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255" windowWidth="21375" windowHeight="5085" tabRatio="938"/>
  </bookViews>
  <sheets>
    <sheet name="C48-21-1" sheetId="133" r:id="rId1"/>
    <sheet name="C49-21-2" sheetId="125" r:id="rId2"/>
    <sheet name="C50-21-3" sheetId="134" r:id="rId3"/>
    <sheet name="C51-21-4" sheetId="130" r:id="rId4"/>
    <sheet name="C52-2-1" sheetId="135" r:id="rId5"/>
    <sheet name="C53-22-2" sheetId="122" r:id="rId6"/>
    <sheet name="19" sheetId="163" r:id="rId7"/>
    <sheet name="20" sheetId="168" r:id="rId8"/>
    <sheet name="C55-24-2" sheetId="139" r:id="rId9"/>
    <sheet name="C-7 PE Centrados Estudiante" sheetId="161" r:id="rId10"/>
    <sheet name="CENT EN ESTUD" sheetId="157" r:id="rId11"/>
    <sheet name="BIBLIOTECA" sheetId="158" r:id="rId12"/>
    <sheet name="TUTORIAS" sheetId="159" r:id="rId13"/>
    <sheet name="CAFETERIA" sheetId="160" r:id="rId14"/>
    <sheet name="C56-24-1" sheetId="142" r:id="rId15"/>
    <sheet name="C57-25-1" sheetId="144" r:id="rId16"/>
    <sheet name="C58-25-2" sheetId="145" r:id="rId17"/>
    <sheet name="22-PLP" sheetId="170" r:id="rId18"/>
    <sheet name="22-MLP" sheetId="169" r:id="rId19"/>
    <sheet name="22-PL" sheetId="171" r:id="rId20"/>
    <sheet name="22-MLIC" sheetId="172" r:id="rId21"/>
    <sheet name="23" sheetId="164" r:id="rId22"/>
    <sheet name="C59-26" sheetId="147" r:id="rId23"/>
    <sheet name="23.2 (2)" sheetId="156" r:id="rId24"/>
    <sheet name="C59-26 (2)" sheetId="153" r:id="rId25"/>
    <sheet name="23.2" sheetId="155" r:id="rId26"/>
    <sheet name="24" sheetId="166" r:id="rId27"/>
    <sheet name="24.2" sheetId="167" r:id="rId28"/>
    <sheet name="C60-27" sheetId="151" r:id="rId29"/>
    <sheet name="C61-28-1" sheetId="150" r:id="rId30"/>
    <sheet name="C62-28-2" sheetId="149" r:id="rId31"/>
    <sheet name="C62-28-2 (2)" sheetId="154" r:id="rId32"/>
  </sheets>
  <externalReferences>
    <externalReference r:id="rId33"/>
    <externalReference r:id="rId34"/>
  </externalReferences>
  <definedNames>
    <definedName name="AGUASCALIENTES">"TIT2002"</definedName>
    <definedName name="_xlnm.Print_Area" localSheetId="6">'19'!$A$1:$AB$93</definedName>
    <definedName name="_xlnm.Print_Area" localSheetId="7">'20'!$A$1:$AQ$92</definedName>
    <definedName name="_xlnm.Print_Area" localSheetId="20">'22-MLIC'!$A$1:$E$93</definedName>
    <definedName name="_xlnm.Print_Area" localSheetId="18">'22-MLP'!$A$1:$E$93</definedName>
    <definedName name="_xlnm.Print_Area" localSheetId="19">'22-PL'!$A$1:$E$93</definedName>
    <definedName name="_xlnm.Print_Area" localSheetId="17">'22-PLP'!$A$1:$E$93</definedName>
    <definedName name="_xlnm.Print_Area" localSheetId="21">'23'!$A$1:$P$93</definedName>
    <definedName name="_xlnm.Print_Area" localSheetId="25">'23.2'!$A$1:$F$92</definedName>
    <definedName name="_xlnm.Print_Area" localSheetId="23">'23.2 (2)'!$A$1:$J$93</definedName>
    <definedName name="_xlnm.Print_Area" localSheetId="26">'24'!$A$1:$P$92</definedName>
    <definedName name="_xlnm.Print_Area" localSheetId="27">'24.2'!$A$1:$N$93</definedName>
    <definedName name="_xlnm.Print_Area" localSheetId="11">BIBLIOTECA!$A$1:$C$14</definedName>
    <definedName name="_xlnm.Print_Area" localSheetId="0">'C48-21-1'!$A$1:$E$93</definedName>
    <definedName name="_xlnm.Print_Area" localSheetId="1">'C49-21-2'!$A$1:$E$93</definedName>
    <definedName name="_xlnm.Print_Area" localSheetId="8">'C55-24-2'!$A$1:$C$93</definedName>
    <definedName name="_xlnm.Print_Area" localSheetId="14">'C56-24-1'!$A$1:$E$93</definedName>
    <definedName name="_xlnm.Print_Area" localSheetId="15">'C57-25-1'!$A$1:$E$93</definedName>
    <definedName name="_xlnm.Print_Area" localSheetId="16">'C58-25-2'!$A$1:$E$93</definedName>
    <definedName name="_xlnm.Print_Area" localSheetId="28">'C60-27'!$A$1:$E$93</definedName>
    <definedName name="_xlnm.Print_Area" localSheetId="29">'C61-28-1'!$A$1:$H$93</definedName>
    <definedName name="_xlnm.Print_Area" localSheetId="30">'C62-28-2'!$A$1:$E$93</definedName>
    <definedName name="_xlnm.Print_Area" localSheetId="31">'C62-28-2 (2)'!$A$1:$E$93</definedName>
    <definedName name="_xlnm.Print_Area" localSheetId="9">'C-7 PE Centrados Estudiante'!$A$1:$Q$91</definedName>
    <definedName name="_xlnm.Print_Area" localSheetId="13">CAFETERIA!$A$1:$C$11</definedName>
    <definedName name="_xlnm.Print_Area" localSheetId="10">'CENT EN ESTUD'!$A$1:$C$20</definedName>
    <definedName name="_xlnm.Print_Area" localSheetId="12">TUTORIAS!$A$1:$C$13</definedName>
    <definedName name="MECASUT06" localSheetId="7">#REF!</definedName>
    <definedName name="MECASUT06" localSheetId="20">#REF!</definedName>
    <definedName name="MECASUT06" localSheetId="18">#REF!</definedName>
    <definedName name="MECASUT06" localSheetId="19">#REF!</definedName>
    <definedName name="MECASUT06" localSheetId="17">#REF!</definedName>
    <definedName name="MECASUT06" localSheetId="23">#REF!</definedName>
    <definedName name="MECASUT06" localSheetId="24">#REF!</definedName>
    <definedName name="MECASUT06" localSheetId="31">#REF!</definedName>
    <definedName name="MECASUT06">#REF!</definedName>
  </definedNames>
  <calcPr calcId="145621"/>
</workbook>
</file>

<file path=xl/calcChain.xml><?xml version="1.0" encoding="utf-8"?>
<calcChain xmlns="http://schemas.openxmlformats.org/spreadsheetml/2006/main">
  <c r="G25" i="167" l="1"/>
  <c r="C6" i="172" l="1"/>
  <c r="D6" i="172"/>
  <c r="C7" i="172" l="1"/>
  <c r="D7" i="172"/>
  <c r="C8" i="172"/>
  <c r="D8" i="172"/>
  <c r="C9" i="172"/>
  <c r="D9" i="172"/>
  <c r="C10" i="172"/>
  <c r="E10" i="172" s="1"/>
  <c r="D10" i="172"/>
  <c r="C11" i="172"/>
  <c r="D11" i="172"/>
  <c r="C12" i="172"/>
  <c r="D12" i="172"/>
  <c r="C13" i="172"/>
  <c r="D13" i="172"/>
  <c r="C14" i="172"/>
  <c r="E14" i="172" s="1"/>
  <c r="D14" i="172"/>
  <c r="C15" i="172"/>
  <c r="D15" i="172"/>
  <c r="C16" i="172"/>
  <c r="D16" i="172"/>
  <c r="C17" i="172"/>
  <c r="D17" i="172"/>
  <c r="C18" i="172"/>
  <c r="D18" i="172"/>
  <c r="C19" i="172"/>
  <c r="E19" i="172" s="1"/>
  <c r="D19" i="172"/>
  <c r="C20" i="172"/>
  <c r="D20" i="172"/>
  <c r="C21" i="172"/>
  <c r="D21" i="172"/>
  <c r="C22" i="172"/>
  <c r="D22" i="172"/>
  <c r="C23" i="172"/>
  <c r="D23" i="172"/>
  <c r="C24" i="172"/>
  <c r="D24" i="172"/>
  <c r="C25" i="172"/>
  <c r="D25" i="172"/>
  <c r="C26" i="172"/>
  <c r="E26" i="172" s="1"/>
  <c r="D26" i="172"/>
  <c r="C27" i="172"/>
  <c r="D27" i="172"/>
  <c r="C28" i="172"/>
  <c r="D28" i="172"/>
  <c r="C29" i="172"/>
  <c r="D29" i="172"/>
  <c r="C30" i="172"/>
  <c r="D30" i="172"/>
  <c r="C31" i="172"/>
  <c r="D31" i="172"/>
  <c r="C32" i="172"/>
  <c r="D32" i="172"/>
  <c r="C33" i="172"/>
  <c r="D33" i="172"/>
  <c r="C34" i="172"/>
  <c r="D34" i="172"/>
  <c r="C35" i="172"/>
  <c r="D35" i="172"/>
  <c r="C36" i="172"/>
  <c r="D36" i="172"/>
  <c r="C37" i="172"/>
  <c r="D37" i="172"/>
  <c r="C38" i="172"/>
  <c r="E38" i="172" s="1"/>
  <c r="D38" i="172"/>
  <c r="C39" i="172"/>
  <c r="D39" i="172"/>
  <c r="C40" i="172"/>
  <c r="D40" i="172"/>
  <c r="C41" i="172"/>
  <c r="D41" i="172"/>
  <c r="C42" i="172"/>
  <c r="D42" i="172"/>
  <c r="C43" i="172"/>
  <c r="D43" i="172"/>
  <c r="C44" i="172"/>
  <c r="D44" i="172"/>
  <c r="C45" i="172"/>
  <c r="D45" i="172"/>
  <c r="C46" i="172"/>
  <c r="D46" i="172"/>
  <c r="C47" i="172"/>
  <c r="D47" i="172"/>
  <c r="C48" i="172"/>
  <c r="D48" i="172"/>
  <c r="C49" i="172"/>
  <c r="D49" i="172"/>
  <c r="C50" i="172"/>
  <c r="D50" i="172"/>
  <c r="C51" i="172"/>
  <c r="D51" i="172"/>
  <c r="C52" i="172"/>
  <c r="D52" i="172"/>
  <c r="C53" i="172"/>
  <c r="D53" i="172"/>
  <c r="C54" i="172"/>
  <c r="E54" i="172" s="1"/>
  <c r="D54" i="172"/>
  <c r="C55" i="172"/>
  <c r="D55" i="172"/>
  <c r="C56" i="172"/>
  <c r="D56" i="172"/>
  <c r="C57" i="172"/>
  <c r="D57" i="172"/>
  <c r="C58" i="172"/>
  <c r="D58" i="172"/>
  <c r="C59" i="172"/>
  <c r="D59" i="172"/>
  <c r="C60" i="172"/>
  <c r="D60" i="172"/>
  <c r="C61" i="172"/>
  <c r="D61" i="172"/>
  <c r="C62" i="172"/>
  <c r="D62" i="172"/>
  <c r="C63" i="172"/>
  <c r="D63" i="172"/>
  <c r="C64" i="172"/>
  <c r="D64" i="172"/>
  <c r="C65" i="172"/>
  <c r="D65" i="172"/>
  <c r="C66" i="172"/>
  <c r="D66" i="172"/>
  <c r="C67" i="172"/>
  <c r="D67" i="172"/>
  <c r="C68" i="172"/>
  <c r="D68" i="172"/>
  <c r="C69" i="172"/>
  <c r="D69" i="172"/>
  <c r="C70" i="172"/>
  <c r="E70" i="172" s="1"/>
  <c r="D70" i="172"/>
  <c r="C71" i="172"/>
  <c r="D71" i="172"/>
  <c r="C72" i="172"/>
  <c r="D72" i="172"/>
  <c r="C73" i="172"/>
  <c r="D73" i="172"/>
  <c r="C74" i="172"/>
  <c r="D74" i="172"/>
  <c r="C75" i="172"/>
  <c r="D75" i="172"/>
  <c r="C76" i="172"/>
  <c r="D76" i="172"/>
  <c r="C77" i="172"/>
  <c r="D77" i="172"/>
  <c r="C78" i="172"/>
  <c r="D78" i="172"/>
  <c r="C79" i="172"/>
  <c r="D79" i="172"/>
  <c r="C80" i="172"/>
  <c r="D80" i="172"/>
  <c r="C81" i="172"/>
  <c r="D81" i="172"/>
  <c r="C82" i="172"/>
  <c r="D82" i="172"/>
  <c r="C83" i="172"/>
  <c r="D83" i="172"/>
  <c r="C84" i="172"/>
  <c r="D84" i="172"/>
  <c r="C85" i="172"/>
  <c r="D85" i="172"/>
  <c r="C86" i="172"/>
  <c r="D86" i="172"/>
  <c r="C87" i="172"/>
  <c r="D87" i="172"/>
  <c r="C88" i="172"/>
  <c r="D88" i="172"/>
  <c r="C89" i="172"/>
  <c r="D89" i="172"/>
  <c r="C90" i="172"/>
  <c r="D90" i="172"/>
  <c r="C91" i="172"/>
  <c r="D91" i="172"/>
  <c r="E8" i="172"/>
  <c r="E12" i="172"/>
  <c r="E17" i="172"/>
  <c r="E22" i="172"/>
  <c r="E30" i="172"/>
  <c r="E46" i="172"/>
  <c r="E62" i="172"/>
  <c r="C7" i="171"/>
  <c r="D7" i="171"/>
  <c r="C8" i="171"/>
  <c r="D8" i="171"/>
  <c r="C9" i="171"/>
  <c r="D9" i="171"/>
  <c r="C10" i="171"/>
  <c r="D10" i="171"/>
  <c r="C11" i="171"/>
  <c r="D11" i="171"/>
  <c r="C12" i="171"/>
  <c r="D12" i="171"/>
  <c r="C13" i="171"/>
  <c r="D13" i="171"/>
  <c r="C14" i="171"/>
  <c r="D14" i="171"/>
  <c r="C15" i="171"/>
  <c r="D15" i="171"/>
  <c r="C16" i="171"/>
  <c r="D16" i="171"/>
  <c r="C17" i="171"/>
  <c r="D17" i="171"/>
  <c r="C18" i="171"/>
  <c r="D18" i="171"/>
  <c r="C19" i="171"/>
  <c r="D19" i="171"/>
  <c r="C20" i="171"/>
  <c r="D20" i="171"/>
  <c r="C21" i="171"/>
  <c r="D21" i="171"/>
  <c r="C22" i="171"/>
  <c r="D22" i="171"/>
  <c r="C23" i="171"/>
  <c r="D23" i="171"/>
  <c r="C24" i="171"/>
  <c r="D24" i="171"/>
  <c r="C25" i="171"/>
  <c r="D25" i="171"/>
  <c r="C26" i="171"/>
  <c r="D26" i="171"/>
  <c r="C27" i="171"/>
  <c r="D27" i="171"/>
  <c r="C28" i="171"/>
  <c r="D28" i="171"/>
  <c r="C29" i="171"/>
  <c r="D29" i="171"/>
  <c r="C30" i="171"/>
  <c r="D30" i="171"/>
  <c r="C31" i="171"/>
  <c r="D31" i="171"/>
  <c r="C32" i="171"/>
  <c r="D32" i="171"/>
  <c r="C33" i="171"/>
  <c r="D33" i="171"/>
  <c r="C34" i="171"/>
  <c r="D34" i="171"/>
  <c r="C35" i="171"/>
  <c r="D35" i="171"/>
  <c r="C36" i="171"/>
  <c r="D36" i="171"/>
  <c r="C37" i="171"/>
  <c r="D37" i="171"/>
  <c r="C38" i="171"/>
  <c r="D38" i="171"/>
  <c r="C39" i="171"/>
  <c r="D39" i="171"/>
  <c r="C40" i="171"/>
  <c r="D40" i="171"/>
  <c r="C41" i="171"/>
  <c r="D41" i="171"/>
  <c r="C42" i="171"/>
  <c r="D42" i="171"/>
  <c r="C43" i="171"/>
  <c r="D43" i="171"/>
  <c r="C44" i="171"/>
  <c r="D44" i="171"/>
  <c r="C45" i="171"/>
  <c r="D45" i="171"/>
  <c r="C46" i="171"/>
  <c r="D46" i="171"/>
  <c r="C47" i="171"/>
  <c r="D47" i="171"/>
  <c r="C48" i="171"/>
  <c r="D48" i="171"/>
  <c r="C49" i="171"/>
  <c r="D49" i="171"/>
  <c r="C50" i="171"/>
  <c r="D50" i="171"/>
  <c r="C51" i="171"/>
  <c r="D51" i="171"/>
  <c r="C52" i="171"/>
  <c r="D52" i="171"/>
  <c r="C53" i="171"/>
  <c r="D53" i="171"/>
  <c r="C54" i="171"/>
  <c r="D54" i="171"/>
  <c r="C55" i="171"/>
  <c r="D55" i="171"/>
  <c r="C56" i="171"/>
  <c r="D56" i="171"/>
  <c r="C57" i="171"/>
  <c r="D57" i="171"/>
  <c r="C58" i="171"/>
  <c r="D58" i="171"/>
  <c r="C59" i="171"/>
  <c r="D59" i="171"/>
  <c r="C60" i="171"/>
  <c r="D60" i="171"/>
  <c r="C61" i="171"/>
  <c r="D61" i="171"/>
  <c r="C62" i="171"/>
  <c r="D62" i="171"/>
  <c r="C63" i="171"/>
  <c r="D63" i="171"/>
  <c r="C64" i="171"/>
  <c r="D64" i="171"/>
  <c r="C65" i="171"/>
  <c r="D65" i="171"/>
  <c r="C66" i="171"/>
  <c r="D66" i="171"/>
  <c r="C67" i="171"/>
  <c r="D67" i="171"/>
  <c r="C68" i="171"/>
  <c r="D68" i="171"/>
  <c r="C69" i="171"/>
  <c r="D69" i="171"/>
  <c r="C70" i="171"/>
  <c r="D70" i="171"/>
  <c r="C71" i="171"/>
  <c r="D71" i="171"/>
  <c r="C72" i="171"/>
  <c r="D72" i="171"/>
  <c r="C73" i="171"/>
  <c r="D73" i="171"/>
  <c r="C74" i="171"/>
  <c r="D74" i="171"/>
  <c r="C75" i="171"/>
  <c r="D75" i="171"/>
  <c r="C76" i="171"/>
  <c r="D76" i="171"/>
  <c r="C77" i="171"/>
  <c r="D77" i="171"/>
  <c r="C78" i="171"/>
  <c r="D78" i="171"/>
  <c r="C79" i="171"/>
  <c r="D79" i="171"/>
  <c r="C80" i="171"/>
  <c r="D80" i="171"/>
  <c r="C81" i="171"/>
  <c r="D81" i="171"/>
  <c r="C82" i="171"/>
  <c r="D82" i="171"/>
  <c r="C83" i="171"/>
  <c r="D83" i="171"/>
  <c r="C84" i="171"/>
  <c r="D84" i="171"/>
  <c r="C85" i="171"/>
  <c r="D85" i="171"/>
  <c r="C86" i="171"/>
  <c r="D86" i="171"/>
  <c r="C87" i="171"/>
  <c r="D87" i="171"/>
  <c r="C88" i="171"/>
  <c r="D88" i="171"/>
  <c r="C89" i="171"/>
  <c r="D89" i="171"/>
  <c r="C90" i="171"/>
  <c r="D90" i="171"/>
  <c r="C91" i="171"/>
  <c r="D91" i="171"/>
  <c r="D6" i="171"/>
  <c r="C6" i="171"/>
  <c r="C7" i="169"/>
  <c r="D7" i="169"/>
  <c r="C8" i="169"/>
  <c r="D8" i="169"/>
  <c r="C9" i="169"/>
  <c r="D9" i="169"/>
  <c r="C10" i="169"/>
  <c r="D10" i="169"/>
  <c r="C11" i="169"/>
  <c r="D11" i="169"/>
  <c r="C12" i="169"/>
  <c r="D12" i="169"/>
  <c r="C13" i="169"/>
  <c r="D13" i="169"/>
  <c r="C14" i="169"/>
  <c r="D14" i="169"/>
  <c r="C15" i="169"/>
  <c r="D15" i="169"/>
  <c r="C16" i="169"/>
  <c r="D16" i="169"/>
  <c r="C17" i="169"/>
  <c r="D17" i="169"/>
  <c r="C18" i="169"/>
  <c r="D18" i="169"/>
  <c r="C19" i="169"/>
  <c r="D19" i="169"/>
  <c r="C20" i="169"/>
  <c r="D20" i="169"/>
  <c r="C21" i="169"/>
  <c r="D21" i="169"/>
  <c r="C22" i="169"/>
  <c r="D22" i="169"/>
  <c r="C23" i="169"/>
  <c r="D23" i="169"/>
  <c r="C24" i="169"/>
  <c r="D24" i="169"/>
  <c r="C25" i="169"/>
  <c r="D25" i="169"/>
  <c r="C26" i="169"/>
  <c r="D26" i="169"/>
  <c r="C27" i="169"/>
  <c r="D27" i="169"/>
  <c r="C28" i="169"/>
  <c r="D28" i="169"/>
  <c r="C29" i="169"/>
  <c r="D29" i="169"/>
  <c r="C30" i="169"/>
  <c r="D30" i="169"/>
  <c r="C31" i="169"/>
  <c r="D31" i="169"/>
  <c r="C32" i="169"/>
  <c r="D32" i="169"/>
  <c r="C33" i="169"/>
  <c r="D33" i="169"/>
  <c r="C34" i="169"/>
  <c r="D34" i="169"/>
  <c r="C35" i="169"/>
  <c r="D35" i="169"/>
  <c r="C36" i="169"/>
  <c r="D36" i="169"/>
  <c r="C37" i="169"/>
  <c r="D37" i="169"/>
  <c r="C38" i="169"/>
  <c r="D38" i="169"/>
  <c r="C39" i="169"/>
  <c r="D39" i="169"/>
  <c r="C40" i="169"/>
  <c r="D40" i="169"/>
  <c r="C41" i="169"/>
  <c r="D41" i="169"/>
  <c r="C42" i="169"/>
  <c r="D42" i="169"/>
  <c r="C43" i="169"/>
  <c r="D43" i="169"/>
  <c r="C44" i="169"/>
  <c r="D44" i="169"/>
  <c r="C45" i="169"/>
  <c r="D45" i="169"/>
  <c r="C46" i="169"/>
  <c r="D46" i="169"/>
  <c r="C47" i="169"/>
  <c r="D47" i="169"/>
  <c r="C48" i="169"/>
  <c r="D48" i="169"/>
  <c r="C49" i="169"/>
  <c r="D49" i="169"/>
  <c r="C50" i="169"/>
  <c r="D50" i="169"/>
  <c r="C51" i="169"/>
  <c r="D51" i="169"/>
  <c r="C52" i="169"/>
  <c r="D52" i="169"/>
  <c r="C53" i="169"/>
  <c r="D53" i="169"/>
  <c r="C54" i="169"/>
  <c r="D54" i="169"/>
  <c r="C55" i="169"/>
  <c r="D55" i="169"/>
  <c r="C56" i="169"/>
  <c r="D56" i="169"/>
  <c r="C57" i="169"/>
  <c r="D57" i="169"/>
  <c r="C58" i="169"/>
  <c r="D58" i="169"/>
  <c r="C59" i="169"/>
  <c r="D59" i="169"/>
  <c r="C60" i="169"/>
  <c r="D60" i="169"/>
  <c r="C61" i="169"/>
  <c r="D61" i="169"/>
  <c r="C62" i="169"/>
  <c r="D62" i="169"/>
  <c r="C63" i="169"/>
  <c r="D63" i="169"/>
  <c r="C64" i="169"/>
  <c r="D64" i="169"/>
  <c r="C65" i="169"/>
  <c r="D65" i="169"/>
  <c r="C66" i="169"/>
  <c r="D66" i="169"/>
  <c r="C67" i="169"/>
  <c r="D67" i="169"/>
  <c r="C68" i="169"/>
  <c r="D68" i="169"/>
  <c r="C69" i="169"/>
  <c r="D69" i="169"/>
  <c r="C70" i="169"/>
  <c r="D70" i="169"/>
  <c r="C71" i="169"/>
  <c r="D71" i="169"/>
  <c r="C72" i="169"/>
  <c r="D72" i="169"/>
  <c r="C73" i="169"/>
  <c r="D73" i="169"/>
  <c r="C74" i="169"/>
  <c r="D74" i="169"/>
  <c r="C75" i="169"/>
  <c r="D75" i="169"/>
  <c r="C76" i="169"/>
  <c r="D76" i="169"/>
  <c r="C77" i="169"/>
  <c r="D77" i="169"/>
  <c r="C78" i="169"/>
  <c r="D78" i="169"/>
  <c r="C79" i="169"/>
  <c r="D79" i="169"/>
  <c r="C80" i="169"/>
  <c r="D80" i="169"/>
  <c r="C81" i="169"/>
  <c r="D81" i="169"/>
  <c r="C82" i="169"/>
  <c r="D82" i="169"/>
  <c r="C83" i="169"/>
  <c r="D83" i="169"/>
  <c r="C84" i="169"/>
  <c r="D84" i="169"/>
  <c r="C85" i="169"/>
  <c r="D85" i="169"/>
  <c r="C86" i="169"/>
  <c r="D86" i="169"/>
  <c r="C87" i="169"/>
  <c r="D87" i="169"/>
  <c r="C88" i="169"/>
  <c r="D88" i="169"/>
  <c r="C89" i="169"/>
  <c r="D89" i="169"/>
  <c r="C90" i="169"/>
  <c r="D90" i="169"/>
  <c r="C91" i="169"/>
  <c r="D91" i="169"/>
  <c r="D6" i="169"/>
  <c r="C6" i="169"/>
  <c r="C7" i="170"/>
  <c r="D7" i="170"/>
  <c r="C8" i="170"/>
  <c r="D8" i="170"/>
  <c r="C9" i="170"/>
  <c r="D9" i="170"/>
  <c r="C10" i="170"/>
  <c r="D10" i="170"/>
  <c r="C11" i="170"/>
  <c r="D11" i="170"/>
  <c r="C12" i="170"/>
  <c r="D12" i="170"/>
  <c r="C13" i="170"/>
  <c r="D13" i="170"/>
  <c r="C14" i="170"/>
  <c r="D14" i="170"/>
  <c r="C15" i="170"/>
  <c r="D15" i="170"/>
  <c r="C16" i="170"/>
  <c r="D16" i="170"/>
  <c r="C17" i="170"/>
  <c r="D17" i="170"/>
  <c r="C18" i="170"/>
  <c r="D18" i="170"/>
  <c r="C19" i="170"/>
  <c r="D19" i="170"/>
  <c r="C20" i="170"/>
  <c r="D20" i="170"/>
  <c r="C21" i="170"/>
  <c r="D21" i="170"/>
  <c r="C22" i="170"/>
  <c r="D22" i="170"/>
  <c r="C23" i="170"/>
  <c r="D23" i="170"/>
  <c r="C24" i="170"/>
  <c r="D24" i="170"/>
  <c r="C25" i="170"/>
  <c r="D25" i="170"/>
  <c r="C26" i="170"/>
  <c r="D26" i="170"/>
  <c r="C27" i="170"/>
  <c r="D27" i="170"/>
  <c r="C28" i="170"/>
  <c r="D28" i="170"/>
  <c r="C29" i="170"/>
  <c r="D29" i="170"/>
  <c r="C30" i="170"/>
  <c r="D30" i="170"/>
  <c r="C31" i="170"/>
  <c r="D31" i="170"/>
  <c r="C32" i="170"/>
  <c r="D32" i="170"/>
  <c r="C33" i="170"/>
  <c r="D33" i="170"/>
  <c r="C34" i="170"/>
  <c r="D34" i="170"/>
  <c r="C35" i="170"/>
  <c r="D35" i="170"/>
  <c r="C36" i="170"/>
  <c r="D36" i="170"/>
  <c r="C37" i="170"/>
  <c r="D37" i="170"/>
  <c r="C38" i="170"/>
  <c r="D38" i="170"/>
  <c r="C39" i="170"/>
  <c r="D39" i="170"/>
  <c r="C40" i="170"/>
  <c r="D40" i="170"/>
  <c r="C41" i="170"/>
  <c r="D41" i="170"/>
  <c r="C42" i="170"/>
  <c r="D42" i="170"/>
  <c r="C43" i="170"/>
  <c r="D43" i="170"/>
  <c r="C44" i="170"/>
  <c r="D44" i="170"/>
  <c r="C45" i="170"/>
  <c r="D45" i="170"/>
  <c r="C46" i="170"/>
  <c r="D46" i="170"/>
  <c r="C47" i="170"/>
  <c r="D47" i="170"/>
  <c r="C48" i="170"/>
  <c r="D48" i="170"/>
  <c r="C49" i="170"/>
  <c r="D49" i="170"/>
  <c r="C50" i="170"/>
  <c r="D50" i="170"/>
  <c r="C51" i="170"/>
  <c r="D51" i="170"/>
  <c r="C52" i="170"/>
  <c r="D52" i="170"/>
  <c r="C53" i="170"/>
  <c r="D53" i="170"/>
  <c r="C54" i="170"/>
  <c r="D54" i="170"/>
  <c r="C55" i="170"/>
  <c r="D55" i="170"/>
  <c r="C56" i="170"/>
  <c r="D56" i="170"/>
  <c r="C57" i="170"/>
  <c r="D57" i="170"/>
  <c r="C58" i="170"/>
  <c r="D58" i="170"/>
  <c r="C59" i="170"/>
  <c r="D59" i="170"/>
  <c r="C60" i="170"/>
  <c r="D60" i="170"/>
  <c r="C61" i="170"/>
  <c r="D61" i="170"/>
  <c r="C62" i="170"/>
  <c r="D62" i="170"/>
  <c r="C63" i="170"/>
  <c r="D63" i="170"/>
  <c r="C64" i="170"/>
  <c r="D64" i="170"/>
  <c r="C65" i="170"/>
  <c r="D65" i="170"/>
  <c r="C66" i="170"/>
  <c r="D66" i="170"/>
  <c r="C67" i="170"/>
  <c r="D67" i="170"/>
  <c r="C68" i="170"/>
  <c r="D68" i="170"/>
  <c r="C69" i="170"/>
  <c r="D69" i="170"/>
  <c r="C70" i="170"/>
  <c r="D70" i="170"/>
  <c r="C71" i="170"/>
  <c r="D71" i="170"/>
  <c r="C72" i="170"/>
  <c r="D72" i="170"/>
  <c r="C73" i="170"/>
  <c r="D73" i="170"/>
  <c r="C74" i="170"/>
  <c r="D74" i="170"/>
  <c r="C75" i="170"/>
  <c r="D75" i="170"/>
  <c r="C76" i="170"/>
  <c r="D76" i="170"/>
  <c r="C77" i="170"/>
  <c r="D77" i="170"/>
  <c r="C78" i="170"/>
  <c r="D78" i="170"/>
  <c r="C79" i="170"/>
  <c r="D79" i="170"/>
  <c r="C80" i="170"/>
  <c r="D80" i="170"/>
  <c r="C81" i="170"/>
  <c r="D81" i="170"/>
  <c r="C82" i="170"/>
  <c r="D82" i="170"/>
  <c r="C83" i="170"/>
  <c r="D83" i="170"/>
  <c r="C84" i="170"/>
  <c r="D84" i="170"/>
  <c r="C85" i="170"/>
  <c r="D85" i="170"/>
  <c r="C86" i="170"/>
  <c r="D86" i="170"/>
  <c r="C87" i="170"/>
  <c r="D87" i="170"/>
  <c r="C88" i="170"/>
  <c r="D88" i="170"/>
  <c r="C89" i="170"/>
  <c r="D89" i="170"/>
  <c r="C90" i="170"/>
  <c r="D90" i="170"/>
  <c r="C91" i="170"/>
  <c r="D91" i="170"/>
  <c r="D6" i="170"/>
  <c r="C6" i="170"/>
  <c r="C92" i="172"/>
  <c r="C92" i="171" l="1"/>
  <c r="E91" i="172"/>
  <c r="E90" i="172"/>
  <c r="E89" i="172"/>
  <c r="E88" i="172"/>
  <c r="E87" i="172"/>
  <c r="E86" i="172"/>
  <c r="E85" i="172"/>
  <c r="E83" i="172"/>
  <c r="E82" i="172"/>
  <c r="E81" i="172"/>
  <c r="E78" i="172"/>
  <c r="E74" i="172"/>
  <c r="E66" i="172"/>
  <c r="E58" i="172"/>
  <c r="E50" i="172"/>
  <c r="E42" i="172"/>
  <c r="E34" i="172"/>
  <c r="E28" i="172"/>
  <c r="E24" i="172"/>
  <c r="E20" i="172"/>
  <c r="E18" i="172"/>
  <c r="E16" i="172"/>
  <c r="E13" i="172"/>
  <c r="E11" i="172"/>
  <c r="E9" i="172"/>
  <c r="C92" i="169"/>
  <c r="D92" i="171"/>
  <c r="E7" i="172"/>
  <c r="D92" i="170"/>
  <c r="D92" i="172"/>
  <c r="E92" i="172" s="1"/>
  <c r="E84" i="172"/>
  <c r="E91" i="171"/>
  <c r="E90" i="171"/>
  <c r="E89" i="171"/>
  <c r="E88" i="171"/>
  <c r="E87" i="171"/>
  <c r="E86" i="171"/>
  <c r="E85" i="171"/>
  <c r="E84" i="171"/>
  <c r="E83" i="171"/>
  <c r="E82" i="171"/>
  <c r="E81" i="171"/>
  <c r="E80" i="171"/>
  <c r="E79" i="171"/>
  <c r="E78" i="171"/>
  <c r="E77" i="171"/>
  <c r="E76" i="171"/>
  <c r="E75" i="171"/>
  <c r="E74" i="171"/>
  <c r="E73" i="171"/>
  <c r="E72" i="171"/>
  <c r="E71" i="171"/>
  <c r="E70" i="171"/>
  <c r="E69" i="171"/>
  <c r="E68" i="171"/>
  <c r="E67" i="171"/>
  <c r="E66" i="171"/>
  <c r="E65" i="171"/>
  <c r="E64" i="171"/>
  <c r="E63" i="171"/>
  <c r="E62" i="171"/>
  <c r="E61" i="171"/>
  <c r="E60" i="171"/>
  <c r="E59" i="171"/>
  <c r="E58" i="171"/>
  <c r="E57" i="171"/>
  <c r="E56" i="171"/>
  <c r="E55" i="171"/>
  <c r="E54" i="171"/>
  <c r="E53" i="171"/>
  <c r="E52" i="171"/>
  <c r="E51" i="171"/>
  <c r="E50" i="171"/>
  <c r="E49" i="171"/>
  <c r="E48" i="171"/>
  <c r="E47" i="171"/>
  <c r="E46" i="171"/>
  <c r="E45" i="171"/>
  <c r="E44" i="171"/>
  <c r="E43" i="171"/>
  <c r="E42" i="171"/>
  <c r="E41" i="171"/>
  <c r="E40" i="171"/>
  <c r="E39" i="171"/>
  <c r="E38" i="171"/>
  <c r="E37" i="171"/>
  <c r="E36" i="171"/>
  <c r="E35" i="171"/>
  <c r="E34" i="171"/>
  <c r="E33" i="171"/>
  <c r="E32" i="171"/>
  <c r="E31" i="171"/>
  <c r="E30" i="171"/>
  <c r="E29" i="171"/>
  <c r="E28" i="171"/>
  <c r="E27" i="171"/>
  <c r="E26" i="171"/>
  <c r="E25" i="171"/>
  <c r="E24" i="171"/>
  <c r="E23" i="171"/>
  <c r="E22" i="171"/>
  <c r="E21" i="171"/>
  <c r="E20" i="171"/>
  <c r="E19" i="171"/>
  <c r="E18" i="171"/>
  <c r="E17" i="171"/>
  <c r="E16" i="171"/>
  <c r="E15" i="171"/>
  <c r="E14" i="171"/>
  <c r="E13" i="171"/>
  <c r="E12" i="171"/>
  <c r="E11" i="171"/>
  <c r="E10" i="171"/>
  <c r="E9" i="171"/>
  <c r="E8" i="171"/>
  <c r="E7" i="171"/>
  <c r="C92" i="170"/>
  <c r="E92" i="170" s="1"/>
  <c r="E91" i="170"/>
  <c r="E90" i="170"/>
  <c r="E89" i="170"/>
  <c r="E88" i="170"/>
  <c r="E87" i="170"/>
  <c r="E86" i="170"/>
  <c r="E85" i="170"/>
  <c r="E84" i="170"/>
  <c r="E83" i="170"/>
  <c r="E82" i="170"/>
  <c r="E81" i="170"/>
  <c r="E80" i="170"/>
  <c r="E79" i="170"/>
  <c r="E78" i="170"/>
  <c r="E77" i="170"/>
  <c r="E76" i="170"/>
  <c r="E75" i="170"/>
  <c r="E74" i="170"/>
  <c r="E73" i="170"/>
  <c r="E72" i="170"/>
  <c r="E71" i="170"/>
  <c r="E70" i="170"/>
  <c r="E69" i="170"/>
  <c r="E68" i="170"/>
  <c r="E67" i="170"/>
  <c r="E66" i="170"/>
  <c r="E65" i="170"/>
  <c r="E64" i="170"/>
  <c r="E63" i="170"/>
  <c r="E62" i="170"/>
  <c r="E61" i="170"/>
  <c r="E60" i="170"/>
  <c r="E59" i="170"/>
  <c r="E58" i="170"/>
  <c r="E57" i="170"/>
  <c r="E56" i="170"/>
  <c r="E55" i="170"/>
  <c r="E54" i="170"/>
  <c r="E53" i="170"/>
  <c r="E52" i="170"/>
  <c r="E51" i="170"/>
  <c r="E50" i="170"/>
  <c r="E49" i="170"/>
  <c r="E48" i="170"/>
  <c r="E47" i="170"/>
  <c r="E46" i="170"/>
  <c r="E45" i="170"/>
  <c r="E44" i="170"/>
  <c r="E43" i="170"/>
  <c r="E42" i="170"/>
  <c r="E41" i="170"/>
  <c r="E40" i="170"/>
  <c r="E39" i="170"/>
  <c r="E38" i="170"/>
  <c r="E37" i="170"/>
  <c r="E36" i="170"/>
  <c r="E35" i="170"/>
  <c r="E34" i="170"/>
  <c r="E33" i="170"/>
  <c r="E32" i="170"/>
  <c r="E31" i="170"/>
  <c r="E30" i="170"/>
  <c r="E29" i="170"/>
  <c r="E28" i="170"/>
  <c r="E27" i="170"/>
  <c r="E26" i="170"/>
  <c r="E25" i="170"/>
  <c r="E24" i="170"/>
  <c r="E23" i="170"/>
  <c r="E22" i="170"/>
  <c r="E21" i="170"/>
  <c r="E20" i="170"/>
  <c r="E19" i="170"/>
  <c r="E18" i="170"/>
  <c r="E17" i="170"/>
  <c r="E16" i="170"/>
  <c r="E15" i="170"/>
  <c r="E14" i="170"/>
  <c r="E13" i="170"/>
  <c r="E12" i="170"/>
  <c r="E11" i="170"/>
  <c r="E10" i="170"/>
  <c r="E9" i="170"/>
  <c r="E8" i="170"/>
  <c r="E7" i="170"/>
  <c r="E6" i="169"/>
  <c r="E91" i="169"/>
  <c r="E80" i="172"/>
  <c r="E79" i="172"/>
  <c r="E77" i="172"/>
  <c r="E76" i="172"/>
  <c r="E75" i="172"/>
  <c r="E73" i="172"/>
  <c r="E72" i="172"/>
  <c r="E71" i="172"/>
  <c r="E69" i="172"/>
  <c r="E68" i="172"/>
  <c r="E67" i="172"/>
  <c r="E65" i="172"/>
  <c r="E64" i="172"/>
  <c r="E63" i="172"/>
  <c r="E61" i="172"/>
  <c r="E60" i="172"/>
  <c r="E59" i="172"/>
  <c r="E57" i="172"/>
  <c r="E56" i="172"/>
  <c r="E55" i="172"/>
  <c r="E53" i="172"/>
  <c r="E52" i="172"/>
  <c r="E51" i="172"/>
  <c r="E49" i="172"/>
  <c r="E48" i="172"/>
  <c r="E47" i="172"/>
  <c r="E45" i="172"/>
  <c r="E44" i="172"/>
  <c r="E43" i="172"/>
  <c r="E41" i="172"/>
  <c r="E40" i="172"/>
  <c r="E39" i="172"/>
  <c r="E37" i="172"/>
  <c r="E36" i="172"/>
  <c r="E35" i="172"/>
  <c r="E33" i="172"/>
  <c r="E32" i="172"/>
  <c r="E31" i="172"/>
  <c r="E29" i="172"/>
  <c r="E27" i="172"/>
  <c r="E25" i="172"/>
  <c r="E23" i="172"/>
  <c r="E21" i="172"/>
  <c r="E15" i="172"/>
  <c r="E90" i="169"/>
  <c r="E89" i="169"/>
  <c r="E88" i="169"/>
  <c r="E87" i="169"/>
  <c r="E86" i="169"/>
  <c r="E85" i="169"/>
  <c r="E84" i="169"/>
  <c r="E83" i="169"/>
  <c r="E82" i="169"/>
  <c r="E81" i="169"/>
  <c r="E80" i="169"/>
  <c r="E79" i="169"/>
  <c r="E78" i="169"/>
  <c r="E77" i="169"/>
  <c r="E76" i="169"/>
  <c r="E75" i="169"/>
  <c r="E74" i="169"/>
  <c r="E73" i="169"/>
  <c r="E72" i="169"/>
  <c r="E71" i="169"/>
  <c r="E70" i="169"/>
  <c r="E69" i="169"/>
  <c r="E68" i="169"/>
  <c r="E67" i="169"/>
  <c r="E66" i="169"/>
  <c r="E65" i="169"/>
  <c r="E64" i="169"/>
  <c r="E63" i="169"/>
  <c r="E62" i="169"/>
  <c r="E61" i="169"/>
  <c r="E60" i="169"/>
  <c r="E59" i="169"/>
  <c r="E58" i="169"/>
  <c r="E57" i="169"/>
  <c r="E56" i="169"/>
  <c r="E55" i="169"/>
  <c r="E54" i="169"/>
  <c r="E53" i="169"/>
  <c r="E52" i="169"/>
  <c r="E51" i="169"/>
  <c r="E50" i="169"/>
  <c r="E49" i="169"/>
  <c r="E48" i="169"/>
  <c r="E47" i="169"/>
  <c r="E46" i="169"/>
  <c r="E45" i="169"/>
  <c r="E44" i="169"/>
  <c r="E43" i="169"/>
  <c r="E42" i="169"/>
  <c r="E41" i="169"/>
  <c r="E40" i="169"/>
  <c r="E39" i="169"/>
  <c r="E38" i="169"/>
  <c r="E37" i="169"/>
  <c r="E36" i="169"/>
  <c r="E35" i="169"/>
  <c r="E34" i="169"/>
  <c r="E33" i="169"/>
  <c r="E32" i="169"/>
  <c r="E31" i="169"/>
  <c r="E30" i="169"/>
  <c r="E29" i="169"/>
  <c r="E28" i="169"/>
  <c r="E27" i="169"/>
  <c r="E26" i="169"/>
  <c r="E25" i="169"/>
  <c r="E24" i="169"/>
  <c r="E23" i="169"/>
  <c r="E22" i="169"/>
  <c r="E21" i="169"/>
  <c r="E20" i="169"/>
  <c r="E19" i="169"/>
  <c r="E18" i="169"/>
  <c r="E17" i="169"/>
  <c r="E16" i="169"/>
  <c r="E15" i="169"/>
  <c r="E14" i="169"/>
  <c r="E13" i="169"/>
  <c r="E12" i="169"/>
  <c r="E11" i="169"/>
  <c r="E10" i="169"/>
  <c r="E9" i="169"/>
  <c r="E8" i="169"/>
  <c r="E7" i="169"/>
  <c r="E6" i="170"/>
  <c r="D92" i="169"/>
  <c r="E92" i="169" s="1"/>
  <c r="E92" i="171"/>
  <c r="E6" i="171"/>
  <c r="E6" i="172"/>
  <c r="D62" i="154" l="1"/>
  <c r="D63" i="154"/>
  <c r="D64" i="154"/>
  <c r="D65" i="154"/>
  <c r="D66" i="154"/>
  <c r="D67" i="154"/>
  <c r="D68" i="154"/>
  <c r="D69" i="154"/>
  <c r="D70" i="154"/>
  <c r="D71" i="154"/>
  <c r="D72" i="154"/>
  <c r="D73" i="154"/>
  <c r="D74" i="154"/>
  <c r="D75" i="154"/>
  <c r="D76" i="154"/>
  <c r="D77" i="154"/>
  <c r="D78" i="154"/>
  <c r="D79" i="154"/>
  <c r="D80" i="154"/>
  <c r="D81" i="154"/>
  <c r="D82" i="154"/>
  <c r="D83" i="154"/>
  <c r="D84" i="154"/>
  <c r="D85" i="154"/>
  <c r="D86" i="154"/>
  <c r="D87" i="154"/>
  <c r="D88" i="154"/>
  <c r="D89" i="154"/>
  <c r="D90" i="154"/>
  <c r="D91" i="154"/>
  <c r="C16" i="154"/>
  <c r="C17" i="154"/>
  <c r="C18" i="154"/>
  <c r="C19" i="154"/>
  <c r="C20" i="154"/>
  <c r="C21" i="154"/>
  <c r="C22" i="154"/>
  <c r="C23" i="154"/>
  <c r="C24" i="154"/>
  <c r="C25" i="154"/>
  <c r="C26" i="154"/>
  <c r="C27" i="154"/>
  <c r="C28" i="154"/>
  <c r="C29" i="154"/>
  <c r="C30" i="154"/>
  <c r="C31" i="154"/>
  <c r="C32" i="154"/>
  <c r="C33" i="154"/>
  <c r="C34" i="154"/>
  <c r="C35" i="154"/>
  <c r="C36" i="154"/>
  <c r="C37" i="154"/>
  <c r="C38" i="154"/>
  <c r="C39" i="154"/>
  <c r="C40" i="154"/>
  <c r="C41" i="154"/>
  <c r="C42" i="154"/>
  <c r="C43" i="154"/>
  <c r="C44" i="154"/>
  <c r="C45" i="154"/>
  <c r="C46" i="154"/>
  <c r="C47" i="154"/>
  <c r="C48" i="154"/>
  <c r="C49" i="154"/>
  <c r="C50" i="154"/>
  <c r="C51" i="154"/>
  <c r="C52" i="154"/>
  <c r="C53" i="154"/>
  <c r="C54" i="154"/>
  <c r="C55" i="154"/>
  <c r="C56" i="154"/>
  <c r="C57" i="154"/>
  <c r="C58" i="154"/>
  <c r="C59" i="154"/>
  <c r="C60" i="154"/>
  <c r="C61" i="154"/>
  <c r="C62" i="154"/>
  <c r="C63" i="154"/>
  <c r="E63" i="154" s="1"/>
  <c r="C64" i="154"/>
  <c r="E64" i="154" s="1"/>
  <c r="C65" i="154"/>
  <c r="E65" i="154" s="1"/>
  <c r="C66" i="154"/>
  <c r="E66" i="154" s="1"/>
  <c r="C67" i="154"/>
  <c r="E67" i="154" s="1"/>
  <c r="C68" i="154"/>
  <c r="E68" i="154" s="1"/>
  <c r="C69" i="154"/>
  <c r="E69" i="154" s="1"/>
  <c r="C70" i="154"/>
  <c r="E70" i="154" s="1"/>
  <c r="C71" i="154"/>
  <c r="E71" i="154" s="1"/>
  <c r="C72" i="154"/>
  <c r="E72" i="154" s="1"/>
  <c r="C73" i="154"/>
  <c r="E73" i="154" s="1"/>
  <c r="C74" i="154"/>
  <c r="E74" i="154" s="1"/>
  <c r="C75" i="154"/>
  <c r="E75" i="154" s="1"/>
  <c r="C76" i="154"/>
  <c r="E76" i="154" s="1"/>
  <c r="C77" i="154"/>
  <c r="E77" i="154" s="1"/>
  <c r="C78" i="154"/>
  <c r="E78" i="154" s="1"/>
  <c r="C79" i="154"/>
  <c r="E79" i="154" s="1"/>
  <c r="C80" i="154"/>
  <c r="E80" i="154" s="1"/>
  <c r="C81" i="154"/>
  <c r="E81" i="154" s="1"/>
  <c r="C82" i="154"/>
  <c r="E82" i="154" s="1"/>
  <c r="C83" i="154"/>
  <c r="E83" i="154" s="1"/>
  <c r="C84" i="154"/>
  <c r="E84" i="154" s="1"/>
  <c r="C85" i="154"/>
  <c r="E85" i="154" s="1"/>
  <c r="C86" i="154"/>
  <c r="E86" i="154" s="1"/>
  <c r="C87" i="154"/>
  <c r="E87" i="154" s="1"/>
  <c r="C88" i="154"/>
  <c r="E88" i="154" s="1"/>
  <c r="C89" i="154"/>
  <c r="E89" i="154" s="1"/>
  <c r="C90" i="154"/>
  <c r="E90" i="154" s="1"/>
  <c r="C91" i="154"/>
  <c r="E91" i="154" s="1"/>
  <c r="D62" i="149"/>
  <c r="D63" i="149"/>
  <c r="D64" i="149"/>
  <c r="D65" i="149"/>
  <c r="D66" i="149"/>
  <c r="D67" i="149"/>
  <c r="D68" i="149"/>
  <c r="D69" i="149"/>
  <c r="D70" i="149"/>
  <c r="D71" i="149"/>
  <c r="D72" i="149"/>
  <c r="D73" i="149"/>
  <c r="D74" i="149"/>
  <c r="D75" i="149"/>
  <c r="D76" i="149"/>
  <c r="D77" i="149"/>
  <c r="D78" i="149"/>
  <c r="D79" i="149"/>
  <c r="D80" i="149"/>
  <c r="D81" i="149"/>
  <c r="D82" i="149"/>
  <c r="D83" i="149"/>
  <c r="D84" i="149"/>
  <c r="D85" i="149"/>
  <c r="D86" i="149"/>
  <c r="D87" i="149"/>
  <c r="D88" i="149"/>
  <c r="D89" i="149"/>
  <c r="D90" i="149"/>
  <c r="D91" i="149"/>
  <c r="C46" i="149"/>
  <c r="C47" i="149"/>
  <c r="C48" i="149"/>
  <c r="C49" i="149"/>
  <c r="C50" i="149"/>
  <c r="C51" i="149"/>
  <c r="C52" i="149"/>
  <c r="C53" i="149"/>
  <c r="C54" i="149"/>
  <c r="C55" i="149"/>
  <c r="C56" i="149"/>
  <c r="C57" i="149"/>
  <c r="C58" i="149"/>
  <c r="C59" i="149"/>
  <c r="C60" i="149"/>
  <c r="C61" i="149"/>
  <c r="C62" i="149"/>
  <c r="E62" i="149" s="1"/>
  <c r="C63" i="149"/>
  <c r="E63" i="149" s="1"/>
  <c r="C64" i="149"/>
  <c r="E64" i="149" s="1"/>
  <c r="C65" i="149"/>
  <c r="E65" i="149" s="1"/>
  <c r="C66" i="149"/>
  <c r="E66" i="149" s="1"/>
  <c r="C67" i="149"/>
  <c r="E67" i="149" s="1"/>
  <c r="C68" i="149"/>
  <c r="E68" i="149" s="1"/>
  <c r="C69" i="149"/>
  <c r="E69" i="149" s="1"/>
  <c r="C70" i="149"/>
  <c r="E70" i="149" s="1"/>
  <c r="C71" i="149"/>
  <c r="E71" i="149" s="1"/>
  <c r="C72" i="149"/>
  <c r="E72" i="149" s="1"/>
  <c r="C73" i="149"/>
  <c r="E73" i="149" s="1"/>
  <c r="C74" i="149"/>
  <c r="E74" i="149" s="1"/>
  <c r="C75" i="149"/>
  <c r="E75" i="149" s="1"/>
  <c r="C76" i="149"/>
  <c r="E76" i="149" s="1"/>
  <c r="C77" i="149"/>
  <c r="E77" i="149" s="1"/>
  <c r="C78" i="149"/>
  <c r="E78" i="149" s="1"/>
  <c r="C79" i="149"/>
  <c r="E79" i="149" s="1"/>
  <c r="C80" i="149"/>
  <c r="E80" i="149" s="1"/>
  <c r="C81" i="149"/>
  <c r="E81" i="149" s="1"/>
  <c r="C82" i="149"/>
  <c r="E82" i="149" s="1"/>
  <c r="C83" i="149"/>
  <c r="E83" i="149" s="1"/>
  <c r="C84" i="149"/>
  <c r="E84" i="149" s="1"/>
  <c r="C85" i="149"/>
  <c r="E85" i="149" s="1"/>
  <c r="C86" i="149"/>
  <c r="E86" i="149" s="1"/>
  <c r="C87" i="149"/>
  <c r="E87" i="149" s="1"/>
  <c r="C88" i="149"/>
  <c r="E88" i="149" s="1"/>
  <c r="C89" i="149"/>
  <c r="E89" i="149" s="1"/>
  <c r="C90" i="149"/>
  <c r="E90" i="149" s="1"/>
  <c r="C91" i="149"/>
  <c r="E91" i="149" s="1"/>
  <c r="G46" i="150"/>
  <c r="G47" i="150"/>
  <c r="G48" i="150"/>
  <c r="G49" i="150"/>
  <c r="G50" i="150"/>
  <c r="G51" i="150"/>
  <c r="G52" i="150"/>
  <c r="G53" i="150"/>
  <c r="G54" i="150"/>
  <c r="G55" i="150"/>
  <c r="G56" i="150"/>
  <c r="G57" i="150"/>
  <c r="G58" i="150"/>
  <c r="G59" i="150"/>
  <c r="G60" i="150"/>
  <c r="G61" i="150"/>
  <c r="G62" i="150"/>
  <c r="G63" i="150"/>
  <c r="G64" i="150"/>
  <c r="G65" i="150"/>
  <c r="G66" i="150"/>
  <c r="G67" i="150"/>
  <c r="G68" i="150"/>
  <c r="G69" i="150"/>
  <c r="G70" i="150"/>
  <c r="G71" i="150"/>
  <c r="G72" i="150"/>
  <c r="G73" i="150"/>
  <c r="G74" i="150"/>
  <c r="G75" i="150"/>
  <c r="G76" i="150"/>
  <c r="G77" i="150"/>
  <c r="G78" i="150"/>
  <c r="G79" i="150"/>
  <c r="G80" i="150"/>
  <c r="G81" i="150"/>
  <c r="G82" i="150"/>
  <c r="G83" i="150"/>
  <c r="G84" i="150"/>
  <c r="G85" i="150"/>
  <c r="G86" i="150"/>
  <c r="G87" i="150"/>
  <c r="G88" i="150"/>
  <c r="G89" i="150"/>
  <c r="G90" i="150"/>
  <c r="G91" i="150"/>
  <c r="F61" i="150"/>
  <c r="F62" i="150"/>
  <c r="F63" i="150"/>
  <c r="F64" i="150"/>
  <c r="F65" i="150"/>
  <c r="F66" i="150"/>
  <c r="F67" i="150"/>
  <c r="F68" i="150"/>
  <c r="F69" i="150"/>
  <c r="F70" i="150"/>
  <c r="F71" i="150"/>
  <c r="F72" i="150"/>
  <c r="F73" i="150"/>
  <c r="F74" i="150"/>
  <c r="F75" i="150"/>
  <c r="F76" i="150"/>
  <c r="F77" i="150"/>
  <c r="F78" i="150"/>
  <c r="F79" i="150"/>
  <c r="F80" i="150"/>
  <c r="F81" i="150"/>
  <c r="F82" i="150"/>
  <c r="F83" i="150"/>
  <c r="F84" i="150"/>
  <c r="F85" i="150"/>
  <c r="F86" i="150"/>
  <c r="F87" i="150"/>
  <c r="F88" i="150"/>
  <c r="F89" i="150"/>
  <c r="F90" i="150"/>
  <c r="F91" i="150"/>
  <c r="D62" i="150"/>
  <c r="D63" i="150"/>
  <c r="D64" i="150"/>
  <c r="D65" i="150"/>
  <c r="D66" i="150"/>
  <c r="D67" i="150"/>
  <c r="D68" i="150"/>
  <c r="D69" i="150"/>
  <c r="D70" i="150"/>
  <c r="D71" i="150"/>
  <c r="D72" i="150"/>
  <c r="D73" i="150"/>
  <c r="D74" i="150"/>
  <c r="D75" i="150"/>
  <c r="D76" i="150"/>
  <c r="D77" i="150"/>
  <c r="D78" i="150"/>
  <c r="D79" i="150"/>
  <c r="D80" i="150"/>
  <c r="D81" i="150"/>
  <c r="D82" i="150"/>
  <c r="D83" i="150"/>
  <c r="D84" i="150"/>
  <c r="D85" i="150"/>
  <c r="D86" i="150"/>
  <c r="D87" i="150"/>
  <c r="D88" i="150"/>
  <c r="D89" i="150"/>
  <c r="D90" i="150"/>
  <c r="D91" i="150"/>
  <c r="C57" i="150"/>
  <c r="C58" i="150"/>
  <c r="C59" i="150"/>
  <c r="C60" i="150"/>
  <c r="C61" i="150"/>
  <c r="C62" i="150"/>
  <c r="C63" i="150"/>
  <c r="C64" i="150"/>
  <c r="C65" i="150"/>
  <c r="C66" i="150"/>
  <c r="C67" i="150"/>
  <c r="C68" i="150"/>
  <c r="C69" i="150"/>
  <c r="C70" i="150"/>
  <c r="C71" i="150"/>
  <c r="C72" i="150"/>
  <c r="C73" i="150"/>
  <c r="C74" i="150"/>
  <c r="C75" i="150"/>
  <c r="C76" i="150"/>
  <c r="C77" i="150"/>
  <c r="C78" i="150"/>
  <c r="C79" i="150"/>
  <c r="C80" i="150"/>
  <c r="C81" i="150"/>
  <c r="C82" i="150"/>
  <c r="C83" i="150"/>
  <c r="C84" i="150"/>
  <c r="C85" i="150"/>
  <c r="C86" i="150"/>
  <c r="C87" i="150"/>
  <c r="C88" i="150"/>
  <c r="C89" i="150"/>
  <c r="C90" i="150"/>
  <c r="C91" i="150"/>
  <c r="C39" i="151"/>
  <c r="C40" i="151"/>
  <c r="C41" i="151"/>
  <c r="C42" i="151"/>
  <c r="C43" i="151"/>
  <c r="C44" i="151"/>
  <c r="C45" i="151"/>
  <c r="C46" i="151"/>
  <c r="C47" i="151"/>
  <c r="C48" i="151"/>
  <c r="C49" i="151"/>
  <c r="C50" i="151"/>
  <c r="C51" i="151"/>
  <c r="C52" i="151"/>
  <c r="C53" i="151"/>
  <c r="C54" i="151"/>
  <c r="C55" i="151"/>
  <c r="C56" i="151"/>
  <c r="C57" i="151"/>
  <c r="C58" i="151"/>
  <c r="C59" i="151"/>
  <c r="C60" i="151"/>
  <c r="C61" i="151"/>
  <c r="C62" i="151"/>
  <c r="C63" i="151"/>
  <c r="C64" i="151"/>
  <c r="C65" i="151"/>
  <c r="C66" i="151"/>
  <c r="C67" i="151"/>
  <c r="C68" i="151"/>
  <c r="C69" i="151"/>
  <c r="C70" i="151"/>
  <c r="C71" i="151"/>
  <c r="C72" i="151"/>
  <c r="C73" i="151"/>
  <c r="C74" i="151"/>
  <c r="C75" i="151"/>
  <c r="C76" i="151"/>
  <c r="C77" i="151"/>
  <c r="C78" i="151"/>
  <c r="C79" i="151"/>
  <c r="C80" i="151"/>
  <c r="C81" i="151"/>
  <c r="C82" i="151"/>
  <c r="C83" i="151"/>
  <c r="C84" i="151"/>
  <c r="C85" i="151"/>
  <c r="C86" i="151"/>
  <c r="C87" i="151"/>
  <c r="C88" i="151"/>
  <c r="C89" i="151"/>
  <c r="C90" i="151"/>
  <c r="C91" i="151"/>
  <c r="I63" i="167"/>
  <c r="I64" i="167"/>
  <c r="I65" i="167"/>
  <c r="I66" i="167"/>
  <c r="I67" i="167"/>
  <c r="I68" i="167"/>
  <c r="I69" i="167"/>
  <c r="I70" i="167"/>
  <c r="I71" i="167"/>
  <c r="I72" i="167"/>
  <c r="I73" i="167"/>
  <c r="I74" i="167"/>
  <c r="I75" i="167"/>
  <c r="I76" i="167"/>
  <c r="I77" i="167"/>
  <c r="I78" i="167"/>
  <c r="I79" i="167"/>
  <c r="I80" i="167"/>
  <c r="I81" i="167"/>
  <c r="I82" i="167"/>
  <c r="I83" i="167"/>
  <c r="I84" i="167"/>
  <c r="I85" i="167"/>
  <c r="I86" i="167"/>
  <c r="I87" i="167"/>
  <c r="I88" i="167"/>
  <c r="I89" i="167"/>
  <c r="I90" i="167"/>
  <c r="I91" i="167"/>
  <c r="H64" i="167"/>
  <c r="H65" i="167"/>
  <c r="H66" i="167"/>
  <c r="H67" i="167"/>
  <c r="H68" i="167"/>
  <c r="H69" i="167"/>
  <c r="H70" i="167"/>
  <c r="H71" i="167"/>
  <c r="H72" i="167"/>
  <c r="H73" i="167"/>
  <c r="H74" i="167"/>
  <c r="H75" i="167"/>
  <c r="H76" i="167"/>
  <c r="H77" i="167"/>
  <c r="H78" i="167"/>
  <c r="H79" i="167"/>
  <c r="H80" i="167"/>
  <c r="H81" i="167"/>
  <c r="H82" i="167"/>
  <c r="H83" i="167"/>
  <c r="H84" i="167"/>
  <c r="H85" i="167"/>
  <c r="H86" i="167"/>
  <c r="H87" i="167"/>
  <c r="H88" i="167"/>
  <c r="H89" i="167"/>
  <c r="H90" i="167"/>
  <c r="H91" i="167"/>
  <c r="G65" i="167"/>
  <c r="G66" i="167"/>
  <c r="G67" i="167"/>
  <c r="G68" i="167"/>
  <c r="G69" i="167"/>
  <c r="G70" i="167"/>
  <c r="G71" i="167"/>
  <c r="G72" i="167"/>
  <c r="G73" i="167"/>
  <c r="G74" i="167"/>
  <c r="G75" i="167"/>
  <c r="G76" i="167"/>
  <c r="G77" i="167"/>
  <c r="G78" i="167"/>
  <c r="G79" i="167"/>
  <c r="G80" i="167"/>
  <c r="G81" i="167"/>
  <c r="G82" i="167"/>
  <c r="G83" i="167"/>
  <c r="G84" i="167"/>
  <c r="G85" i="167"/>
  <c r="G86" i="167"/>
  <c r="G87" i="167"/>
  <c r="G88" i="167"/>
  <c r="G89" i="167"/>
  <c r="G90" i="167"/>
  <c r="G91" i="167"/>
  <c r="E65" i="167"/>
  <c r="M65" i="167" s="1"/>
  <c r="E66" i="167"/>
  <c r="M66" i="167" s="1"/>
  <c r="E67" i="167"/>
  <c r="M67" i="167" s="1"/>
  <c r="E68" i="167"/>
  <c r="M68" i="167" s="1"/>
  <c r="E69" i="167"/>
  <c r="M69" i="167" s="1"/>
  <c r="E70" i="167"/>
  <c r="M70" i="167" s="1"/>
  <c r="E71" i="167"/>
  <c r="M71" i="167" s="1"/>
  <c r="E72" i="167"/>
  <c r="M72" i="167" s="1"/>
  <c r="E73" i="167"/>
  <c r="M73" i="167" s="1"/>
  <c r="E74" i="167"/>
  <c r="M74" i="167" s="1"/>
  <c r="E75" i="167"/>
  <c r="M75" i="167" s="1"/>
  <c r="E76" i="167"/>
  <c r="M76" i="167" s="1"/>
  <c r="E77" i="167"/>
  <c r="M77" i="167" s="1"/>
  <c r="E78" i="167"/>
  <c r="M78" i="167" s="1"/>
  <c r="E79" i="167"/>
  <c r="M79" i="167" s="1"/>
  <c r="E80" i="167"/>
  <c r="M80" i="167" s="1"/>
  <c r="E81" i="167"/>
  <c r="M81" i="167" s="1"/>
  <c r="E82" i="167"/>
  <c r="M82" i="167" s="1"/>
  <c r="E83" i="167"/>
  <c r="M83" i="167" s="1"/>
  <c r="E84" i="167"/>
  <c r="M84" i="167" s="1"/>
  <c r="E85" i="167"/>
  <c r="M85" i="167" s="1"/>
  <c r="E86" i="167"/>
  <c r="M86" i="167" s="1"/>
  <c r="E87" i="167"/>
  <c r="M87" i="167" s="1"/>
  <c r="E88" i="167"/>
  <c r="M88" i="167" s="1"/>
  <c r="E89" i="167"/>
  <c r="M89" i="167" s="1"/>
  <c r="E90" i="167"/>
  <c r="M90" i="167" s="1"/>
  <c r="E91" i="167"/>
  <c r="M91" i="167" s="1"/>
  <c r="D67" i="167"/>
  <c r="L67" i="167" s="1"/>
  <c r="D68" i="167"/>
  <c r="D69" i="167"/>
  <c r="L69" i="167" s="1"/>
  <c r="D70" i="167"/>
  <c r="D71" i="167"/>
  <c r="L71" i="167" s="1"/>
  <c r="D72" i="167"/>
  <c r="D73" i="167"/>
  <c r="L73" i="167" s="1"/>
  <c r="D74" i="167"/>
  <c r="D75" i="167"/>
  <c r="L75" i="167" s="1"/>
  <c r="D76" i="167"/>
  <c r="D77" i="167"/>
  <c r="L77" i="167" s="1"/>
  <c r="D78" i="167"/>
  <c r="D79" i="167"/>
  <c r="L79" i="167" s="1"/>
  <c r="D80" i="167"/>
  <c r="D81" i="167"/>
  <c r="L81" i="167" s="1"/>
  <c r="D82" i="167"/>
  <c r="D83" i="167"/>
  <c r="L83" i="167" s="1"/>
  <c r="D84" i="167"/>
  <c r="D85" i="167"/>
  <c r="L85" i="167" s="1"/>
  <c r="D86" i="167"/>
  <c r="D87" i="167"/>
  <c r="L87" i="167" s="1"/>
  <c r="D88" i="167"/>
  <c r="D89" i="167"/>
  <c r="L89" i="167" s="1"/>
  <c r="D90" i="167"/>
  <c r="D91" i="167"/>
  <c r="L91" i="167" s="1"/>
  <c r="C8" i="167"/>
  <c r="C9" i="167"/>
  <c r="C10" i="167"/>
  <c r="C11" i="167"/>
  <c r="C12" i="167"/>
  <c r="C13" i="167"/>
  <c r="C14" i="167"/>
  <c r="C15" i="167"/>
  <c r="C16" i="167"/>
  <c r="C17" i="167"/>
  <c r="C18" i="167"/>
  <c r="C19" i="167"/>
  <c r="C20" i="167"/>
  <c r="C21" i="167"/>
  <c r="C22" i="167"/>
  <c r="C23" i="167"/>
  <c r="C24" i="167"/>
  <c r="C25" i="167"/>
  <c r="C26" i="167"/>
  <c r="C27" i="167"/>
  <c r="C28" i="167"/>
  <c r="C29" i="167"/>
  <c r="C30" i="167"/>
  <c r="C31" i="167"/>
  <c r="C32" i="167"/>
  <c r="C33" i="167"/>
  <c r="C34" i="167"/>
  <c r="C35" i="167"/>
  <c r="C36" i="167"/>
  <c r="C37" i="167"/>
  <c r="C38" i="167"/>
  <c r="C39" i="167"/>
  <c r="C40" i="167"/>
  <c r="C41" i="167"/>
  <c r="C42" i="167"/>
  <c r="C43" i="167"/>
  <c r="C44" i="167"/>
  <c r="C45" i="167"/>
  <c r="C46" i="167"/>
  <c r="C47" i="167"/>
  <c r="C48" i="167"/>
  <c r="C49" i="167"/>
  <c r="C50" i="167"/>
  <c r="C51" i="167"/>
  <c r="C52" i="167"/>
  <c r="C53" i="167"/>
  <c r="C54" i="167"/>
  <c r="C55" i="167"/>
  <c r="C56" i="167"/>
  <c r="C57" i="167"/>
  <c r="C58" i="167"/>
  <c r="C59" i="167"/>
  <c r="C60" i="167"/>
  <c r="C61" i="167"/>
  <c r="C62" i="167"/>
  <c r="C63" i="167"/>
  <c r="C64" i="167"/>
  <c r="C65" i="167"/>
  <c r="C66" i="167"/>
  <c r="C67" i="167"/>
  <c r="K67" i="167" s="1"/>
  <c r="N67" i="167" s="1"/>
  <c r="C68" i="167"/>
  <c r="K68" i="167" s="1"/>
  <c r="C69" i="167"/>
  <c r="K69" i="167" s="1"/>
  <c r="N69" i="167" s="1"/>
  <c r="C70" i="167"/>
  <c r="K70" i="167" s="1"/>
  <c r="C71" i="167"/>
  <c r="K71" i="167" s="1"/>
  <c r="N71" i="167" s="1"/>
  <c r="C72" i="167"/>
  <c r="K72" i="167" s="1"/>
  <c r="C73" i="167"/>
  <c r="K73" i="167" s="1"/>
  <c r="N73" i="167" s="1"/>
  <c r="C74" i="167"/>
  <c r="K74" i="167" s="1"/>
  <c r="C75" i="167"/>
  <c r="K75" i="167" s="1"/>
  <c r="N75" i="167" s="1"/>
  <c r="C76" i="167"/>
  <c r="K76" i="167" s="1"/>
  <c r="C77" i="167"/>
  <c r="K77" i="167" s="1"/>
  <c r="N77" i="167" s="1"/>
  <c r="C78" i="167"/>
  <c r="K78" i="167" s="1"/>
  <c r="C79" i="167"/>
  <c r="K79" i="167" s="1"/>
  <c r="N79" i="167" s="1"/>
  <c r="C80" i="167"/>
  <c r="K80" i="167" s="1"/>
  <c r="C81" i="167"/>
  <c r="K81" i="167" s="1"/>
  <c r="N81" i="167" s="1"/>
  <c r="C82" i="167"/>
  <c r="K82" i="167" s="1"/>
  <c r="C83" i="167"/>
  <c r="K83" i="167" s="1"/>
  <c r="N83" i="167" s="1"/>
  <c r="C84" i="167"/>
  <c r="K84" i="167" s="1"/>
  <c r="C85" i="167"/>
  <c r="K85" i="167" s="1"/>
  <c r="N85" i="167" s="1"/>
  <c r="C86" i="167"/>
  <c r="K86" i="167" s="1"/>
  <c r="C87" i="167"/>
  <c r="K87" i="167" s="1"/>
  <c r="N87" i="167" s="1"/>
  <c r="C88" i="167"/>
  <c r="K88" i="167" s="1"/>
  <c r="C89" i="167"/>
  <c r="K89" i="167" s="1"/>
  <c r="N89" i="167" s="1"/>
  <c r="C90" i="167"/>
  <c r="K90" i="167" s="1"/>
  <c r="C91" i="167"/>
  <c r="K91" i="167" s="1"/>
  <c r="N91" i="167" s="1"/>
  <c r="J91" i="167" l="1"/>
  <c r="J89" i="167"/>
  <c r="J87" i="167"/>
  <c r="J85" i="167"/>
  <c r="H79" i="150"/>
  <c r="J83" i="167"/>
  <c r="J81" i="167"/>
  <c r="J79" i="167"/>
  <c r="J77" i="167"/>
  <c r="J75" i="167"/>
  <c r="J73" i="167"/>
  <c r="J71" i="167"/>
  <c r="J69" i="167"/>
  <c r="J67" i="167"/>
  <c r="J65" i="167"/>
  <c r="H77" i="150"/>
  <c r="H75" i="150"/>
  <c r="H73" i="150"/>
  <c r="H71" i="150"/>
  <c r="H69" i="150"/>
  <c r="H67" i="150"/>
  <c r="H65" i="150"/>
  <c r="H63" i="150"/>
  <c r="L90" i="167"/>
  <c r="L88" i="167"/>
  <c r="L86" i="167"/>
  <c r="L84" i="167"/>
  <c r="N84" i="167" s="1"/>
  <c r="L82" i="167"/>
  <c r="L80" i="167"/>
  <c r="N80" i="167" s="1"/>
  <c r="L78" i="167"/>
  <c r="L76" i="167"/>
  <c r="N76" i="167" s="1"/>
  <c r="L74" i="167"/>
  <c r="L72" i="167"/>
  <c r="N72" i="167" s="1"/>
  <c r="L70" i="167"/>
  <c r="L68" i="167"/>
  <c r="J90" i="167"/>
  <c r="J88" i="167"/>
  <c r="J86" i="167"/>
  <c r="J84" i="167"/>
  <c r="J82" i="167"/>
  <c r="J80" i="167"/>
  <c r="J78" i="167"/>
  <c r="J76" i="167"/>
  <c r="J74" i="167"/>
  <c r="J72" i="167"/>
  <c r="J70" i="167"/>
  <c r="J68" i="167"/>
  <c r="J66" i="167"/>
  <c r="E91" i="150"/>
  <c r="E89" i="150"/>
  <c r="E87" i="150"/>
  <c r="E85" i="150"/>
  <c r="E83" i="150"/>
  <c r="E81" i="150"/>
  <c r="E79" i="150"/>
  <c r="E77" i="150"/>
  <c r="E75" i="150"/>
  <c r="E73" i="150"/>
  <c r="E71" i="150"/>
  <c r="E69" i="150"/>
  <c r="E67" i="150"/>
  <c r="E65" i="150"/>
  <c r="E90" i="150"/>
  <c r="E88" i="150"/>
  <c r="E86" i="150"/>
  <c r="E84" i="150"/>
  <c r="E82" i="150"/>
  <c r="E80" i="150"/>
  <c r="E78" i="150"/>
  <c r="E76" i="150"/>
  <c r="E74" i="150"/>
  <c r="E72" i="150"/>
  <c r="E70" i="150"/>
  <c r="E68" i="150"/>
  <c r="E66" i="150"/>
  <c r="E64" i="150"/>
  <c r="H90" i="150"/>
  <c r="H88" i="150"/>
  <c r="H86" i="150"/>
  <c r="H84" i="150"/>
  <c r="H82" i="150"/>
  <c r="H80" i="150"/>
  <c r="H78" i="150"/>
  <c r="H76" i="150"/>
  <c r="H74" i="150"/>
  <c r="H72" i="150"/>
  <c r="H70" i="150"/>
  <c r="H68" i="150"/>
  <c r="H66" i="150"/>
  <c r="H64" i="150"/>
  <c r="H91" i="150"/>
  <c r="H89" i="150"/>
  <c r="H87" i="150"/>
  <c r="H85" i="150"/>
  <c r="H83" i="150"/>
  <c r="H81" i="150"/>
  <c r="N88" i="167"/>
  <c r="N78" i="167"/>
  <c r="N74" i="167"/>
  <c r="N70" i="167"/>
  <c r="N90" i="167"/>
  <c r="N86" i="167"/>
  <c r="N82" i="167"/>
  <c r="N68" i="167"/>
  <c r="F67" i="167"/>
  <c r="F68" i="167"/>
  <c r="F69" i="167"/>
  <c r="F70" i="167"/>
  <c r="F71" i="167"/>
  <c r="F72" i="167"/>
  <c r="F73" i="167"/>
  <c r="F74" i="167"/>
  <c r="F75" i="167"/>
  <c r="F76" i="167"/>
  <c r="F77" i="167"/>
  <c r="F78" i="167"/>
  <c r="F79" i="167"/>
  <c r="F80" i="167"/>
  <c r="F81" i="167"/>
  <c r="F82" i="167"/>
  <c r="F83" i="167"/>
  <c r="F84" i="167"/>
  <c r="F85" i="167"/>
  <c r="F86" i="167"/>
  <c r="F87" i="167"/>
  <c r="F88" i="167"/>
  <c r="F89" i="167"/>
  <c r="F90" i="167"/>
  <c r="F91" i="167"/>
  <c r="K6" i="166"/>
  <c r="L6" i="166"/>
  <c r="M6" i="166"/>
  <c r="N6" i="166"/>
  <c r="K7" i="166"/>
  <c r="L7" i="166"/>
  <c r="M7" i="166"/>
  <c r="N7" i="166"/>
  <c r="K8" i="166"/>
  <c r="L8" i="166"/>
  <c r="M8" i="166"/>
  <c r="N8" i="166"/>
  <c r="K9" i="166"/>
  <c r="L9" i="166"/>
  <c r="M9" i="166"/>
  <c r="N9" i="166"/>
  <c r="K10" i="166"/>
  <c r="L10" i="166"/>
  <c r="M10" i="166"/>
  <c r="N10" i="166"/>
  <c r="K11" i="166"/>
  <c r="L11" i="166"/>
  <c r="M11" i="166"/>
  <c r="N11" i="166"/>
  <c r="K12" i="166"/>
  <c r="L12" i="166"/>
  <c r="M12" i="166"/>
  <c r="N12" i="166"/>
  <c r="K13" i="166"/>
  <c r="L13" i="166"/>
  <c r="M13" i="166"/>
  <c r="N13" i="166"/>
  <c r="K14" i="166"/>
  <c r="L14" i="166"/>
  <c r="M14" i="166"/>
  <c r="N14" i="166"/>
  <c r="K15" i="166"/>
  <c r="L15" i="166"/>
  <c r="M15" i="166"/>
  <c r="N15" i="166"/>
  <c r="K16" i="166"/>
  <c r="L16" i="166"/>
  <c r="M16" i="166"/>
  <c r="N16" i="166"/>
  <c r="K17" i="166"/>
  <c r="L17" i="166"/>
  <c r="M17" i="166"/>
  <c r="N17" i="166"/>
  <c r="K18" i="166"/>
  <c r="L18" i="166"/>
  <c r="M18" i="166"/>
  <c r="N18" i="166"/>
  <c r="K19" i="166"/>
  <c r="L19" i="166"/>
  <c r="M19" i="166"/>
  <c r="N19" i="166"/>
  <c r="K20" i="166"/>
  <c r="L20" i="166"/>
  <c r="M20" i="166"/>
  <c r="N20" i="166"/>
  <c r="K21" i="166"/>
  <c r="L21" i="166"/>
  <c r="M21" i="166"/>
  <c r="N21" i="166"/>
  <c r="K22" i="166"/>
  <c r="L22" i="166"/>
  <c r="M22" i="166"/>
  <c r="N22" i="166"/>
  <c r="K23" i="166"/>
  <c r="L23" i="166"/>
  <c r="M23" i="166"/>
  <c r="N23" i="166"/>
  <c r="K24" i="166"/>
  <c r="L24" i="166"/>
  <c r="M24" i="166"/>
  <c r="N24" i="166"/>
  <c r="K25" i="166"/>
  <c r="L25" i="166"/>
  <c r="M25" i="166"/>
  <c r="N25" i="166"/>
  <c r="K26" i="166"/>
  <c r="L26" i="166"/>
  <c r="M26" i="166"/>
  <c r="N26" i="166"/>
  <c r="K27" i="166"/>
  <c r="L27" i="166"/>
  <c r="M27" i="166"/>
  <c r="N27" i="166"/>
  <c r="K28" i="166"/>
  <c r="L28" i="166"/>
  <c r="M28" i="166"/>
  <c r="N28" i="166"/>
  <c r="K29" i="166"/>
  <c r="L29" i="166"/>
  <c r="M29" i="166"/>
  <c r="N29" i="166"/>
  <c r="K30" i="166"/>
  <c r="L30" i="166"/>
  <c r="M30" i="166"/>
  <c r="N30" i="166"/>
  <c r="K31" i="166"/>
  <c r="L31" i="166"/>
  <c r="M31" i="166"/>
  <c r="N31" i="166"/>
  <c r="K32" i="166"/>
  <c r="L32" i="166"/>
  <c r="M32" i="166"/>
  <c r="N32" i="166"/>
  <c r="K33" i="166"/>
  <c r="L33" i="166"/>
  <c r="M33" i="166"/>
  <c r="N33" i="166"/>
  <c r="K34" i="166"/>
  <c r="L34" i="166"/>
  <c r="M34" i="166"/>
  <c r="N34" i="166"/>
  <c r="K35" i="166"/>
  <c r="L35" i="166"/>
  <c r="M35" i="166"/>
  <c r="N35" i="166"/>
  <c r="K36" i="166"/>
  <c r="L36" i="166"/>
  <c r="M36" i="166"/>
  <c r="N36" i="166"/>
  <c r="K37" i="166"/>
  <c r="L37" i="166"/>
  <c r="M37" i="166"/>
  <c r="N37" i="166"/>
  <c r="K38" i="166"/>
  <c r="L38" i="166"/>
  <c r="M38" i="166"/>
  <c r="N38" i="166"/>
  <c r="K39" i="166"/>
  <c r="L39" i="166"/>
  <c r="M39" i="166"/>
  <c r="N39" i="166"/>
  <c r="K40" i="166"/>
  <c r="L40" i="166"/>
  <c r="M40" i="166"/>
  <c r="N40" i="166"/>
  <c r="K41" i="166"/>
  <c r="L41" i="166"/>
  <c r="M41" i="166"/>
  <c r="N41" i="166"/>
  <c r="K42" i="166"/>
  <c r="L42" i="166"/>
  <c r="M42" i="166"/>
  <c r="N42" i="166"/>
  <c r="K43" i="166"/>
  <c r="L43" i="166"/>
  <c r="M43" i="166"/>
  <c r="N43" i="166"/>
  <c r="K44" i="166"/>
  <c r="L44" i="166"/>
  <c r="M44" i="166"/>
  <c r="N44" i="166"/>
  <c r="K45" i="166"/>
  <c r="L45" i="166"/>
  <c r="M45" i="166"/>
  <c r="N45" i="166"/>
  <c r="K46" i="166"/>
  <c r="L46" i="166"/>
  <c r="M46" i="166"/>
  <c r="N46" i="166"/>
  <c r="K47" i="166"/>
  <c r="L47" i="166"/>
  <c r="M47" i="166"/>
  <c r="N47" i="166"/>
  <c r="K48" i="166"/>
  <c r="L48" i="166"/>
  <c r="M48" i="166"/>
  <c r="N48" i="166"/>
  <c r="K49" i="166"/>
  <c r="L49" i="166"/>
  <c r="M49" i="166"/>
  <c r="N49" i="166"/>
  <c r="K50" i="166"/>
  <c r="L50" i="166"/>
  <c r="M50" i="166"/>
  <c r="N50" i="166"/>
  <c r="K51" i="166"/>
  <c r="L51" i="166"/>
  <c r="M51" i="166"/>
  <c r="N51" i="166"/>
  <c r="K52" i="166"/>
  <c r="L52" i="166"/>
  <c r="M52" i="166"/>
  <c r="N52" i="166"/>
  <c r="K53" i="166"/>
  <c r="L53" i="166"/>
  <c r="M53" i="166"/>
  <c r="N53" i="166"/>
  <c r="K54" i="166"/>
  <c r="L54" i="166"/>
  <c r="M54" i="166"/>
  <c r="N54" i="166"/>
  <c r="K55" i="166"/>
  <c r="L55" i="166"/>
  <c r="M55" i="166"/>
  <c r="N55" i="166"/>
  <c r="K56" i="166"/>
  <c r="L56" i="166"/>
  <c r="M56" i="166"/>
  <c r="N56" i="166"/>
  <c r="K57" i="166"/>
  <c r="L57" i="166"/>
  <c r="M57" i="166"/>
  <c r="N57" i="166"/>
  <c r="K58" i="166"/>
  <c r="L58" i="166"/>
  <c r="M58" i="166"/>
  <c r="N58" i="166"/>
  <c r="K59" i="166"/>
  <c r="L59" i="166"/>
  <c r="M59" i="166"/>
  <c r="N59" i="166"/>
  <c r="K60" i="166"/>
  <c r="L60" i="166"/>
  <c r="M60" i="166"/>
  <c r="N60" i="166"/>
  <c r="K61" i="166"/>
  <c r="L61" i="166"/>
  <c r="M61" i="166"/>
  <c r="N61" i="166"/>
  <c r="K62" i="166"/>
  <c r="L62" i="166"/>
  <c r="M62" i="166"/>
  <c r="N62" i="166"/>
  <c r="K63" i="166"/>
  <c r="L63" i="166"/>
  <c r="M63" i="166"/>
  <c r="N63" i="166"/>
  <c r="K64" i="166"/>
  <c r="L64" i="166"/>
  <c r="M64" i="166"/>
  <c r="N64" i="166"/>
  <c r="K65" i="166"/>
  <c r="L65" i="166"/>
  <c r="M65" i="166"/>
  <c r="N65" i="166"/>
  <c r="K66" i="166"/>
  <c r="L66" i="166"/>
  <c r="M66" i="166"/>
  <c r="N66" i="166"/>
  <c r="K67" i="166"/>
  <c r="L67" i="166"/>
  <c r="M67" i="166"/>
  <c r="N67" i="166"/>
  <c r="K68" i="166"/>
  <c r="L68" i="166"/>
  <c r="M68" i="166"/>
  <c r="N68" i="166"/>
  <c r="K69" i="166"/>
  <c r="L69" i="166"/>
  <c r="M69" i="166"/>
  <c r="N69" i="166"/>
  <c r="K70" i="166"/>
  <c r="L70" i="166"/>
  <c r="M70" i="166"/>
  <c r="N70" i="166"/>
  <c r="K71" i="166"/>
  <c r="L71" i="166"/>
  <c r="M71" i="166"/>
  <c r="N71" i="166"/>
  <c r="K72" i="166"/>
  <c r="L72" i="166"/>
  <c r="M72" i="166"/>
  <c r="N72" i="166"/>
  <c r="K73" i="166"/>
  <c r="L73" i="166"/>
  <c r="M73" i="166"/>
  <c r="N73" i="166"/>
  <c r="K74" i="166"/>
  <c r="L74" i="166"/>
  <c r="M74" i="166"/>
  <c r="N74" i="166"/>
  <c r="K75" i="166"/>
  <c r="L75" i="166"/>
  <c r="M75" i="166"/>
  <c r="N75" i="166"/>
  <c r="K76" i="166"/>
  <c r="L76" i="166"/>
  <c r="M76" i="166"/>
  <c r="N76" i="166"/>
  <c r="K77" i="166"/>
  <c r="L77" i="166"/>
  <c r="M77" i="166"/>
  <c r="N77" i="166"/>
  <c r="K78" i="166"/>
  <c r="L78" i="166"/>
  <c r="M78" i="166"/>
  <c r="N78" i="166"/>
  <c r="K79" i="166"/>
  <c r="L79" i="166"/>
  <c r="M79" i="166"/>
  <c r="N79" i="166"/>
  <c r="K80" i="166"/>
  <c r="L80" i="166"/>
  <c r="M80" i="166"/>
  <c r="N80" i="166"/>
  <c r="K81" i="166"/>
  <c r="L81" i="166"/>
  <c r="M81" i="166"/>
  <c r="N81" i="166"/>
  <c r="K82" i="166"/>
  <c r="L82" i="166"/>
  <c r="M82" i="166"/>
  <c r="N82" i="166"/>
  <c r="K83" i="166"/>
  <c r="L83" i="166"/>
  <c r="M83" i="166"/>
  <c r="N83" i="166"/>
  <c r="K84" i="166"/>
  <c r="L84" i="166"/>
  <c r="M84" i="166"/>
  <c r="N84" i="166"/>
  <c r="K85" i="166"/>
  <c r="L85" i="166"/>
  <c r="M85" i="166"/>
  <c r="N85" i="166"/>
  <c r="K86" i="166"/>
  <c r="L86" i="166"/>
  <c r="M86" i="166"/>
  <c r="N86" i="166"/>
  <c r="K87" i="166"/>
  <c r="L87" i="166"/>
  <c r="M87" i="166"/>
  <c r="N87" i="166"/>
  <c r="K88" i="166"/>
  <c r="L88" i="166"/>
  <c r="M88" i="166"/>
  <c r="N88" i="166"/>
  <c r="K89" i="166"/>
  <c r="L89" i="166"/>
  <c r="M89" i="166"/>
  <c r="N89" i="166"/>
  <c r="K90" i="166"/>
  <c r="L90" i="166"/>
  <c r="M90" i="166"/>
  <c r="N90" i="166"/>
  <c r="L5" i="166"/>
  <c r="M5" i="166"/>
  <c r="N5" i="166"/>
  <c r="K5" i="166"/>
  <c r="C6" i="166"/>
  <c r="D6" i="166"/>
  <c r="E6" i="166"/>
  <c r="F6" i="166"/>
  <c r="G6" i="166"/>
  <c r="H6" i="166"/>
  <c r="I6" i="166"/>
  <c r="C7" i="166"/>
  <c r="D7" i="166"/>
  <c r="E7" i="166"/>
  <c r="F7" i="166"/>
  <c r="G7" i="166"/>
  <c r="H7" i="166"/>
  <c r="I7" i="166"/>
  <c r="C8" i="166"/>
  <c r="D8" i="166"/>
  <c r="E8" i="166"/>
  <c r="F8" i="166"/>
  <c r="G8" i="166"/>
  <c r="H8" i="166"/>
  <c r="I8" i="166"/>
  <c r="C9" i="166"/>
  <c r="D9" i="166"/>
  <c r="E9" i="166"/>
  <c r="F9" i="166"/>
  <c r="G9" i="166"/>
  <c r="H9" i="166"/>
  <c r="I9" i="166"/>
  <c r="C10" i="166"/>
  <c r="D10" i="166"/>
  <c r="E10" i="166"/>
  <c r="F10" i="166"/>
  <c r="G10" i="166"/>
  <c r="H10" i="166"/>
  <c r="I10" i="166"/>
  <c r="C11" i="166"/>
  <c r="D11" i="166"/>
  <c r="E11" i="166"/>
  <c r="F11" i="166"/>
  <c r="G11" i="166"/>
  <c r="H11" i="166"/>
  <c r="I11" i="166"/>
  <c r="C12" i="166"/>
  <c r="D12" i="166"/>
  <c r="E12" i="166"/>
  <c r="F12" i="166"/>
  <c r="G12" i="166"/>
  <c r="H12" i="166"/>
  <c r="I12" i="166"/>
  <c r="C13" i="166"/>
  <c r="D13" i="166"/>
  <c r="E13" i="166"/>
  <c r="F13" i="166"/>
  <c r="G13" i="166"/>
  <c r="H13" i="166"/>
  <c r="I13" i="166"/>
  <c r="C14" i="166"/>
  <c r="D14" i="166"/>
  <c r="E14" i="166"/>
  <c r="F14" i="166"/>
  <c r="G14" i="166"/>
  <c r="H14" i="166"/>
  <c r="I14" i="166"/>
  <c r="C15" i="166"/>
  <c r="D15" i="166"/>
  <c r="E15" i="166"/>
  <c r="F15" i="166"/>
  <c r="G15" i="166"/>
  <c r="H15" i="166"/>
  <c r="I15" i="166"/>
  <c r="C16" i="166"/>
  <c r="D16" i="166"/>
  <c r="E16" i="166"/>
  <c r="F16" i="166"/>
  <c r="G16" i="166"/>
  <c r="H16" i="166"/>
  <c r="I16" i="166"/>
  <c r="C17" i="166"/>
  <c r="D17" i="166"/>
  <c r="E17" i="166"/>
  <c r="F17" i="166"/>
  <c r="G17" i="166"/>
  <c r="H17" i="166"/>
  <c r="I17" i="166"/>
  <c r="C18" i="166"/>
  <c r="D18" i="166"/>
  <c r="E18" i="166"/>
  <c r="F18" i="166"/>
  <c r="G18" i="166"/>
  <c r="H18" i="166"/>
  <c r="I18" i="166"/>
  <c r="C19" i="166"/>
  <c r="D19" i="166"/>
  <c r="E19" i="166"/>
  <c r="F19" i="166"/>
  <c r="G19" i="166"/>
  <c r="H19" i="166"/>
  <c r="I19" i="166"/>
  <c r="C20" i="166"/>
  <c r="D20" i="166"/>
  <c r="E20" i="166"/>
  <c r="F20" i="166"/>
  <c r="G20" i="166"/>
  <c r="H20" i="166"/>
  <c r="I20" i="166"/>
  <c r="C21" i="166"/>
  <c r="D21" i="166"/>
  <c r="E21" i="166"/>
  <c r="F21" i="166"/>
  <c r="G21" i="166"/>
  <c r="H21" i="166"/>
  <c r="I21" i="166"/>
  <c r="C22" i="166"/>
  <c r="D22" i="166"/>
  <c r="E22" i="166"/>
  <c r="F22" i="166"/>
  <c r="G22" i="166"/>
  <c r="H22" i="166"/>
  <c r="I22" i="166"/>
  <c r="C23" i="166"/>
  <c r="D23" i="166"/>
  <c r="E23" i="166"/>
  <c r="F23" i="166"/>
  <c r="G23" i="166"/>
  <c r="H23" i="166"/>
  <c r="I23" i="166"/>
  <c r="C24" i="166"/>
  <c r="D24" i="166"/>
  <c r="E24" i="166"/>
  <c r="F24" i="166"/>
  <c r="G24" i="166"/>
  <c r="H24" i="166"/>
  <c r="I24" i="166"/>
  <c r="C25" i="166"/>
  <c r="D25" i="166"/>
  <c r="E25" i="166"/>
  <c r="F25" i="166"/>
  <c r="G25" i="166"/>
  <c r="H25" i="166"/>
  <c r="I25" i="166"/>
  <c r="C26" i="166"/>
  <c r="D26" i="166"/>
  <c r="E26" i="166"/>
  <c r="F26" i="166"/>
  <c r="G26" i="166"/>
  <c r="H26" i="166"/>
  <c r="I26" i="166"/>
  <c r="C27" i="166"/>
  <c r="D27" i="166"/>
  <c r="E27" i="166"/>
  <c r="F27" i="166"/>
  <c r="G27" i="166"/>
  <c r="H27" i="166"/>
  <c r="I27" i="166"/>
  <c r="C28" i="166"/>
  <c r="D28" i="166"/>
  <c r="E28" i="166"/>
  <c r="F28" i="166"/>
  <c r="G28" i="166"/>
  <c r="H28" i="166"/>
  <c r="I28" i="166"/>
  <c r="C29" i="166"/>
  <c r="D29" i="166"/>
  <c r="E29" i="166"/>
  <c r="F29" i="166"/>
  <c r="G29" i="166"/>
  <c r="H29" i="166"/>
  <c r="I29" i="166"/>
  <c r="C30" i="166"/>
  <c r="D30" i="166"/>
  <c r="E30" i="166"/>
  <c r="F30" i="166"/>
  <c r="G30" i="166"/>
  <c r="H30" i="166"/>
  <c r="I30" i="166"/>
  <c r="C31" i="166"/>
  <c r="D31" i="166"/>
  <c r="E31" i="166"/>
  <c r="F31" i="166"/>
  <c r="G31" i="166"/>
  <c r="H31" i="166"/>
  <c r="I31" i="166"/>
  <c r="C32" i="166"/>
  <c r="D32" i="166"/>
  <c r="E32" i="166"/>
  <c r="F32" i="166"/>
  <c r="G32" i="166"/>
  <c r="H32" i="166"/>
  <c r="I32" i="166"/>
  <c r="C33" i="166"/>
  <c r="D33" i="166"/>
  <c r="E33" i="166"/>
  <c r="F33" i="166"/>
  <c r="G33" i="166"/>
  <c r="H33" i="166"/>
  <c r="I33" i="166"/>
  <c r="C34" i="166"/>
  <c r="D34" i="166"/>
  <c r="E34" i="166"/>
  <c r="F34" i="166"/>
  <c r="G34" i="166"/>
  <c r="H34" i="166"/>
  <c r="I34" i="166"/>
  <c r="C35" i="166"/>
  <c r="D35" i="166"/>
  <c r="E35" i="166"/>
  <c r="F35" i="166"/>
  <c r="G35" i="166"/>
  <c r="H35" i="166"/>
  <c r="I35" i="166"/>
  <c r="C36" i="166"/>
  <c r="D36" i="166"/>
  <c r="E36" i="166"/>
  <c r="F36" i="166"/>
  <c r="G36" i="166"/>
  <c r="H36" i="166"/>
  <c r="I36" i="166"/>
  <c r="C37" i="166"/>
  <c r="D37" i="166"/>
  <c r="E37" i="166"/>
  <c r="F37" i="166"/>
  <c r="G37" i="166"/>
  <c r="H37" i="166"/>
  <c r="I37" i="166"/>
  <c r="C38" i="166"/>
  <c r="D38" i="166"/>
  <c r="E38" i="166"/>
  <c r="F38" i="166"/>
  <c r="G38" i="166"/>
  <c r="H38" i="166"/>
  <c r="I38" i="166"/>
  <c r="C39" i="166"/>
  <c r="D39" i="166"/>
  <c r="E39" i="166"/>
  <c r="F39" i="166"/>
  <c r="G39" i="166"/>
  <c r="H39" i="166"/>
  <c r="I39" i="166"/>
  <c r="C40" i="166"/>
  <c r="D40" i="166"/>
  <c r="E40" i="166"/>
  <c r="F40" i="166"/>
  <c r="G40" i="166"/>
  <c r="H40" i="166"/>
  <c r="I40" i="166"/>
  <c r="C41" i="166"/>
  <c r="D41" i="166"/>
  <c r="E41" i="166"/>
  <c r="F41" i="166"/>
  <c r="G41" i="166"/>
  <c r="H41" i="166"/>
  <c r="I41" i="166"/>
  <c r="C42" i="166"/>
  <c r="D42" i="166"/>
  <c r="E42" i="166"/>
  <c r="F42" i="166"/>
  <c r="G42" i="166"/>
  <c r="H42" i="166"/>
  <c r="I42" i="166"/>
  <c r="C43" i="166"/>
  <c r="D43" i="166"/>
  <c r="E43" i="166"/>
  <c r="F43" i="166"/>
  <c r="G43" i="166"/>
  <c r="H43" i="166"/>
  <c r="I43" i="166"/>
  <c r="C44" i="166"/>
  <c r="D44" i="166"/>
  <c r="E44" i="166"/>
  <c r="F44" i="166"/>
  <c r="G44" i="166"/>
  <c r="H44" i="166"/>
  <c r="I44" i="166"/>
  <c r="C45" i="166"/>
  <c r="D45" i="166"/>
  <c r="E45" i="166"/>
  <c r="F45" i="166"/>
  <c r="G45" i="166"/>
  <c r="H45" i="166"/>
  <c r="I45" i="166"/>
  <c r="C46" i="166"/>
  <c r="D46" i="166"/>
  <c r="E46" i="166"/>
  <c r="F46" i="166"/>
  <c r="G46" i="166"/>
  <c r="H46" i="166"/>
  <c r="I46" i="166"/>
  <c r="C47" i="166"/>
  <c r="D47" i="166"/>
  <c r="E47" i="166"/>
  <c r="F47" i="166"/>
  <c r="G47" i="166"/>
  <c r="H47" i="166"/>
  <c r="I47" i="166"/>
  <c r="C48" i="166"/>
  <c r="D48" i="166"/>
  <c r="E48" i="166"/>
  <c r="F48" i="166"/>
  <c r="G48" i="166"/>
  <c r="H48" i="166"/>
  <c r="I48" i="166"/>
  <c r="C49" i="166"/>
  <c r="D49" i="166"/>
  <c r="E49" i="166"/>
  <c r="F49" i="166"/>
  <c r="G49" i="166"/>
  <c r="H49" i="166"/>
  <c r="I49" i="166"/>
  <c r="C50" i="166"/>
  <c r="D50" i="166"/>
  <c r="E50" i="166"/>
  <c r="F50" i="166"/>
  <c r="G50" i="166"/>
  <c r="H50" i="166"/>
  <c r="I50" i="166"/>
  <c r="C51" i="166"/>
  <c r="D51" i="166"/>
  <c r="E51" i="166"/>
  <c r="F51" i="166"/>
  <c r="G51" i="166"/>
  <c r="H51" i="166"/>
  <c r="I51" i="166"/>
  <c r="C52" i="166"/>
  <c r="D52" i="166"/>
  <c r="E52" i="166"/>
  <c r="F52" i="166"/>
  <c r="G52" i="166"/>
  <c r="H52" i="166"/>
  <c r="I52" i="166"/>
  <c r="C53" i="166"/>
  <c r="D53" i="166"/>
  <c r="E53" i="166"/>
  <c r="F53" i="166"/>
  <c r="G53" i="166"/>
  <c r="H53" i="166"/>
  <c r="I53" i="166"/>
  <c r="C54" i="166"/>
  <c r="D54" i="166"/>
  <c r="E54" i="166"/>
  <c r="F54" i="166"/>
  <c r="G54" i="166"/>
  <c r="H54" i="166"/>
  <c r="I54" i="166"/>
  <c r="C55" i="166"/>
  <c r="D55" i="166"/>
  <c r="E55" i="166"/>
  <c r="F55" i="166"/>
  <c r="G55" i="166"/>
  <c r="H55" i="166"/>
  <c r="I55" i="166"/>
  <c r="C56" i="166"/>
  <c r="D56" i="166"/>
  <c r="E56" i="166"/>
  <c r="F56" i="166"/>
  <c r="G56" i="166"/>
  <c r="H56" i="166"/>
  <c r="I56" i="166"/>
  <c r="C57" i="166"/>
  <c r="D57" i="166"/>
  <c r="E57" i="166"/>
  <c r="F57" i="166"/>
  <c r="G57" i="166"/>
  <c r="H57" i="166"/>
  <c r="I57" i="166"/>
  <c r="C58" i="166"/>
  <c r="D58" i="166"/>
  <c r="E58" i="166"/>
  <c r="F58" i="166"/>
  <c r="G58" i="166"/>
  <c r="H58" i="166"/>
  <c r="I58" i="166"/>
  <c r="C59" i="166"/>
  <c r="D59" i="166"/>
  <c r="E59" i="166"/>
  <c r="F59" i="166"/>
  <c r="G59" i="166"/>
  <c r="H59" i="166"/>
  <c r="I59" i="166"/>
  <c r="C60" i="166"/>
  <c r="D60" i="166"/>
  <c r="E60" i="166"/>
  <c r="F60" i="166"/>
  <c r="G60" i="166"/>
  <c r="H60" i="166"/>
  <c r="I60" i="166"/>
  <c r="C61" i="166"/>
  <c r="D61" i="166"/>
  <c r="E61" i="166"/>
  <c r="F61" i="166"/>
  <c r="G61" i="166"/>
  <c r="H61" i="166"/>
  <c r="I61" i="166"/>
  <c r="C62" i="166"/>
  <c r="D62" i="166"/>
  <c r="E62" i="166"/>
  <c r="F62" i="166"/>
  <c r="G62" i="166"/>
  <c r="H62" i="166"/>
  <c r="I62" i="166"/>
  <c r="C63" i="166"/>
  <c r="D63" i="166"/>
  <c r="E63" i="166"/>
  <c r="F63" i="166"/>
  <c r="G63" i="166"/>
  <c r="H63" i="166"/>
  <c r="I63" i="166"/>
  <c r="C64" i="166"/>
  <c r="D64" i="166"/>
  <c r="E64" i="166"/>
  <c r="F64" i="166"/>
  <c r="G64" i="166"/>
  <c r="H64" i="166"/>
  <c r="I64" i="166"/>
  <c r="C65" i="166"/>
  <c r="D65" i="166"/>
  <c r="E65" i="166"/>
  <c r="F65" i="166"/>
  <c r="G65" i="166"/>
  <c r="H65" i="166"/>
  <c r="I65" i="166"/>
  <c r="C66" i="166"/>
  <c r="D66" i="166"/>
  <c r="E66" i="166"/>
  <c r="F66" i="166"/>
  <c r="G66" i="166"/>
  <c r="H66" i="166"/>
  <c r="I66" i="166"/>
  <c r="C67" i="166"/>
  <c r="D67" i="166"/>
  <c r="E67" i="166"/>
  <c r="F67" i="166"/>
  <c r="G67" i="166"/>
  <c r="H67" i="166"/>
  <c r="I67" i="166"/>
  <c r="C68" i="166"/>
  <c r="D68" i="166"/>
  <c r="E68" i="166"/>
  <c r="F68" i="166"/>
  <c r="G68" i="166"/>
  <c r="H68" i="166"/>
  <c r="I68" i="166"/>
  <c r="C69" i="166"/>
  <c r="D69" i="166"/>
  <c r="E69" i="166"/>
  <c r="F69" i="166"/>
  <c r="G69" i="166"/>
  <c r="H69" i="166"/>
  <c r="I69" i="166"/>
  <c r="C70" i="166"/>
  <c r="D70" i="166"/>
  <c r="E70" i="166"/>
  <c r="F70" i="166"/>
  <c r="G70" i="166"/>
  <c r="H70" i="166"/>
  <c r="I70" i="166"/>
  <c r="C71" i="166"/>
  <c r="D71" i="166"/>
  <c r="E71" i="166"/>
  <c r="F71" i="166"/>
  <c r="G71" i="166"/>
  <c r="H71" i="166"/>
  <c r="I71" i="166"/>
  <c r="C72" i="166"/>
  <c r="D72" i="166"/>
  <c r="E72" i="166"/>
  <c r="F72" i="166"/>
  <c r="G72" i="166"/>
  <c r="H72" i="166"/>
  <c r="I72" i="166"/>
  <c r="C73" i="166"/>
  <c r="D73" i="166"/>
  <c r="E73" i="166"/>
  <c r="F73" i="166"/>
  <c r="G73" i="166"/>
  <c r="H73" i="166"/>
  <c r="I73" i="166"/>
  <c r="C74" i="166"/>
  <c r="D74" i="166"/>
  <c r="E74" i="166"/>
  <c r="F74" i="166"/>
  <c r="G74" i="166"/>
  <c r="H74" i="166"/>
  <c r="I74" i="166"/>
  <c r="C75" i="166"/>
  <c r="D75" i="166"/>
  <c r="E75" i="166"/>
  <c r="F75" i="166"/>
  <c r="G75" i="166"/>
  <c r="H75" i="166"/>
  <c r="I75" i="166"/>
  <c r="C76" i="166"/>
  <c r="D76" i="166"/>
  <c r="E76" i="166"/>
  <c r="F76" i="166"/>
  <c r="G76" i="166"/>
  <c r="H76" i="166"/>
  <c r="I76" i="166"/>
  <c r="C77" i="166"/>
  <c r="D77" i="166"/>
  <c r="E77" i="166"/>
  <c r="F77" i="166"/>
  <c r="G77" i="166"/>
  <c r="H77" i="166"/>
  <c r="I77" i="166"/>
  <c r="C78" i="166"/>
  <c r="D78" i="166"/>
  <c r="E78" i="166"/>
  <c r="F78" i="166"/>
  <c r="G78" i="166"/>
  <c r="H78" i="166"/>
  <c r="I78" i="166"/>
  <c r="C79" i="166"/>
  <c r="D79" i="166"/>
  <c r="E79" i="166"/>
  <c r="F79" i="166"/>
  <c r="G79" i="166"/>
  <c r="H79" i="166"/>
  <c r="I79" i="166"/>
  <c r="C80" i="166"/>
  <c r="D80" i="166"/>
  <c r="E80" i="166"/>
  <c r="F80" i="166"/>
  <c r="G80" i="166"/>
  <c r="H80" i="166"/>
  <c r="I80" i="166"/>
  <c r="C81" i="166"/>
  <c r="D81" i="166"/>
  <c r="E81" i="166"/>
  <c r="F81" i="166"/>
  <c r="G81" i="166"/>
  <c r="H81" i="166"/>
  <c r="I81" i="166"/>
  <c r="C82" i="166"/>
  <c r="D82" i="166"/>
  <c r="E82" i="166"/>
  <c r="F82" i="166"/>
  <c r="G82" i="166"/>
  <c r="H82" i="166"/>
  <c r="I82" i="166"/>
  <c r="C83" i="166"/>
  <c r="D83" i="166"/>
  <c r="E83" i="166"/>
  <c r="F83" i="166"/>
  <c r="G83" i="166"/>
  <c r="H83" i="166"/>
  <c r="I83" i="166"/>
  <c r="C84" i="166"/>
  <c r="D84" i="166"/>
  <c r="E84" i="166"/>
  <c r="F84" i="166"/>
  <c r="G84" i="166"/>
  <c r="H84" i="166"/>
  <c r="I84" i="166"/>
  <c r="C85" i="166"/>
  <c r="D85" i="166"/>
  <c r="E85" i="166"/>
  <c r="F85" i="166"/>
  <c r="G85" i="166"/>
  <c r="H85" i="166"/>
  <c r="I85" i="166"/>
  <c r="C86" i="166"/>
  <c r="D86" i="166"/>
  <c r="E86" i="166"/>
  <c r="F86" i="166"/>
  <c r="G86" i="166"/>
  <c r="H86" i="166"/>
  <c r="I86" i="166"/>
  <c r="C87" i="166"/>
  <c r="D87" i="166"/>
  <c r="E87" i="166"/>
  <c r="F87" i="166"/>
  <c r="G87" i="166"/>
  <c r="H87" i="166"/>
  <c r="I87" i="166"/>
  <c r="C88" i="166"/>
  <c r="D88" i="166"/>
  <c r="E88" i="166"/>
  <c r="F88" i="166"/>
  <c r="G88" i="166"/>
  <c r="H88" i="166"/>
  <c r="I88" i="166"/>
  <c r="C89" i="166"/>
  <c r="D89" i="166"/>
  <c r="E89" i="166"/>
  <c r="F89" i="166"/>
  <c r="G89" i="166"/>
  <c r="H89" i="166"/>
  <c r="I89" i="166"/>
  <c r="C90" i="166"/>
  <c r="D90" i="166"/>
  <c r="E90" i="166"/>
  <c r="F90" i="166"/>
  <c r="G90" i="166"/>
  <c r="H90" i="166"/>
  <c r="I90" i="166"/>
  <c r="D5" i="166"/>
  <c r="E5" i="166"/>
  <c r="F5" i="166"/>
  <c r="G5" i="166"/>
  <c r="H5" i="166"/>
  <c r="I5" i="166"/>
  <c r="E6" i="155"/>
  <c r="E7" i="155"/>
  <c r="E8" i="155"/>
  <c r="E9" i="155"/>
  <c r="E10" i="155"/>
  <c r="E11" i="155"/>
  <c r="E12" i="155"/>
  <c r="E13" i="155"/>
  <c r="E14" i="155"/>
  <c r="E15" i="155"/>
  <c r="E16" i="155"/>
  <c r="E17" i="155"/>
  <c r="E18" i="155"/>
  <c r="E19" i="155"/>
  <c r="E20" i="155"/>
  <c r="E21" i="155"/>
  <c r="E22" i="155"/>
  <c r="E23" i="155"/>
  <c r="E24" i="155"/>
  <c r="E25" i="155"/>
  <c r="E26" i="155"/>
  <c r="E27" i="155"/>
  <c r="E28" i="155"/>
  <c r="E29" i="155"/>
  <c r="E30" i="155"/>
  <c r="E31" i="155"/>
  <c r="E32" i="155"/>
  <c r="E33" i="155"/>
  <c r="E34" i="155"/>
  <c r="E35" i="155"/>
  <c r="E36" i="155"/>
  <c r="E37" i="155"/>
  <c r="E38" i="155"/>
  <c r="E39" i="155"/>
  <c r="E40" i="155"/>
  <c r="E41" i="155"/>
  <c r="E42" i="155"/>
  <c r="E43" i="155"/>
  <c r="E44" i="155"/>
  <c r="E45" i="155"/>
  <c r="E46" i="155"/>
  <c r="E47" i="155"/>
  <c r="E48" i="155"/>
  <c r="E49" i="155"/>
  <c r="E50" i="155"/>
  <c r="E51" i="155"/>
  <c r="E52" i="155"/>
  <c r="E53" i="155"/>
  <c r="E54" i="155"/>
  <c r="E55" i="155"/>
  <c r="E56" i="155"/>
  <c r="E57" i="155"/>
  <c r="E58" i="155"/>
  <c r="E59" i="155"/>
  <c r="E60" i="155"/>
  <c r="E61" i="155"/>
  <c r="E62" i="155"/>
  <c r="E63" i="155"/>
  <c r="E64" i="155"/>
  <c r="E65" i="155"/>
  <c r="E66" i="155"/>
  <c r="E67" i="155"/>
  <c r="E68" i="155"/>
  <c r="E69" i="155"/>
  <c r="E70" i="155"/>
  <c r="E71" i="155"/>
  <c r="E72" i="155"/>
  <c r="E73" i="155"/>
  <c r="E74" i="155"/>
  <c r="E75" i="155"/>
  <c r="E76" i="155"/>
  <c r="E77" i="155"/>
  <c r="E78" i="155"/>
  <c r="E79" i="155"/>
  <c r="E80" i="155"/>
  <c r="E81" i="155"/>
  <c r="E82" i="155"/>
  <c r="E83" i="155"/>
  <c r="E84" i="155"/>
  <c r="E85" i="155"/>
  <c r="E86" i="155"/>
  <c r="E87" i="155"/>
  <c r="E88" i="155"/>
  <c r="E89" i="155"/>
  <c r="E90" i="155"/>
  <c r="D6" i="155"/>
  <c r="D7" i="155"/>
  <c r="D8" i="155"/>
  <c r="D9" i="155"/>
  <c r="D10" i="155"/>
  <c r="D11" i="155"/>
  <c r="D12" i="155"/>
  <c r="D13" i="155"/>
  <c r="D14" i="155"/>
  <c r="D15" i="155"/>
  <c r="D16" i="155"/>
  <c r="D17" i="155"/>
  <c r="D18" i="155"/>
  <c r="D19" i="155"/>
  <c r="D20" i="155"/>
  <c r="D21" i="155"/>
  <c r="D22" i="155"/>
  <c r="D23" i="155"/>
  <c r="D24" i="155"/>
  <c r="D25" i="155"/>
  <c r="D26" i="155"/>
  <c r="D27" i="155"/>
  <c r="D28" i="155"/>
  <c r="D29" i="155"/>
  <c r="D30" i="155"/>
  <c r="D31" i="155"/>
  <c r="D32" i="155"/>
  <c r="D33" i="155"/>
  <c r="D34" i="155"/>
  <c r="D35" i="155"/>
  <c r="D36" i="155"/>
  <c r="D37" i="155"/>
  <c r="D38" i="155"/>
  <c r="D39" i="155"/>
  <c r="D40" i="155"/>
  <c r="D41" i="155"/>
  <c r="D42" i="155"/>
  <c r="D43" i="155"/>
  <c r="D44" i="155"/>
  <c r="D45" i="155"/>
  <c r="D46" i="155"/>
  <c r="D47" i="155"/>
  <c r="D48" i="155"/>
  <c r="D49" i="155"/>
  <c r="D50" i="155"/>
  <c r="D51" i="155"/>
  <c r="D52" i="155"/>
  <c r="D53" i="155"/>
  <c r="D54" i="155"/>
  <c r="D55" i="155"/>
  <c r="D56" i="155"/>
  <c r="D57" i="155"/>
  <c r="D58" i="155"/>
  <c r="D59" i="155"/>
  <c r="D60" i="155"/>
  <c r="D61" i="155"/>
  <c r="D62" i="155"/>
  <c r="D63" i="155"/>
  <c r="D64" i="155"/>
  <c r="D65" i="155"/>
  <c r="D66" i="155"/>
  <c r="D67" i="155"/>
  <c r="D68" i="155"/>
  <c r="D69" i="155"/>
  <c r="D70" i="155"/>
  <c r="D71" i="155"/>
  <c r="D72" i="155"/>
  <c r="D73" i="155"/>
  <c r="D74" i="155"/>
  <c r="D75" i="155"/>
  <c r="D76" i="155"/>
  <c r="D77" i="155"/>
  <c r="D78" i="155"/>
  <c r="D79" i="155"/>
  <c r="D80" i="155"/>
  <c r="D81" i="155"/>
  <c r="D82" i="155"/>
  <c r="D83" i="155"/>
  <c r="D84" i="155"/>
  <c r="D85" i="155"/>
  <c r="D86" i="155"/>
  <c r="D87" i="155"/>
  <c r="D88" i="155"/>
  <c r="D89" i="155"/>
  <c r="D90" i="155"/>
  <c r="C6" i="155"/>
  <c r="C7" i="155"/>
  <c r="C8" i="155"/>
  <c r="C9" i="155"/>
  <c r="C10" i="155"/>
  <c r="C11" i="155"/>
  <c r="C12" i="155"/>
  <c r="C13" i="155"/>
  <c r="C14" i="155"/>
  <c r="C15" i="155"/>
  <c r="C16" i="155"/>
  <c r="C17" i="155"/>
  <c r="C18" i="155"/>
  <c r="C19" i="155"/>
  <c r="C20" i="155"/>
  <c r="C21" i="155"/>
  <c r="C22" i="155"/>
  <c r="C23" i="155"/>
  <c r="C24" i="155"/>
  <c r="C25" i="155"/>
  <c r="C26" i="155"/>
  <c r="C27" i="155"/>
  <c r="C28" i="155"/>
  <c r="C29" i="155"/>
  <c r="C30" i="155"/>
  <c r="C31" i="155"/>
  <c r="C32" i="155"/>
  <c r="C33" i="155"/>
  <c r="C34" i="155"/>
  <c r="C35" i="155"/>
  <c r="C36" i="155"/>
  <c r="C37" i="155"/>
  <c r="C38" i="155"/>
  <c r="C39" i="155"/>
  <c r="C40" i="155"/>
  <c r="C41" i="155"/>
  <c r="C42" i="155"/>
  <c r="C43" i="155"/>
  <c r="C44" i="155"/>
  <c r="C45" i="155"/>
  <c r="C46" i="155"/>
  <c r="C47" i="155"/>
  <c r="C48" i="155"/>
  <c r="C49" i="155"/>
  <c r="C50" i="155"/>
  <c r="C51" i="155"/>
  <c r="C52" i="155"/>
  <c r="C53" i="155"/>
  <c r="C54" i="155"/>
  <c r="C55" i="155"/>
  <c r="C56" i="155"/>
  <c r="C57" i="155"/>
  <c r="C58" i="155"/>
  <c r="C59" i="155"/>
  <c r="C60" i="155"/>
  <c r="C61" i="155"/>
  <c r="C62" i="155"/>
  <c r="C63" i="155"/>
  <c r="C64" i="155"/>
  <c r="C65" i="155"/>
  <c r="C66" i="155"/>
  <c r="C67" i="155"/>
  <c r="C68" i="155"/>
  <c r="C69" i="155"/>
  <c r="C70" i="155"/>
  <c r="C71" i="155"/>
  <c r="C72" i="155"/>
  <c r="C73" i="155"/>
  <c r="C74" i="155"/>
  <c r="C75" i="155"/>
  <c r="C76" i="155"/>
  <c r="C77" i="155"/>
  <c r="C78" i="155"/>
  <c r="C79" i="155"/>
  <c r="C80" i="155"/>
  <c r="C81" i="155"/>
  <c r="C82" i="155"/>
  <c r="C83" i="155"/>
  <c r="C84" i="155"/>
  <c r="C85" i="155"/>
  <c r="C86" i="155"/>
  <c r="C87" i="155"/>
  <c r="C88" i="155"/>
  <c r="C89" i="155"/>
  <c r="C90" i="155"/>
  <c r="D7" i="153"/>
  <c r="D8" i="153"/>
  <c r="D9" i="153"/>
  <c r="D10" i="153"/>
  <c r="D11" i="153"/>
  <c r="D12" i="153"/>
  <c r="D13" i="153"/>
  <c r="D14" i="153"/>
  <c r="D15" i="153"/>
  <c r="D16" i="153"/>
  <c r="D17" i="153"/>
  <c r="D18" i="153"/>
  <c r="D19" i="153"/>
  <c r="D20" i="153"/>
  <c r="D21" i="153"/>
  <c r="D22" i="153"/>
  <c r="D23" i="153"/>
  <c r="D24" i="153"/>
  <c r="D25" i="153"/>
  <c r="D26" i="153"/>
  <c r="D27" i="153"/>
  <c r="D28" i="153"/>
  <c r="D29" i="153"/>
  <c r="D30" i="153"/>
  <c r="D31" i="153"/>
  <c r="D32" i="153"/>
  <c r="D33" i="153"/>
  <c r="D34" i="153"/>
  <c r="D35" i="153"/>
  <c r="D36" i="153"/>
  <c r="D37" i="153"/>
  <c r="D38" i="153"/>
  <c r="D39" i="153"/>
  <c r="D40" i="153"/>
  <c r="D41" i="153"/>
  <c r="D42" i="153"/>
  <c r="D43" i="153"/>
  <c r="D44" i="153"/>
  <c r="D45" i="153"/>
  <c r="D46" i="153"/>
  <c r="D47" i="153"/>
  <c r="D48" i="153"/>
  <c r="D49" i="153"/>
  <c r="D50" i="153"/>
  <c r="D51" i="153"/>
  <c r="D52" i="153"/>
  <c r="D53" i="153"/>
  <c r="D54" i="153"/>
  <c r="D55" i="153"/>
  <c r="D56" i="153"/>
  <c r="D57" i="153"/>
  <c r="D58" i="153"/>
  <c r="D59" i="153"/>
  <c r="D60" i="153"/>
  <c r="D61" i="153"/>
  <c r="D62" i="153"/>
  <c r="D63" i="153"/>
  <c r="D64" i="153"/>
  <c r="D65" i="153"/>
  <c r="D66" i="153"/>
  <c r="D67" i="153"/>
  <c r="D68" i="153"/>
  <c r="D69" i="153"/>
  <c r="D70" i="153"/>
  <c r="D71" i="153"/>
  <c r="D72" i="153"/>
  <c r="D73" i="153"/>
  <c r="D74" i="153"/>
  <c r="D75" i="153"/>
  <c r="D76" i="153"/>
  <c r="D77" i="153"/>
  <c r="D78" i="153"/>
  <c r="D79" i="153"/>
  <c r="D80" i="153"/>
  <c r="D81" i="153"/>
  <c r="D82" i="153"/>
  <c r="D83" i="153"/>
  <c r="D84" i="153"/>
  <c r="D85" i="153"/>
  <c r="D86" i="153"/>
  <c r="D87" i="153"/>
  <c r="D88" i="153"/>
  <c r="D89" i="153"/>
  <c r="D90" i="153"/>
  <c r="D91" i="153"/>
  <c r="F89" i="155" l="1"/>
  <c r="F87" i="155"/>
  <c r="F85" i="155"/>
  <c r="F83" i="155"/>
  <c r="F81" i="155"/>
  <c r="F79" i="155"/>
  <c r="F77" i="155"/>
  <c r="F75" i="155"/>
  <c r="F73" i="155"/>
  <c r="F71" i="155"/>
  <c r="F69" i="155"/>
  <c r="F67" i="155"/>
  <c r="F65" i="155"/>
  <c r="F63" i="155"/>
  <c r="F61" i="155"/>
  <c r="F59" i="155"/>
  <c r="F57" i="155"/>
  <c r="F90" i="155"/>
  <c r="F88" i="155"/>
  <c r="F86" i="155"/>
  <c r="F84" i="155"/>
  <c r="F82" i="155"/>
  <c r="F80" i="155"/>
  <c r="F78" i="155"/>
  <c r="F76" i="155"/>
  <c r="F74" i="155"/>
  <c r="F72" i="155"/>
  <c r="F70" i="155"/>
  <c r="F68" i="155"/>
  <c r="F66" i="155"/>
  <c r="F64" i="155"/>
  <c r="F62" i="155"/>
  <c r="F60" i="155"/>
  <c r="F58" i="155"/>
  <c r="O90" i="166"/>
  <c r="O89" i="166"/>
  <c r="O88" i="166"/>
  <c r="O87" i="166"/>
  <c r="O86" i="166"/>
  <c r="O85" i="166"/>
  <c r="O84" i="166"/>
  <c r="O83" i="166"/>
  <c r="O82" i="166"/>
  <c r="O81" i="166"/>
  <c r="O80" i="166"/>
  <c r="O79" i="166"/>
  <c r="O78" i="166"/>
  <c r="O77" i="166"/>
  <c r="O76" i="166"/>
  <c r="O75" i="166"/>
  <c r="O74" i="166"/>
  <c r="O73" i="166"/>
  <c r="O72" i="166"/>
  <c r="O71" i="166"/>
  <c r="O70" i="166"/>
  <c r="O69" i="166"/>
  <c r="O68" i="166"/>
  <c r="O67" i="166"/>
  <c r="O66" i="166"/>
  <c r="O65" i="166"/>
  <c r="O64" i="166"/>
  <c r="O63" i="166"/>
  <c r="O62" i="166"/>
  <c r="O61" i="166"/>
  <c r="O60" i="166"/>
  <c r="O59" i="166"/>
  <c r="O58" i="166"/>
  <c r="O57" i="166"/>
  <c r="O56" i="166"/>
  <c r="O55" i="166"/>
  <c r="O54" i="166"/>
  <c r="O53" i="166"/>
  <c r="O52" i="166"/>
  <c r="O51" i="166"/>
  <c r="O50" i="166"/>
  <c r="O49" i="166"/>
  <c r="O48" i="166"/>
  <c r="O47" i="166"/>
  <c r="O46" i="166"/>
  <c r="O45" i="166"/>
  <c r="O44" i="166"/>
  <c r="O43" i="166"/>
  <c r="O42" i="166"/>
  <c r="O41" i="166"/>
  <c r="O40" i="166"/>
  <c r="O39" i="166"/>
  <c r="O38" i="166"/>
  <c r="O37" i="166"/>
  <c r="O36" i="166"/>
  <c r="O35" i="166"/>
  <c r="O34" i="166"/>
  <c r="O33" i="166"/>
  <c r="O32" i="166"/>
  <c r="O31" i="166"/>
  <c r="O29" i="166"/>
  <c r="O27" i="166"/>
  <c r="O25" i="166"/>
  <c r="O23" i="166"/>
  <c r="O21" i="166"/>
  <c r="O19" i="166"/>
  <c r="O17" i="166"/>
  <c r="O15" i="166"/>
  <c r="O13" i="166"/>
  <c r="O11" i="166"/>
  <c r="O9" i="166"/>
  <c r="O7" i="166"/>
  <c r="J89" i="166"/>
  <c r="P89" i="166" s="1"/>
  <c r="D90" i="151" s="1"/>
  <c r="E90" i="151" s="1"/>
  <c r="J87" i="166"/>
  <c r="P87" i="166" s="1"/>
  <c r="D88" i="151" s="1"/>
  <c r="E88" i="151" s="1"/>
  <c r="J85" i="166"/>
  <c r="P85" i="166" s="1"/>
  <c r="D86" i="151" s="1"/>
  <c r="E86" i="151" s="1"/>
  <c r="J83" i="166"/>
  <c r="P83" i="166" s="1"/>
  <c r="D84" i="151" s="1"/>
  <c r="E84" i="151" s="1"/>
  <c r="J81" i="166"/>
  <c r="P81" i="166" s="1"/>
  <c r="D82" i="151" s="1"/>
  <c r="E82" i="151" s="1"/>
  <c r="J79" i="166"/>
  <c r="P79" i="166" s="1"/>
  <c r="D80" i="151" s="1"/>
  <c r="E80" i="151" s="1"/>
  <c r="J77" i="166"/>
  <c r="P77" i="166" s="1"/>
  <c r="D78" i="151" s="1"/>
  <c r="E78" i="151" s="1"/>
  <c r="J75" i="166"/>
  <c r="P75" i="166" s="1"/>
  <c r="D76" i="151" s="1"/>
  <c r="E76" i="151" s="1"/>
  <c r="J73" i="166"/>
  <c r="P73" i="166" s="1"/>
  <c r="D74" i="151" s="1"/>
  <c r="E74" i="151" s="1"/>
  <c r="J71" i="166"/>
  <c r="P71" i="166" s="1"/>
  <c r="D72" i="151" s="1"/>
  <c r="E72" i="151" s="1"/>
  <c r="J69" i="166"/>
  <c r="P69" i="166" s="1"/>
  <c r="D70" i="151" s="1"/>
  <c r="E70" i="151" s="1"/>
  <c r="J67" i="166"/>
  <c r="P67" i="166" s="1"/>
  <c r="D68" i="151" s="1"/>
  <c r="E68" i="151" s="1"/>
  <c r="J65" i="166"/>
  <c r="P65" i="166" s="1"/>
  <c r="D66" i="151" s="1"/>
  <c r="E66" i="151" s="1"/>
  <c r="J63" i="166"/>
  <c r="P63" i="166" s="1"/>
  <c r="D64" i="151" s="1"/>
  <c r="E64" i="151" s="1"/>
  <c r="J61" i="166"/>
  <c r="P61" i="166" s="1"/>
  <c r="D62" i="151" s="1"/>
  <c r="E62" i="151" s="1"/>
  <c r="J59" i="166"/>
  <c r="P59" i="166" s="1"/>
  <c r="D60" i="151" s="1"/>
  <c r="E60" i="151" s="1"/>
  <c r="J57" i="166"/>
  <c r="P57" i="166" s="1"/>
  <c r="D58" i="151" s="1"/>
  <c r="E58" i="151" s="1"/>
  <c r="J55" i="166"/>
  <c r="P55" i="166" s="1"/>
  <c r="D56" i="151" s="1"/>
  <c r="E56" i="151" s="1"/>
  <c r="J53" i="166"/>
  <c r="P53" i="166" s="1"/>
  <c r="D54" i="151" s="1"/>
  <c r="E54" i="151" s="1"/>
  <c r="J51" i="166"/>
  <c r="P51" i="166" s="1"/>
  <c r="D52" i="151" s="1"/>
  <c r="E52" i="151" s="1"/>
  <c r="J49" i="166"/>
  <c r="P49" i="166" s="1"/>
  <c r="D50" i="151" s="1"/>
  <c r="E50" i="151" s="1"/>
  <c r="J47" i="166"/>
  <c r="P47" i="166" s="1"/>
  <c r="D48" i="151" s="1"/>
  <c r="E48" i="151" s="1"/>
  <c r="J45" i="166"/>
  <c r="P45" i="166" s="1"/>
  <c r="D46" i="151" s="1"/>
  <c r="J43" i="166"/>
  <c r="P43" i="166" s="1"/>
  <c r="D44" i="151" s="1"/>
  <c r="J41" i="166"/>
  <c r="P41" i="166" s="1"/>
  <c r="D42" i="151" s="1"/>
  <c r="J39" i="166"/>
  <c r="P39" i="166" s="1"/>
  <c r="D40" i="151" s="1"/>
  <c r="J37" i="166"/>
  <c r="P37" i="166" s="1"/>
  <c r="D38" i="151" s="1"/>
  <c r="J35" i="166"/>
  <c r="P35" i="166" s="1"/>
  <c r="D36" i="151" s="1"/>
  <c r="J33" i="166"/>
  <c r="P33" i="166" s="1"/>
  <c r="D34" i="151" s="1"/>
  <c r="J31" i="166"/>
  <c r="P31" i="166" s="1"/>
  <c r="D32" i="151" s="1"/>
  <c r="J29" i="166"/>
  <c r="P29" i="166" s="1"/>
  <c r="D30" i="151" s="1"/>
  <c r="J27" i="166"/>
  <c r="P27" i="166" s="1"/>
  <c r="D28" i="151" s="1"/>
  <c r="J25" i="166"/>
  <c r="P25" i="166" s="1"/>
  <c r="D26" i="151" s="1"/>
  <c r="J23" i="166"/>
  <c r="P23" i="166" s="1"/>
  <c r="D24" i="151" s="1"/>
  <c r="J21" i="166"/>
  <c r="P21" i="166" s="1"/>
  <c r="D22" i="151" s="1"/>
  <c r="J19" i="166"/>
  <c r="P19" i="166" s="1"/>
  <c r="D20" i="151" s="1"/>
  <c r="J17" i="166"/>
  <c r="P17" i="166" s="1"/>
  <c r="D18" i="151" s="1"/>
  <c r="J15" i="166"/>
  <c r="P15" i="166" s="1"/>
  <c r="D16" i="151" s="1"/>
  <c r="J13" i="166"/>
  <c r="P13" i="166" s="1"/>
  <c r="D14" i="151" s="1"/>
  <c r="J11" i="166"/>
  <c r="P11" i="166" s="1"/>
  <c r="D12" i="151" s="1"/>
  <c r="J9" i="166"/>
  <c r="P9" i="166" s="1"/>
  <c r="D10" i="151" s="1"/>
  <c r="J7" i="166"/>
  <c r="P7" i="166" s="1"/>
  <c r="D8" i="151" s="1"/>
  <c r="O30" i="166"/>
  <c r="O28" i="166"/>
  <c r="O26" i="166"/>
  <c r="O24" i="166"/>
  <c r="O22" i="166"/>
  <c r="O20" i="166"/>
  <c r="O18" i="166"/>
  <c r="O16" i="166"/>
  <c r="O14" i="166"/>
  <c r="O12" i="166"/>
  <c r="O10" i="166"/>
  <c r="O8" i="166"/>
  <c r="O6" i="166"/>
  <c r="E91" i="166"/>
  <c r="J90" i="166"/>
  <c r="P90" i="166" s="1"/>
  <c r="D91" i="151" s="1"/>
  <c r="E91" i="151" s="1"/>
  <c r="J88" i="166"/>
  <c r="J86" i="166"/>
  <c r="P86" i="166" s="1"/>
  <c r="D87" i="151" s="1"/>
  <c r="E87" i="151" s="1"/>
  <c r="J84" i="166"/>
  <c r="J82" i="166"/>
  <c r="P82" i="166" s="1"/>
  <c r="D83" i="151" s="1"/>
  <c r="E83" i="151" s="1"/>
  <c r="J80" i="166"/>
  <c r="J78" i="166"/>
  <c r="P78" i="166" s="1"/>
  <c r="D79" i="151" s="1"/>
  <c r="E79" i="151" s="1"/>
  <c r="J76" i="166"/>
  <c r="J74" i="166"/>
  <c r="P74" i="166" s="1"/>
  <c r="D75" i="151" s="1"/>
  <c r="E75" i="151" s="1"/>
  <c r="J72" i="166"/>
  <c r="J70" i="166"/>
  <c r="P70" i="166" s="1"/>
  <c r="D71" i="151" s="1"/>
  <c r="E71" i="151" s="1"/>
  <c r="J68" i="166"/>
  <c r="J66" i="166"/>
  <c r="P66" i="166" s="1"/>
  <c r="D67" i="151" s="1"/>
  <c r="E67" i="151" s="1"/>
  <c r="J64" i="166"/>
  <c r="J62" i="166"/>
  <c r="P62" i="166" s="1"/>
  <c r="D63" i="151" s="1"/>
  <c r="E63" i="151" s="1"/>
  <c r="J60" i="166"/>
  <c r="J58" i="166"/>
  <c r="P58" i="166" s="1"/>
  <c r="D59" i="151" s="1"/>
  <c r="E59" i="151" s="1"/>
  <c r="J56" i="166"/>
  <c r="J54" i="166"/>
  <c r="P54" i="166" s="1"/>
  <c r="D55" i="151" s="1"/>
  <c r="E55" i="151" s="1"/>
  <c r="J52" i="166"/>
  <c r="J50" i="166"/>
  <c r="P50" i="166" s="1"/>
  <c r="D51" i="151" s="1"/>
  <c r="E51" i="151" s="1"/>
  <c r="J48" i="166"/>
  <c r="J46" i="166"/>
  <c r="P46" i="166" s="1"/>
  <c r="D47" i="151" s="1"/>
  <c r="J44" i="166"/>
  <c r="J42" i="166"/>
  <c r="P42" i="166" s="1"/>
  <c r="D43" i="151" s="1"/>
  <c r="J40" i="166"/>
  <c r="J38" i="166"/>
  <c r="P38" i="166" s="1"/>
  <c r="D39" i="151" s="1"/>
  <c r="J36" i="166"/>
  <c r="J34" i="166"/>
  <c r="P34" i="166" s="1"/>
  <c r="D35" i="151" s="1"/>
  <c r="J32" i="166"/>
  <c r="J30" i="166"/>
  <c r="J28" i="166"/>
  <c r="J26" i="166"/>
  <c r="J24" i="166"/>
  <c r="J22" i="166"/>
  <c r="J20" i="166"/>
  <c r="J18" i="166"/>
  <c r="J16" i="166"/>
  <c r="J14" i="166"/>
  <c r="J12" i="166"/>
  <c r="J10" i="166"/>
  <c r="J8" i="166"/>
  <c r="J6" i="166"/>
  <c r="C7" i="156"/>
  <c r="D7" i="156"/>
  <c r="E7" i="156"/>
  <c r="F7" i="156"/>
  <c r="G7" i="156"/>
  <c r="C7" i="153" s="1"/>
  <c r="H7" i="156"/>
  <c r="I7" i="156"/>
  <c r="C8" i="156"/>
  <c r="D8" i="156"/>
  <c r="E8" i="156"/>
  <c r="F8" i="156"/>
  <c r="G8" i="156"/>
  <c r="C8" i="153" s="1"/>
  <c r="H8" i="156"/>
  <c r="I8" i="156"/>
  <c r="C9" i="156"/>
  <c r="D9" i="156"/>
  <c r="E9" i="156"/>
  <c r="F9" i="156"/>
  <c r="G9" i="156"/>
  <c r="C9" i="153" s="1"/>
  <c r="H9" i="156"/>
  <c r="I9" i="156"/>
  <c r="C10" i="156"/>
  <c r="D10" i="156"/>
  <c r="E10" i="156"/>
  <c r="F10" i="156"/>
  <c r="G10" i="156"/>
  <c r="C10" i="153" s="1"/>
  <c r="H10" i="156"/>
  <c r="I10" i="156"/>
  <c r="C11" i="156"/>
  <c r="D11" i="156"/>
  <c r="E11" i="156"/>
  <c r="F11" i="156"/>
  <c r="G11" i="156"/>
  <c r="C11" i="153" s="1"/>
  <c r="H11" i="156"/>
  <c r="I11" i="156"/>
  <c r="C12" i="156"/>
  <c r="D12" i="156"/>
  <c r="E12" i="156"/>
  <c r="F12" i="156"/>
  <c r="G12" i="156"/>
  <c r="C12" i="153" s="1"/>
  <c r="H12" i="156"/>
  <c r="I12" i="156"/>
  <c r="C13" i="156"/>
  <c r="D13" i="156"/>
  <c r="E13" i="156"/>
  <c r="F13" i="156"/>
  <c r="G13" i="156"/>
  <c r="C13" i="153" s="1"/>
  <c r="H13" i="156"/>
  <c r="I13" i="156"/>
  <c r="C14" i="156"/>
  <c r="D14" i="156"/>
  <c r="E14" i="156"/>
  <c r="F14" i="156"/>
  <c r="G14" i="156"/>
  <c r="C14" i="153" s="1"/>
  <c r="H14" i="156"/>
  <c r="I14" i="156"/>
  <c r="C15" i="156"/>
  <c r="D15" i="156"/>
  <c r="E15" i="156"/>
  <c r="F15" i="156"/>
  <c r="G15" i="156"/>
  <c r="C15" i="153" s="1"/>
  <c r="H15" i="156"/>
  <c r="I15" i="156"/>
  <c r="C16" i="156"/>
  <c r="D16" i="156"/>
  <c r="E16" i="156"/>
  <c r="F16" i="156"/>
  <c r="G16" i="156"/>
  <c r="C16" i="153" s="1"/>
  <c r="H16" i="156"/>
  <c r="I16" i="156"/>
  <c r="C17" i="156"/>
  <c r="D17" i="156"/>
  <c r="E17" i="156"/>
  <c r="F17" i="156"/>
  <c r="G17" i="156"/>
  <c r="C17" i="153" s="1"/>
  <c r="H17" i="156"/>
  <c r="I17" i="156"/>
  <c r="C18" i="156"/>
  <c r="D18" i="156"/>
  <c r="E18" i="156"/>
  <c r="F18" i="156"/>
  <c r="G18" i="156"/>
  <c r="C18" i="153" s="1"/>
  <c r="H18" i="156"/>
  <c r="I18" i="156"/>
  <c r="C19" i="156"/>
  <c r="D19" i="156"/>
  <c r="E19" i="156"/>
  <c r="F19" i="156"/>
  <c r="G19" i="156"/>
  <c r="C19" i="153" s="1"/>
  <c r="H19" i="156"/>
  <c r="I19" i="156"/>
  <c r="C20" i="156"/>
  <c r="D20" i="156"/>
  <c r="E20" i="156"/>
  <c r="F20" i="156"/>
  <c r="G20" i="156"/>
  <c r="C20" i="153" s="1"/>
  <c r="H20" i="156"/>
  <c r="I20" i="156"/>
  <c r="C21" i="156"/>
  <c r="D21" i="156"/>
  <c r="E21" i="156"/>
  <c r="F21" i="156"/>
  <c r="G21" i="156"/>
  <c r="C21" i="153" s="1"/>
  <c r="H21" i="156"/>
  <c r="I21" i="156"/>
  <c r="C22" i="156"/>
  <c r="D22" i="156"/>
  <c r="E22" i="156"/>
  <c r="F22" i="156"/>
  <c r="G22" i="156"/>
  <c r="C22" i="153" s="1"/>
  <c r="H22" i="156"/>
  <c r="I22" i="156"/>
  <c r="C23" i="156"/>
  <c r="D23" i="156"/>
  <c r="E23" i="156"/>
  <c r="F23" i="156"/>
  <c r="G23" i="156"/>
  <c r="C23" i="153" s="1"/>
  <c r="H23" i="156"/>
  <c r="I23" i="156"/>
  <c r="C24" i="156"/>
  <c r="D24" i="156"/>
  <c r="E24" i="156"/>
  <c r="F24" i="156"/>
  <c r="G24" i="156"/>
  <c r="C24" i="153" s="1"/>
  <c r="H24" i="156"/>
  <c r="I24" i="156"/>
  <c r="C25" i="156"/>
  <c r="D25" i="156"/>
  <c r="E25" i="156"/>
  <c r="F25" i="156"/>
  <c r="G25" i="156"/>
  <c r="C25" i="153" s="1"/>
  <c r="H25" i="156"/>
  <c r="I25" i="156"/>
  <c r="C26" i="156"/>
  <c r="D26" i="156"/>
  <c r="E26" i="156"/>
  <c r="F26" i="156"/>
  <c r="G26" i="156"/>
  <c r="C26" i="153" s="1"/>
  <c r="H26" i="156"/>
  <c r="I26" i="156"/>
  <c r="C27" i="156"/>
  <c r="D27" i="156"/>
  <c r="E27" i="156"/>
  <c r="F27" i="156"/>
  <c r="G27" i="156"/>
  <c r="C27" i="153" s="1"/>
  <c r="H27" i="156"/>
  <c r="I27" i="156"/>
  <c r="C28" i="156"/>
  <c r="D28" i="156"/>
  <c r="E28" i="156"/>
  <c r="F28" i="156"/>
  <c r="G28" i="156"/>
  <c r="C28" i="153" s="1"/>
  <c r="H28" i="156"/>
  <c r="I28" i="156"/>
  <c r="C29" i="156"/>
  <c r="D29" i="156"/>
  <c r="E29" i="156"/>
  <c r="F29" i="156"/>
  <c r="G29" i="156"/>
  <c r="C29" i="153" s="1"/>
  <c r="H29" i="156"/>
  <c r="I29" i="156"/>
  <c r="C30" i="156"/>
  <c r="D30" i="156"/>
  <c r="E30" i="156"/>
  <c r="F30" i="156"/>
  <c r="G30" i="156"/>
  <c r="C30" i="153" s="1"/>
  <c r="H30" i="156"/>
  <c r="I30" i="156"/>
  <c r="C31" i="156"/>
  <c r="D31" i="156"/>
  <c r="E31" i="156"/>
  <c r="F31" i="156"/>
  <c r="G31" i="156"/>
  <c r="C31" i="153" s="1"/>
  <c r="H31" i="156"/>
  <c r="I31" i="156"/>
  <c r="C32" i="156"/>
  <c r="D32" i="156"/>
  <c r="E32" i="156"/>
  <c r="F32" i="156"/>
  <c r="G32" i="156"/>
  <c r="C32" i="153" s="1"/>
  <c r="H32" i="156"/>
  <c r="I32" i="156"/>
  <c r="C33" i="156"/>
  <c r="D33" i="156"/>
  <c r="E33" i="156"/>
  <c r="F33" i="156"/>
  <c r="G33" i="156"/>
  <c r="C33" i="153" s="1"/>
  <c r="H33" i="156"/>
  <c r="I33" i="156"/>
  <c r="C34" i="156"/>
  <c r="D34" i="156"/>
  <c r="E34" i="156"/>
  <c r="F34" i="156"/>
  <c r="G34" i="156"/>
  <c r="C34" i="153" s="1"/>
  <c r="H34" i="156"/>
  <c r="I34" i="156"/>
  <c r="C35" i="156"/>
  <c r="D35" i="156"/>
  <c r="E35" i="156"/>
  <c r="F35" i="156"/>
  <c r="G35" i="156"/>
  <c r="C35" i="153" s="1"/>
  <c r="H35" i="156"/>
  <c r="I35" i="156"/>
  <c r="C36" i="156"/>
  <c r="D36" i="156"/>
  <c r="E36" i="156"/>
  <c r="F36" i="156"/>
  <c r="G36" i="156"/>
  <c r="C36" i="153" s="1"/>
  <c r="H36" i="156"/>
  <c r="I36" i="156"/>
  <c r="C37" i="156"/>
  <c r="D37" i="156"/>
  <c r="E37" i="156"/>
  <c r="F37" i="156"/>
  <c r="G37" i="156"/>
  <c r="C37" i="153" s="1"/>
  <c r="H37" i="156"/>
  <c r="I37" i="156"/>
  <c r="C38" i="156"/>
  <c r="D38" i="156"/>
  <c r="E38" i="156"/>
  <c r="F38" i="156"/>
  <c r="G38" i="156"/>
  <c r="C38" i="153" s="1"/>
  <c r="H38" i="156"/>
  <c r="I38" i="156"/>
  <c r="C39" i="156"/>
  <c r="D39" i="156"/>
  <c r="E39" i="156"/>
  <c r="F39" i="156"/>
  <c r="G39" i="156"/>
  <c r="C39" i="153" s="1"/>
  <c r="H39" i="156"/>
  <c r="I39" i="156"/>
  <c r="C40" i="156"/>
  <c r="D40" i="156"/>
  <c r="E40" i="156"/>
  <c r="F40" i="156"/>
  <c r="G40" i="156"/>
  <c r="C40" i="153" s="1"/>
  <c r="H40" i="156"/>
  <c r="I40" i="156"/>
  <c r="C41" i="156"/>
  <c r="D41" i="156"/>
  <c r="E41" i="156"/>
  <c r="F41" i="156"/>
  <c r="G41" i="156"/>
  <c r="C41" i="153" s="1"/>
  <c r="H41" i="156"/>
  <c r="I41" i="156"/>
  <c r="C42" i="156"/>
  <c r="D42" i="156"/>
  <c r="E42" i="156"/>
  <c r="F42" i="156"/>
  <c r="G42" i="156"/>
  <c r="C42" i="153" s="1"/>
  <c r="H42" i="156"/>
  <c r="I42" i="156"/>
  <c r="G43" i="156"/>
  <c r="C43" i="153" s="1"/>
  <c r="H43" i="156"/>
  <c r="I43" i="156"/>
  <c r="C44" i="156"/>
  <c r="D44" i="156"/>
  <c r="E44" i="156"/>
  <c r="F44" i="156"/>
  <c r="G44" i="156"/>
  <c r="C44" i="153" s="1"/>
  <c r="H44" i="156"/>
  <c r="I44" i="156"/>
  <c r="C45" i="156"/>
  <c r="D45" i="156"/>
  <c r="E45" i="156"/>
  <c r="F45" i="156"/>
  <c r="G45" i="156"/>
  <c r="C45" i="153" s="1"/>
  <c r="H45" i="156"/>
  <c r="I45" i="156"/>
  <c r="C46" i="156"/>
  <c r="D46" i="156"/>
  <c r="E46" i="156"/>
  <c r="F46" i="156"/>
  <c r="G46" i="156"/>
  <c r="C46" i="153" s="1"/>
  <c r="H46" i="156"/>
  <c r="I46" i="156"/>
  <c r="C47" i="156"/>
  <c r="D47" i="156"/>
  <c r="E47" i="156"/>
  <c r="F47" i="156"/>
  <c r="G47" i="156"/>
  <c r="C47" i="153" s="1"/>
  <c r="E47" i="153" s="1"/>
  <c r="H47" i="156"/>
  <c r="I47" i="156"/>
  <c r="C48" i="156"/>
  <c r="D48" i="156"/>
  <c r="E48" i="156"/>
  <c r="F48" i="156"/>
  <c r="G48" i="156"/>
  <c r="C48" i="153" s="1"/>
  <c r="E48" i="153" s="1"/>
  <c r="H48" i="156"/>
  <c r="I48" i="156"/>
  <c r="C49" i="156"/>
  <c r="D49" i="156"/>
  <c r="E49" i="156"/>
  <c r="F49" i="156"/>
  <c r="G49" i="156"/>
  <c r="C49" i="153" s="1"/>
  <c r="E49" i="153" s="1"/>
  <c r="H49" i="156"/>
  <c r="I49" i="156"/>
  <c r="C50" i="156"/>
  <c r="D50" i="156"/>
  <c r="E50" i="156"/>
  <c r="F50" i="156"/>
  <c r="G50" i="156"/>
  <c r="C50" i="153" s="1"/>
  <c r="E50" i="153" s="1"/>
  <c r="H50" i="156"/>
  <c r="I50" i="156"/>
  <c r="C51" i="156"/>
  <c r="D51" i="156"/>
  <c r="E51" i="156"/>
  <c r="F51" i="156"/>
  <c r="G51" i="156"/>
  <c r="C51" i="153" s="1"/>
  <c r="E51" i="153" s="1"/>
  <c r="H51" i="156"/>
  <c r="I51" i="156"/>
  <c r="C52" i="156"/>
  <c r="D52" i="156"/>
  <c r="E52" i="156"/>
  <c r="F52" i="156"/>
  <c r="G52" i="156"/>
  <c r="C52" i="153" s="1"/>
  <c r="E52" i="153" s="1"/>
  <c r="H52" i="156"/>
  <c r="I52" i="156"/>
  <c r="C53" i="156"/>
  <c r="D53" i="156"/>
  <c r="E53" i="156"/>
  <c r="F53" i="156"/>
  <c r="G53" i="156"/>
  <c r="C53" i="153" s="1"/>
  <c r="E53" i="153" s="1"/>
  <c r="H53" i="156"/>
  <c r="I53" i="156"/>
  <c r="C54" i="156"/>
  <c r="D54" i="156"/>
  <c r="E54" i="156"/>
  <c r="F54" i="156"/>
  <c r="G54" i="156"/>
  <c r="C54" i="153" s="1"/>
  <c r="E54" i="153" s="1"/>
  <c r="H54" i="156"/>
  <c r="I54" i="156"/>
  <c r="C55" i="156"/>
  <c r="D55" i="156"/>
  <c r="E55" i="156"/>
  <c r="F55" i="156"/>
  <c r="G55" i="156"/>
  <c r="C55" i="153" s="1"/>
  <c r="E55" i="153" s="1"/>
  <c r="H55" i="156"/>
  <c r="I55" i="156"/>
  <c r="C56" i="156"/>
  <c r="D56" i="156"/>
  <c r="E56" i="156"/>
  <c r="F56" i="156"/>
  <c r="G56" i="156"/>
  <c r="C56" i="153" s="1"/>
  <c r="E56" i="153" s="1"/>
  <c r="H56" i="156"/>
  <c r="I56" i="156"/>
  <c r="C57" i="156"/>
  <c r="D57" i="156"/>
  <c r="E57" i="156"/>
  <c r="F57" i="156"/>
  <c r="G57" i="156"/>
  <c r="C57" i="153" s="1"/>
  <c r="E57" i="153" s="1"/>
  <c r="H57" i="156"/>
  <c r="I57" i="156"/>
  <c r="C58" i="156"/>
  <c r="D58" i="156"/>
  <c r="E58" i="156"/>
  <c r="F58" i="156"/>
  <c r="G58" i="156"/>
  <c r="C58" i="153" s="1"/>
  <c r="E58" i="153" s="1"/>
  <c r="H58" i="156"/>
  <c r="I58" i="156"/>
  <c r="C59" i="156"/>
  <c r="D59" i="156"/>
  <c r="E59" i="156"/>
  <c r="F59" i="156"/>
  <c r="G59" i="156"/>
  <c r="C59" i="153" s="1"/>
  <c r="E59" i="153" s="1"/>
  <c r="H59" i="156"/>
  <c r="I59" i="156"/>
  <c r="C60" i="156"/>
  <c r="D60" i="156"/>
  <c r="E60" i="156"/>
  <c r="F60" i="156"/>
  <c r="G60" i="156"/>
  <c r="C60" i="153" s="1"/>
  <c r="E60" i="153" s="1"/>
  <c r="H60" i="156"/>
  <c r="I60" i="156"/>
  <c r="C61" i="156"/>
  <c r="D61" i="156"/>
  <c r="E61" i="156"/>
  <c r="F61" i="156"/>
  <c r="G61" i="156"/>
  <c r="C61" i="153" s="1"/>
  <c r="E61" i="153" s="1"/>
  <c r="H61" i="156"/>
  <c r="I61" i="156"/>
  <c r="C62" i="156"/>
  <c r="D62" i="156"/>
  <c r="E62" i="156"/>
  <c r="F62" i="156"/>
  <c r="G62" i="156"/>
  <c r="C62" i="153" s="1"/>
  <c r="E62" i="153" s="1"/>
  <c r="H62" i="156"/>
  <c r="I62" i="156"/>
  <c r="C63" i="156"/>
  <c r="D63" i="156"/>
  <c r="E63" i="156"/>
  <c r="F63" i="156"/>
  <c r="G63" i="156"/>
  <c r="C63" i="153" s="1"/>
  <c r="E63" i="153" s="1"/>
  <c r="H63" i="156"/>
  <c r="I63" i="156"/>
  <c r="C64" i="156"/>
  <c r="D64" i="156"/>
  <c r="E64" i="156"/>
  <c r="F64" i="156"/>
  <c r="G64" i="156"/>
  <c r="C64" i="153" s="1"/>
  <c r="E64" i="153" s="1"/>
  <c r="H64" i="156"/>
  <c r="I64" i="156"/>
  <c r="C65" i="156"/>
  <c r="D65" i="156"/>
  <c r="E65" i="156"/>
  <c r="F65" i="156"/>
  <c r="G65" i="156"/>
  <c r="C65" i="153" s="1"/>
  <c r="E65" i="153" s="1"/>
  <c r="H65" i="156"/>
  <c r="I65" i="156"/>
  <c r="C66" i="156"/>
  <c r="D66" i="156"/>
  <c r="E66" i="156"/>
  <c r="F66" i="156"/>
  <c r="G66" i="156"/>
  <c r="C66" i="153" s="1"/>
  <c r="E66" i="153" s="1"/>
  <c r="H66" i="156"/>
  <c r="I66" i="156"/>
  <c r="C67" i="156"/>
  <c r="D67" i="156"/>
  <c r="E67" i="156"/>
  <c r="F67" i="156"/>
  <c r="G67" i="156"/>
  <c r="C67" i="153" s="1"/>
  <c r="E67" i="153" s="1"/>
  <c r="H67" i="156"/>
  <c r="I67" i="156"/>
  <c r="E68" i="156"/>
  <c r="F68" i="156"/>
  <c r="G68" i="156"/>
  <c r="C68" i="153" s="1"/>
  <c r="E68" i="153" s="1"/>
  <c r="H68" i="156"/>
  <c r="I68" i="156"/>
  <c r="C69" i="156"/>
  <c r="D69" i="156"/>
  <c r="E69" i="156"/>
  <c r="F69" i="156"/>
  <c r="G69" i="156"/>
  <c r="C69" i="153" s="1"/>
  <c r="E69" i="153" s="1"/>
  <c r="H69" i="156"/>
  <c r="I69" i="156"/>
  <c r="C70" i="156"/>
  <c r="E70" i="156"/>
  <c r="G70" i="156"/>
  <c r="C70" i="153" s="1"/>
  <c r="E70" i="153" s="1"/>
  <c r="H70" i="156"/>
  <c r="I70" i="156"/>
  <c r="C71" i="156"/>
  <c r="D71" i="156"/>
  <c r="E71" i="156"/>
  <c r="F71" i="156"/>
  <c r="G71" i="156"/>
  <c r="C71" i="153" s="1"/>
  <c r="E71" i="153" s="1"/>
  <c r="H71" i="156"/>
  <c r="I71" i="156"/>
  <c r="C72" i="156"/>
  <c r="D72" i="156"/>
  <c r="E72" i="156"/>
  <c r="F72" i="156"/>
  <c r="G72" i="156"/>
  <c r="C72" i="153" s="1"/>
  <c r="E72" i="153" s="1"/>
  <c r="H72" i="156"/>
  <c r="I72" i="156"/>
  <c r="C73" i="156"/>
  <c r="D73" i="156"/>
  <c r="E73" i="156"/>
  <c r="F73" i="156"/>
  <c r="G73" i="156"/>
  <c r="C73" i="153" s="1"/>
  <c r="E73" i="153" s="1"/>
  <c r="H73" i="156"/>
  <c r="I73" i="156"/>
  <c r="C74" i="156"/>
  <c r="D74" i="156"/>
  <c r="E74" i="156"/>
  <c r="F74" i="156"/>
  <c r="G74" i="156"/>
  <c r="C74" i="153" s="1"/>
  <c r="E74" i="153" s="1"/>
  <c r="H74" i="156"/>
  <c r="I74" i="156"/>
  <c r="C75" i="156"/>
  <c r="D75" i="156"/>
  <c r="E75" i="156"/>
  <c r="F75" i="156"/>
  <c r="G75" i="156"/>
  <c r="C75" i="153" s="1"/>
  <c r="E75" i="153" s="1"/>
  <c r="H75" i="156"/>
  <c r="I75" i="156"/>
  <c r="C76" i="156"/>
  <c r="D76" i="156"/>
  <c r="E76" i="156"/>
  <c r="F76" i="156"/>
  <c r="G76" i="156"/>
  <c r="C76" i="153" s="1"/>
  <c r="E76" i="153" s="1"/>
  <c r="H76" i="156"/>
  <c r="I76" i="156"/>
  <c r="C77" i="156"/>
  <c r="D77" i="156"/>
  <c r="E77" i="156"/>
  <c r="F77" i="156"/>
  <c r="G77" i="156"/>
  <c r="C77" i="153" s="1"/>
  <c r="E77" i="153" s="1"/>
  <c r="H77" i="156"/>
  <c r="I77" i="156"/>
  <c r="C78" i="156"/>
  <c r="D78" i="156"/>
  <c r="E78" i="156"/>
  <c r="F78" i="156"/>
  <c r="G78" i="156"/>
  <c r="C78" i="153" s="1"/>
  <c r="E78" i="153" s="1"/>
  <c r="H78" i="156"/>
  <c r="I78" i="156"/>
  <c r="C79" i="156"/>
  <c r="D79" i="156"/>
  <c r="E79" i="156"/>
  <c r="F79" i="156"/>
  <c r="G79" i="156"/>
  <c r="C79" i="153" s="1"/>
  <c r="E79" i="153" s="1"/>
  <c r="H79" i="156"/>
  <c r="I79" i="156"/>
  <c r="C80" i="156"/>
  <c r="D80" i="156"/>
  <c r="E80" i="156"/>
  <c r="F80" i="156"/>
  <c r="G80" i="156"/>
  <c r="C80" i="153" s="1"/>
  <c r="E80" i="153" s="1"/>
  <c r="H80" i="156"/>
  <c r="I80" i="156"/>
  <c r="C81" i="156"/>
  <c r="D81" i="156"/>
  <c r="E81" i="156"/>
  <c r="F81" i="156"/>
  <c r="G81" i="156"/>
  <c r="C81" i="153" s="1"/>
  <c r="E81" i="153" s="1"/>
  <c r="H81" i="156"/>
  <c r="I81" i="156"/>
  <c r="C82" i="156"/>
  <c r="D82" i="156"/>
  <c r="E82" i="156"/>
  <c r="F82" i="156"/>
  <c r="G82" i="156"/>
  <c r="C82" i="153" s="1"/>
  <c r="E82" i="153" s="1"/>
  <c r="H82" i="156"/>
  <c r="I82" i="156"/>
  <c r="C83" i="156"/>
  <c r="D83" i="156"/>
  <c r="E83" i="156"/>
  <c r="F83" i="156"/>
  <c r="G83" i="156"/>
  <c r="C83" i="153" s="1"/>
  <c r="E83" i="153" s="1"/>
  <c r="H83" i="156"/>
  <c r="I83" i="156"/>
  <c r="C84" i="156"/>
  <c r="D84" i="156"/>
  <c r="E84" i="156"/>
  <c r="F84" i="156"/>
  <c r="G84" i="156"/>
  <c r="C84" i="153" s="1"/>
  <c r="E84" i="153" s="1"/>
  <c r="H84" i="156"/>
  <c r="I84" i="156"/>
  <c r="C85" i="156"/>
  <c r="D85" i="156"/>
  <c r="E85" i="156"/>
  <c r="F85" i="156"/>
  <c r="G85" i="156"/>
  <c r="C85" i="153" s="1"/>
  <c r="E85" i="153" s="1"/>
  <c r="H85" i="156"/>
  <c r="I85" i="156"/>
  <c r="C86" i="156"/>
  <c r="D86" i="156"/>
  <c r="E86" i="156"/>
  <c r="F86" i="156"/>
  <c r="G86" i="156"/>
  <c r="C86" i="153" s="1"/>
  <c r="E86" i="153" s="1"/>
  <c r="H86" i="156"/>
  <c r="I86" i="156"/>
  <c r="C87" i="156"/>
  <c r="D87" i="156"/>
  <c r="E87" i="156"/>
  <c r="F87" i="156"/>
  <c r="G87" i="156"/>
  <c r="C87" i="153" s="1"/>
  <c r="E87" i="153" s="1"/>
  <c r="H87" i="156"/>
  <c r="I87" i="156"/>
  <c r="C88" i="156"/>
  <c r="D88" i="156"/>
  <c r="E88" i="156"/>
  <c r="F88" i="156"/>
  <c r="G88" i="156"/>
  <c r="C88" i="153" s="1"/>
  <c r="E88" i="153" s="1"/>
  <c r="H88" i="156"/>
  <c r="I88" i="156"/>
  <c r="C89" i="156"/>
  <c r="D89" i="156"/>
  <c r="E89" i="156"/>
  <c r="F89" i="156"/>
  <c r="G89" i="156"/>
  <c r="C89" i="153" s="1"/>
  <c r="E89" i="153" s="1"/>
  <c r="H89" i="156"/>
  <c r="I89" i="156"/>
  <c r="C90" i="156"/>
  <c r="D90" i="156"/>
  <c r="E90" i="156"/>
  <c r="F90" i="156"/>
  <c r="G90" i="156"/>
  <c r="C90" i="153" s="1"/>
  <c r="E90" i="153" s="1"/>
  <c r="H90" i="156"/>
  <c r="I90" i="156"/>
  <c r="C91" i="156"/>
  <c r="D91" i="156"/>
  <c r="E91" i="156"/>
  <c r="F91" i="156"/>
  <c r="G91" i="156"/>
  <c r="C91" i="153" s="1"/>
  <c r="E91" i="153" s="1"/>
  <c r="H91" i="156"/>
  <c r="I91" i="156"/>
  <c r="D6" i="156"/>
  <c r="E6" i="156"/>
  <c r="F6" i="156"/>
  <c r="G6" i="156"/>
  <c r="C6" i="153" s="1"/>
  <c r="H6" i="156"/>
  <c r="I6" i="156"/>
  <c r="C6" i="156"/>
  <c r="P32" i="166" l="1"/>
  <c r="D33" i="151" s="1"/>
  <c r="P36" i="166"/>
  <c r="D37" i="151" s="1"/>
  <c r="P40" i="166"/>
  <c r="D41" i="151" s="1"/>
  <c r="P44" i="166"/>
  <c r="D45" i="151" s="1"/>
  <c r="P48" i="166"/>
  <c r="D49" i="151" s="1"/>
  <c r="E49" i="151" s="1"/>
  <c r="P52" i="166"/>
  <c r="D53" i="151" s="1"/>
  <c r="E53" i="151" s="1"/>
  <c r="P56" i="166"/>
  <c r="D57" i="151" s="1"/>
  <c r="E57" i="151" s="1"/>
  <c r="P60" i="166"/>
  <c r="D61" i="151" s="1"/>
  <c r="E61" i="151" s="1"/>
  <c r="P64" i="166"/>
  <c r="D65" i="151" s="1"/>
  <c r="E65" i="151" s="1"/>
  <c r="P68" i="166"/>
  <c r="D69" i="151" s="1"/>
  <c r="E69" i="151" s="1"/>
  <c r="P72" i="166"/>
  <c r="D73" i="151" s="1"/>
  <c r="E73" i="151" s="1"/>
  <c r="P76" i="166"/>
  <c r="D77" i="151" s="1"/>
  <c r="E77" i="151" s="1"/>
  <c r="P80" i="166"/>
  <c r="D81" i="151" s="1"/>
  <c r="E81" i="151" s="1"/>
  <c r="P84" i="166"/>
  <c r="D85" i="151" s="1"/>
  <c r="E85" i="151" s="1"/>
  <c r="P88" i="166"/>
  <c r="D89" i="151" s="1"/>
  <c r="E89" i="151" s="1"/>
  <c r="P8" i="166"/>
  <c r="D9" i="151" s="1"/>
  <c r="P12" i="166"/>
  <c r="D13" i="151" s="1"/>
  <c r="P16" i="166"/>
  <c r="D17" i="151" s="1"/>
  <c r="P20" i="166"/>
  <c r="D21" i="151" s="1"/>
  <c r="P24" i="166"/>
  <c r="D25" i="151" s="1"/>
  <c r="P28" i="166"/>
  <c r="D29" i="151" s="1"/>
  <c r="P6" i="166"/>
  <c r="D7" i="151" s="1"/>
  <c r="P10" i="166"/>
  <c r="D11" i="151" s="1"/>
  <c r="P14" i="166"/>
  <c r="D15" i="151" s="1"/>
  <c r="P18" i="166"/>
  <c r="D19" i="151" s="1"/>
  <c r="P22" i="166"/>
  <c r="D23" i="151" s="1"/>
  <c r="P26" i="166"/>
  <c r="D27" i="151" s="1"/>
  <c r="P30" i="166"/>
  <c r="D31" i="151" s="1"/>
  <c r="D6" i="147"/>
  <c r="D7" i="147"/>
  <c r="D8" i="147"/>
  <c r="D9" i="147"/>
  <c r="D10" i="147"/>
  <c r="D11" i="147"/>
  <c r="D12" i="147"/>
  <c r="D13" i="147"/>
  <c r="D14" i="147"/>
  <c r="D15" i="147"/>
  <c r="D16" i="147"/>
  <c r="D17" i="147"/>
  <c r="D18" i="147"/>
  <c r="D19" i="147"/>
  <c r="D20" i="147"/>
  <c r="D21" i="147"/>
  <c r="D22" i="147"/>
  <c r="D23" i="147"/>
  <c r="D24" i="147"/>
  <c r="D25" i="147"/>
  <c r="D26" i="147"/>
  <c r="D27" i="147"/>
  <c r="D28" i="147"/>
  <c r="D29" i="147"/>
  <c r="D30" i="147"/>
  <c r="D31" i="147"/>
  <c r="D32" i="147"/>
  <c r="D33" i="147"/>
  <c r="D34" i="147"/>
  <c r="D35" i="147"/>
  <c r="D36" i="147"/>
  <c r="D37" i="147"/>
  <c r="D38" i="147"/>
  <c r="D39" i="147"/>
  <c r="D40" i="147"/>
  <c r="D41" i="147"/>
  <c r="D42" i="147"/>
  <c r="D43" i="147"/>
  <c r="D44" i="147"/>
  <c r="D45" i="147"/>
  <c r="D46" i="147"/>
  <c r="D47" i="147"/>
  <c r="D48" i="147"/>
  <c r="D49" i="147"/>
  <c r="D50" i="147"/>
  <c r="D51" i="147"/>
  <c r="D52" i="147"/>
  <c r="D53" i="147"/>
  <c r="D54" i="147"/>
  <c r="D55" i="147"/>
  <c r="D56" i="147"/>
  <c r="D57" i="147"/>
  <c r="D58" i="147"/>
  <c r="D59" i="147"/>
  <c r="D60" i="147"/>
  <c r="D61" i="147"/>
  <c r="D62" i="147"/>
  <c r="D63" i="147"/>
  <c r="D64" i="147"/>
  <c r="D65" i="147"/>
  <c r="D66" i="147"/>
  <c r="D67" i="147"/>
  <c r="D68" i="147"/>
  <c r="D69" i="147"/>
  <c r="D70" i="147"/>
  <c r="D71" i="147"/>
  <c r="D72" i="147"/>
  <c r="D73" i="147"/>
  <c r="D74" i="147"/>
  <c r="D75" i="147"/>
  <c r="D76" i="147"/>
  <c r="D77" i="147"/>
  <c r="D78" i="147"/>
  <c r="D79" i="147"/>
  <c r="D80" i="147"/>
  <c r="D81" i="147"/>
  <c r="D82" i="147"/>
  <c r="D83" i="147"/>
  <c r="D84" i="147"/>
  <c r="D85" i="147"/>
  <c r="D86" i="147"/>
  <c r="D87" i="147"/>
  <c r="D88" i="147"/>
  <c r="D89" i="147"/>
  <c r="D90" i="147"/>
  <c r="C6" i="147"/>
  <c r="C7" i="147"/>
  <c r="C8" i="147"/>
  <c r="C9" i="147"/>
  <c r="C10" i="147"/>
  <c r="C11" i="147"/>
  <c r="C12" i="147"/>
  <c r="C13" i="147"/>
  <c r="C14" i="147"/>
  <c r="C15" i="147"/>
  <c r="C16" i="147"/>
  <c r="C17" i="147"/>
  <c r="C18" i="147"/>
  <c r="C19" i="147"/>
  <c r="C20" i="147"/>
  <c r="C21" i="147"/>
  <c r="C22" i="147"/>
  <c r="C23" i="147"/>
  <c r="C24" i="147"/>
  <c r="C25" i="147"/>
  <c r="C26" i="147"/>
  <c r="C27" i="147"/>
  <c r="C28" i="147"/>
  <c r="C29" i="147"/>
  <c r="C30" i="147"/>
  <c r="C31" i="147"/>
  <c r="C32" i="147"/>
  <c r="C33" i="147"/>
  <c r="C34" i="147"/>
  <c r="C35" i="147"/>
  <c r="C36" i="147"/>
  <c r="C37" i="147"/>
  <c r="C38" i="147"/>
  <c r="C39" i="147"/>
  <c r="C40" i="147"/>
  <c r="C41" i="147"/>
  <c r="C42" i="147"/>
  <c r="C43" i="147"/>
  <c r="C44" i="147"/>
  <c r="C45" i="147"/>
  <c r="C46" i="147"/>
  <c r="C47" i="147"/>
  <c r="C48" i="147"/>
  <c r="C49" i="147"/>
  <c r="C50" i="147"/>
  <c r="C51" i="147"/>
  <c r="C52" i="147"/>
  <c r="C53" i="147"/>
  <c r="C54" i="147"/>
  <c r="C55" i="147"/>
  <c r="C56" i="147"/>
  <c r="C57" i="147"/>
  <c r="C58" i="147"/>
  <c r="C59" i="147"/>
  <c r="C60" i="147"/>
  <c r="C61" i="147"/>
  <c r="C62" i="147"/>
  <c r="C63" i="147"/>
  <c r="C64" i="147"/>
  <c r="C65" i="147"/>
  <c r="C66" i="147"/>
  <c r="C67" i="147"/>
  <c r="C68" i="147"/>
  <c r="C69" i="147"/>
  <c r="C70" i="147"/>
  <c r="C71" i="147"/>
  <c r="C72" i="147"/>
  <c r="C73" i="147"/>
  <c r="C74" i="147"/>
  <c r="C75" i="147"/>
  <c r="C76" i="147"/>
  <c r="C77" i="147"/>
  <c r="C78" i="147"/>
  <c r="C79" i="147"/>
  <c r="C80" i="147"/>
  <c r="C81" i="147"/>
  <c r="C82" i="147"/>
  <c r="C83" i="147"/>
  <c r="C84" i="147"/>
  <c r="C85" i="147"/>
  <c r="C86" i="147"/>
  <c r="C87" i="147"/>
  <c r="C88" i="147"/>
  <c r="C89" i="147"/>
  <c r="C90" i="147"/>
  <c r="K7" i="164"/>
  <c r="L7" i="164"/>
  <c r="M7" i="164"/>
  <c r="N7" i="164"/>
  <c r="K8" i="164"/>
  <c r="L8" i="164"/>
  <c r="M8" i="164"/>
  <c r="N8" i="164"/>
  <c r="K9" i="164"/>
  <c r="L9" i="164"/>
  <c r="M9" i="164"/>
  <c r="N9" i="164"/>
  <c r="K10" i="164"/>
  <c r="L10" i="164"/>
  <c r="M10" i="164"/>
  <c r="N10" i="164"/>
  <c r="K11" i="164"/>
  <c r="L11" i="164"/>
  <c r="M11" i="164"/>
  <c r="N11" i="164"/>
  <c r="K12" i="164"/>
  <c r="L12" i="164"/>
  <c r="M12" i="164"/>
  <c r="N12" i="164"/>
  <c r="K13" i="164"/>
  <c r="L13" i="164"/>
  <c r="M13" i="164"/>
  <c r="N13" i="164"/>
  <c r="K14" i="164"/>
  <c r="L14" i="164"/>
  <c r="M14" i="164"/>
  <c r="N14" i="164"/>
  <c r="K15" i="164"/>
  <c r="L15" i="164"/>
  <c r="M15" i="164"/>
  <c r="N15" i="164"/>
  <c r="K16" i="164"/>
  <c r="L16" i="164"/>
  <c r="M16" i="164"/>
  <c r="N16" i="164"/>
  <c r="K17" i="164"/>
  <c r="L17" i="164"/>
  <c r="M17" i="164"/>
  <c r="N17" i="164"/>
  <c r="K18" i="164"/>
  <c r="L18" i="164"/>
  <c r="M18" i="164"/>
  <c r="N18" i="164"/>
  <c r="K19" i="164"/>
  <c r="L19" i="164"/>
  <c r="M19" i="164"/>
  <c r="N19" i="164"/>
  <c r="K20" i="164"/>
  <c r="L20" i="164"/>
  <c r="M20" i="164"/>
  <c r="N20" i="164"/>
  <c r="K21" i="164"/>
  <c r="L21" i="164"/>
  <c r="M21" i="164"/>
  <c r="N21" i="164"/>
  <c r="K22" i="164"/>
  <c r="L22" i="164"/>
  <c r="M22" i="164"/>
  <c r="N22" i="164"/>
  <c r="K23" i="164"/>
  <c r="L23" i="164"/>
  <c r="M23" i="164"/>
  <c r="N23" i="164"/>
  <c r="K24" i="164"/>
  <c r="L24" i="164"/>
  <c r="M24" i="164"/>
  <c r="N24" i="164"/>
  <c r="K25" i="164"/>
  <c r="L25" i="164"/>
  <c r="M25" i="164"/>
  <c r="N25" i="164"/>
  <c r="K26" i="164"/>
  <c r="L26" i="164"/>
  <c r="M26" i="164"/>
  <c r="N26" i="164"/>
  <c r="K27" i="164"/>
  <c r="L27" i="164"/>
  <c r="M27" i="164"/>
  <c r="N27" i="164"/>
  <c r="K28" i="164"/>
  <c r="L28" i="164"/>
  <c r="M28" i="164"/>
  <c r="N28" i="164"/>
  <c r="K29" i="164"/>
  <c r="L29" i="164"/>
  <c r="M29" i="164"/>
  <c r="N29" i="164"/>
  <c r="K30" i="164"/>
  <c r="L30" i="164"/>
  <c r="M30" i="164"/>
  <c r="N30" i="164"/>
  <c r="K31" i="164"/>
  <c r="L31" i="164"/>
  <c r="M31" i="164"/>
  <c r="N31" i="164"/>
  <c r="K32" i="164"/>
  <c r="L32" i="164"/>
  <c r="M32" i="164"/>
  <c r="N32" i="164"/>
  <c r="K33" i="164"/>
  <c r="L33" i="164"/>
  <c r="M33" i="164"/>
  <c r="N33" i="164"/>
  <c r="K34" i="164"/>
  <c r="L34" i="164"/>
  <c r="M34" i="164"/>
  <c r="N34" i="164"/>
  <c r="K35" i="164"/>
  <c r="L35" i="164"/>
  <c r="M35" i="164"/>
  <c r="N35" i="164"/>
  <c r="K36" i="164"/>
  <c r="L36" i="164"/>
  <c r="M36" i="164"/>
  <c r="N36" i="164"/>
  <c r="K37" i="164"/>
  <c r="L37" i="164"/>
  <c r="M37" i="164"/>
  <c r="N37" i="164"/>
  <c r="K38" i="164"/>
  <c r="L38" i="164"/>
  <c r="M38" i="164"/>
  <c r="N38" i="164"/>
  <c r="K39" i="164"/>
  <c r="L39" i="164"/>
  <c r="M39" i="164"/>
  <c r="N39" i="164"/>
  <c r="K40" i="164"/>
  <c r="L40" i="164"/>
  <c r="M40" i="164"/>
  <c r="N40" i="164"/>
  <c r="K41" i="164"/>
  <c r="L41" i="164"/>
  <c r="M41" i="164"/>
  <c r="N41" i="164"/>
  <c r="K42" i="164"/>
  <c r="L42" i="164"/>
  <c r="M42" i="164"/>
  <c r="N42" i="164"/>
  <c r="K43" i="164"/>
  <c r="L43" i="164"/>
  <c r="M43" i="164"/>
  <c r="N43" i="164"/>
  <c r="K44" i="164"/>
  <c r="L44" i="164"/>
  <c r="M44" i="164"/>
  <c r="N44" i="164"/>
  <c r="K45" i="164"/>
  <c r="L45" i="164"/>
  <c r="M45" i="164"/>
  <c r="N45" i="164"/>
  <c r="K46" i="164"/>
  <c r="L46" i="164"/>
  <c r="M46" i="164"/>
  <c r="N46" i="164"/>
  <c r="K47" i="164"/>
  <c r="L47" i="164"/>
  <c r="M47" i="164"/>
  <c r="N47" i="164"/>
  <c r="K48" i="164"/>
  <c r="L48" i="164"/>
  <c r="M48" i="164"/>
  <c r="N48" i="164"/>
  <c r="K49" i="164"/>
  <c r="L49" i="164"/>
  <c r="M49" i="164"/>
  <c r="N49" i="164"/>
  <c r="K50" i="164"/>
  <c r="L50" i="164"/>
  <c r="M50" i="164"/>
  <c r="N50" i="164"/>
  <c r="K51" i="164"/>
  <c r="L51" i="164"/>
  <c r="M51" i="164"/>
  <c r="N51" i="164"/>
  <c r="K52" i="164"/>
  <c r="L52" i="164"/>
  <c r="M52" i="164"/>
  <c r="N52" i="164"/>
  <c r="K53" i="164"/>
  <c r="L53" i="164"/>
  <c r="M53" i="164"/>
  <c r="N53" i="164"/>
  <c r="K54" i="164"/>
  <c r="L54" i="164"/>
  <c r="M54" i="164"/>
  <c r="N54" i="164"/>
  <c r="K55" i="164"/>
  <c r="L55" i="164"/>
  <c r="M55" i="164"/>
  <c r="N55" i="164"/>
  <c r="K56" i="164"/>
  <c r="L56" i="164"/>
  <c r="M56" i="164"/>
  <c r="N56" i="164"/>
  <c r="K57" i="164"/>
  <c r="L57" i="164"/>
  <c r="M57" i="164"/>
  <c r="N57" i="164"/>
  <c r="K58" i="164"/>
  <c r="L58" i="164"/>
  <c r="M58" i="164"/>
  <c r="N58" i="164"/>
  <c r="K59" i="164"/>
  <c r="L59" i="164"/>
  <c r="M59" i="164"/>
  <c r="N59" i="164"/>
  <c r="K60" i="164"/>
  <c r="L60" i="164"/>
  <c r="M60" i="164"/>
  <c r="N60" i="164"/>
  <c r="K61" i="164"/>
  <c r="L61" i="164"/>
  <c r="M61" i="164"/>
  <c r="N61" i="164"/>
  <c r="K62" i="164"/>
  <c r="L62" i="164"/>
  <c r="M62" i="164"/>
  <c r="N62" i="164"/>
  <c r="K63" i="164"/>
  <c r="L63" i="164"/>
  <c r="M63" i="164"/>
  <c r="N63" i="164"/>
  <c r="K64" i="164"/>
  <c r="L64" i="164"/>
  <c r="M64" i="164"/>
  <c r="N64" i="164"/>
  <c r="K65" i="164"/>
  <c r="L65" i="164"/>
  <c r="M65" i="164"/>
  <c r="N65" i="164"/>
  <c r="K66" i="164"/>
  <c r="L66" i="164"/>
  <c r="M66" i="164"/>
  <c r="N66" i="164"/>
  <c r="K67" i="164"/>
  <c r="L67" i="164"/>
  <c r="M67" i="164"/>
  <c r="N67" i="164"/>
  <c r="K68" i="164"/>
  <c r="L68" i="164"/>
  <c r="M68" i="164"/>
  <c r="N68" i="164"/>
  <c r="K69" i="164"/>
  <c r="L69" i="164"/>
  <c r="M69" i="164"/>
  <c r="N69" i="164"/>
  <c r="K70" i="164"/>
  <c r="L70" i="164"/>
  <c r="M70" i="164"/>
  <c r="N70" i="164"/>
  <c r="K71" i="164"/>
  <c r="L71" i="164"/>
  <c r="M71" i="164"/>
  <c r="N71" i="164"/>
  <c r="K72" i="164"/>
  <c r="L72" i="164"/>
  <c r="M72" i="164"/>
  <c r="N72" i="164"/>
  <c r="K73" i="164"/>
  <c r="L73" i="164"/>
  <c r="M73" i="164"/>
  <c r="N73" i="164"/>
  <c r="K74" i="164"/>
  <c r="L74" i="164"/>
  <c r="M74" i="164"/>
  <c r="N74" i="164"/>
  <c r="K75" i="164"/>
  <c r="L75" i="164"/>
  <c r="M75" i="164"/>
  <c r="N75" i="164"/>
  <c r="K76" i="164"/>
  <c r="L76" i="164"/>
  <c r="M76" i="164"/>
  <c r="N76" i="164"/>
  <c r="K77" i="164"/>
  <c r="L77" i="164"/>
  <c r="M77" i="164"/>
  <c r="N77" i="164"/>
  <c r="K78" i="164"/>
  <c r="L78" i="164"/>
  <c r="M78" i="164"/>
  <c r="N78" i="164"/>
  <c r="K79" i="164"/>
  <c r="L79" i="164"/>
  <c r="M79" i="164"/>
  <c r="N79" i="164"/>
  <c r="K80" i="164"/>
  <c r="L80" i="164"/>
  <c r="M80" i="164"/>
  <c r="N80" i="164"/>
  <c r="K81" i="164"/>
  <c r="L81" i="164"/>
  <c r="M81" i="164"/>
  <c r="N81" i="164"/>
  <c r="K82" i="164"/>
  <c r="L82" i="164"/>
  <c r="M82" i="164"/>
  <c r="N82" i="164"/>
  <c r="K83" i="164"/>
  <c r="L83" i="164"/>
  <c r="M83" i="164"/>
  <c r="N83" i="164"/>
  <c r="K84" i="164"/>
  <c r="L84" i="164"/>
  <c r="M84" i="164"/>
  <c r="N84" i="164"/>
  <c r="K85" i="164"/>
  <c r="L85" i="164"/>
  <c r="M85" i="164"/>
  <c r="N85" i="164"/>
  <c r="K86" i="164"/>
  <c r="L86" i="164"/>
  <c r="M86" i="164"/>
  <c r="N86" i="164"/>
  <c r="K87" i="164"/>
  <c r="L87" i="164"/>
  <c r="M87" i="164"/>
  <c r="N87" i="164"/>
  <c r="K88" i="164"/>
  <c r="L88" i="164"/>
  <c r="M88" i="164"/>
  <c r="N88" i="164"/>
  <c r="K89" i="164"/>
  <c r="L89" i="164"/>
  <c r="M89" i="164"/>
  <c r="N89" i="164"/>
  <c r="K90" i="164"/>
  <c r="L90" i="164"/>
  <c r="M90" i="164"/>
  <c r="N90" i="164"/>
  <c r="K91" i="164"/>
  <c r="L91" i="164"/>
  <c r="M91" i="164"/>
  <c r="N91" i="164"/>
  <c r="L6" i="164"/>
  <c r="M6" i="164"/>
  <c r="N6" i="164"/>
  <c r="K6" i="164"/>
  <c r="C7" i="164"/>
  <c r="D7" i="164"/>
  <c r="E7" i="164"/>
  <c r="F7" i="164"/>
  <c r="G7" i="164"/>
  <c r="H7" i="164"/>
  <c r="I7" i="164"/>
  <c r="C8" i="164"/>
  <c r="D8" i="164"/>
  <c r="E8" i="164"/>
  <c r="F8" i="164"/>
  <c r="G8" i="164"/>
  <c r="H8" i="164"/>
  <c r="I8" i="164"/>
  <c r="C9" i="164"/>
  <c r="D9" i="164"/>
  <c r="E9" i="164"/>
  <c r="F9" i="164"/>
  <c r="G9" i="164"/>
  <c r="H9" i="164"/>
  <c r="I9" i="164"/>
  <c r="C10" i="164"/>
  <c r="D10" i="164"/>
  <c r="E10" i="164"/>
  <c r="F10" i="164"/>
  <c r="G10" i="164"/>
  <c r="H10" i="164"/>
  <c r="I10" i="164"/>
  <c r="C11" i="164"/>
  <c r="D11" i="164"/>
  <c r="E11" i="164"/>
  <c r="F11" i="164"/>
  <c r="G11" i="164"/>
  <c r="H11" i="164"/>
  <c r="I11" i="164"/>
  <c r="C12" i="164"/>
  <c r="D12" i="164"/>
  <c r="E12" i="164"/>
  <c r="F12" i="164"/>
  <c r="G12" i="164"/>
  <c r="H12" i="164"/>
  <c r="I12" i="164"/>
  <c r="C13" i="164"/>
  <c r="D13" i="164"/>
  <c r="E13" i="164"/>
  <c r="F13" i="164"/>
  <c r="G13" i="164"/>
  <c r="H13" i="164"/>
  <c r="I13" i="164"/>
  <c r="C14" i="164"/>
  <c r="D14" i="164"/>
  <c r="E14" i="164"/>
  <c r="F14" i="164"/>
  <c r="G14" i="164"/>
  <c r="H14" i="164"/>
  <c r="I14" i="164"/>
  <c r="C15" i="164"/>
  <c r="D15" i="164"/>
  <c r="E15" i="164"/>
  <c r="F15" i="164"/>
  <c r="G15" i="164"/>
  <c r="H15" i="164"/>
  <c r="I15" i="164"/>
  <c r="C16" i="164"/>
  <c r="D16" i="164"/>
  <c r="E16" i="164"/>
  <c r="F16" i="164"/>
  <c r="G16" i="164"/>
  <c r="H16" i="164"/>
  <c r="I16" i="164"/>
  <c r="C17" i="164"/>
  <c r="D17" i="164"/>
  <c r="E17" i="164"/>
  <c r="F17" i="164"/>
  <c r="G17" i="164"/>
  <c r="H17" i="164"/>
  <c r="I17" i="164"/>
  <c r="C18" i="164"/>
  <c r="D18" i="164"/>
  <c r="E18" i="164"/>
  <c r="F18" i="164"/>
  <c r="G18" i="164"/>
  <c r="H18" i="164"/>
  <c r="I18" i="164"/>
  <c r="C19" i="164"/>
  <c r="D19" i="164"/>
  <c r="E19" i="164"/>
  <c r="F19" i="164"/>
  <c r="G19" i="164"/>
  <c r="H19" i="164"/>
  <c r="I19" i="164"/>
  <c r="C20" i="164"/>
  <c r="D20" i="164"/>
  <c r="E20" i="164"/>
  <c r="F20" i="164"/>
  <c r="G20" i="164"/>
  <c r="H20" i="164"/>
  <c r="I20" i="164"/>
  <c r="C21" i="164"/>
  <c r="D21" i="164"/>
  <c r="E21" i="164"/>
  <c r="F21" i="164"/>
  <c r="G21" i="164"/>
  <c r="H21" i="164"/>
  <c r="I21" i="164"/>
  <c r="C22" i="164"/>
  <c r="D22" i="164"/>
  <c r="E22" i="164"/>
  <c r="F22" i="164"/>
  <c r="G22" i="164"/>
  <c r="H22" i="164"/>
  <c r="I22" i="164"/>
  <c r="C23" i="164"/>
  <c r="D23" i="164"/>
  <c r="E23" i="164"/>
  <c r="F23" i="164"/>
  <c r="G23" i="164"/>
  <c r="H23" i="164"/>
  <c r="I23" i="164"/>
  <c r="C24" i="164"/>
  <c r="D24" i="164"/>
  <c r="E24" i="164"/>
  <c r="F24" i="164"/>
  <c r="G24" i="164"/>
  <c r="H24" i="164"/>
  <c r="I24" i="164"/>
  <c r="C25" i="164"/>
  <c r="D25" i="164"/>
  <c r="E25" i="164"/>
  <c r="F25" i="164"/>
  <c r="G25" i="164"/>
  <c r="H25" i="164"/>
  <c r="I25" i="164"/>
  <c r="C26" i="164"/>
  <c r="D26" i="164"/>
  <c r="E26" i="164"/>
  <c r="F26" i="164"/>
  <c r="G26" i="164"/>
  <c r="H26" i="164"/>
  <c r="I26" i="164"/>
  <c r="C27" i="164"/>
  <c r="D27" i="164"/>
  <c r="E27" i="164"/>
  <c r="F27" i="164"/>
  <c r="G27" i="164"/>
  <c r="H27" i="164"/>
  <c r="I27" i="164"/>
  <c r="C28" i="164"/>
  <c r="D28" i="164"/>
  <c r="E28" i="164"/>
  <c r="F28" i="164"/>
  <c r="G28" i="164"/>
  <c r="H28" i="164"/>
  <c r="I28" i="164"/>
  <c r="C29" i="164"/>
  <c r="D29" i="164"/>
  <c r="E29" i="164"/>
  <c r="F29" i="164"/>
  <c r="G29" i="164"/>
  <c r="H29" i="164"/>
  <c r="I29" i="164"/>
  <c r="C30" i="164"/>
  <c r="D30" i="164"/>
  <c r="E30" i="164"/>
  <c r="F30" i="164"/>
  <c r="G30" i="164"/>
  <c r="H30" i="164"/>
  <c r="I30" i="164"/>
  <c r="C31" i="164"/>
  <c r="D31" i="164"/>
  <c r="E31" i="164"/>
  <c r="F31" i="164"/>
  <c r="G31" i="164"/>
  <c r="H31" i="164"/>
  <c r="I31" i="164"/>
  <c r="C32" i="164"/>
  <c r="D32" i="164"/>
  <c r="E32" i="164"/>
  <c r="F32" i="164"/>
  <c r="G32" i="164"/>
  <c r="H32" i="164"/>
  <c r="I32" i="164"/>
  <c r="C33" i="164"/>
  <c r="D33" i="164"/>
  <c r="E33" i="164"/>
  <c r="F33" i="164"/>
  <c r="G33" i="164"/>
  <c r="H33" i="164"/>
  <c r="I33" i="164"/>
  <c r="C34" i="164"/>
  <c r="D34" i="164"/>
  <c r="E34" i="164"/>
  <c r="F34" i="164"/>
  <c r="G34" i="164"/>
  <c r="H34" i="164"/>
  <c r="I34" i="164"/>
  <c r="C35" i="164"/>
  <c r="D35" i="164"/>
  <c r="E35" i="164"/>
  <c r="F35" i="164"/>
  <c r="G35" i="164"/>
  <c r="H35" i="164"/>
  <c r="I35" i="164"/>
  <c r="C36" i="164"/>
  <c r="D36" i="164"/>
  <c r="E36" i="164"/>
  <c r="F36" i="164"/>
  <c r="G36" i="164"/>
  <c r="H36" i="164"/>
  <c r="I36" i="164"/>
  <c r="C37" i="164"/>
  <c r="D37" i="164"/>
  <c r="E37" i="164"/>
  <c r="F37" i="164"/>
  <c r="G37" i="164"/>
  <c r="H37" i="164"/>
  <c r="I37" i="164"/>
  <c r="C38" i="164"/>
  <c r="D38" i="164"/>
  <c r="E38" i="164"/>
  <c r="F38" i="164"/>
  <c r="G38" i="164"/>
  <c r="H38" i="164"/>
  <c r="I38" i="164"/>
  <c r="C39" i="164"/>
  <c r="D39" i="164"/>
  <c r="E39" i="164"/>
  <c r="F39" i="164"/>
  <c r="G39" i="164"/>
  <c r="H39" i="164"/>
  <c r="I39" i="164"/>
  <c r="C40" i="164"/>
  <c r="D40" i="164"/>
  <c r="E40" i="164"/>
  <c r="F40" i="164"/>
  <c r="G40" i="164"/>
  <c r="H40" i="164"/>
  <c r="I40" i="164"/>
  <c r="C41" i="164"/>
  <c r="D41" i="164"/>
  <c r="E41" i="164"/>
  <c r="F41" i="164"/>
  <c r="G41" i="164"/>
  <c r="H41" i="164"/>
  <c r="I41" i="164"/>
  <c r="C42" i="164"/>
  <c r="D42" i="164"/>
  <c r="E42" i="164"/>
  <c r="F42" i="164"/>
  <c r="G42" i="164"/>
  <c r="H42" i="164"/>
  <c r="I42" i="164"/>
  <c r="C43" i="164"/>
  <c r="D43" i="164"/>
  <c r="E43" i="164"/>
  <c r="F43" i="164"/>
  <c r="G43" i="164"/>
  <c r="H43" i="164"/>
  <c r="I43" i="164"/>
  <c r="C44" i="164"/>
  <c r="D44" i="164"/>
  <c r="E44" i="164"/>
  <c r="F44" i="164"/>
  <c r="G44" i="164"/>
  <c r="H44" i="164"/>
  <c r="I44" i="164"/>
  <c r="C45" i="164"/>
  <c r="D45" i="164"/>
  <c r="E45" i="164"/>
  <c r="F45" i="164"/>
  <c r="G45" i="164"/>
  <c r="H45" i="164"/>
  <c r="I45" i="164"/>
  <c r="C46" i="164"/>
  <c r="D46" i="164"/>
  <c r="E46" i="164"/>
  <c r="F46" i="164"/>
  <c r="G46" i="164"/>
  <c r="H46" i="164"/>
  <c r="I46" i="164"/>
  <c r="C47" i="164"/>
  <c r="D47" i="164"/>
  <c r="E47" i="164"/>
  <c r="F47" i="164"/>
  <c r="G47" i="164"/>
  <c r="H47" i="164"/>
  <c r="I47" i="164"/>
  <c r="C48" i="164"/>
  <c r="D48" i="164"/>
  <c r="E48" i="164"/>
  <c r="F48" i="164"/>
  <c r="G48" i="164"/>
  <c r="H48" i="164"/>
  <c r="I48" i="164"/>
  <c r="C49" i="164"/>
  <c r="D49" i="164"/>
  <c r="E49" i="164"/>
  <c r="F49" i="164"/>
  <c r="G49" i="164"/>
  <c r="H49" i="164"/>
  <c r="I49" i="164"/>
  <c r="C50" i="164"/>
  <c r="D50" i="164"/>
  <c r="E50" i="164"/>
  <c r="F50" i="164"/>
  <c r="G50" i="164"/>
  <c r="H50" i="164"/>
  <c r="I50" i="164"/>
  <c r="C51" i="164"/>
  <c r="D51" i="164"/>
  <c r="E51" i="164"/>
  <c r="F51" i="164"/>
  <c r="G51" i="164"/>
  <c r="H51" i="164"/>
  <c r="I51" i="164"/>
  <c r="C52" i="164"/>
  <c r="D52" i="164"/>
  <c r="E52" i="164"/>
  <c r="F52" i="164"/>
  <c r="G52" i="164"/>
  <c r="H52" i="164"/>
  <c r="I52" i="164"/>
  <c r="C53" i="164"/>
  <c r="D53" i="164"/>
  <c r="E53" i="164"/>
  <c r="F53" i="164"/>
  <c r="G53" i="164"/>
  <c r="H53" i="164"/>
  <c r="I53" i="164"/>
  <c r="C54" i="164"/>
  <c r="D54" i="164"/>
  <c r="E54" i="164"/>
  <c r="F54" i="164"/>
  <c r="G54" i="164"/>
  <c r="H54" i="164"/>
  <c r="I54" i="164"/>
  <c r="C55" i="164"/>
  <c r="D55" i="164"/>
  <c r="E55" i="164"/>
  <c r="F55" i="164"/>
  <c r="G55" i="164"/>
  <c r="H55" i="164"/>
  <c r="I55" i="164"/>
  <c r="C56" i="164"/>
  <c r="D56" i="164"/>
  <c r="E56" i="164"/>
  <c r="F56" i="164"/>
  <c r="G56" i="164"/>
  <c r="H56" i="164"/>
  <c r="I56" i="164"/>
  <c r="C57" i="164"/>
  <c r="D57" i="164"/>
  <c r="E57" i="164"/>
  <c r="F57" i="164"/>
  <c r="G57" i="164"/>
  <c r="H57" i="164"/>
  <c r="I57" i="164"/>
  <c r="C58" i="164"/>
  <c r="D58" i="164"/>
  <c r="E58" i="164"/>
  <c r="F58" i="164"/>
  <c r="G58" i="164"/>
  <c r="H58" i="164"/>
  <c r="I58" i="164"/>
  <c r="C59" i="164"/>
  <c r="D59" i="164"/>
  <c r="E59" i="164"/>
  <c r="F59" i="164"/>
  <c r="G59" i="164"/>
  <c r="H59" i="164"/>
  <c r="I59" i="164"/>
  <c r="C60" i="164"/>
  <c r="D60" i="164"/>
  <c r="E60" i="164"/>
  <c r="F60" i="164"/>
  <c r="G60" i="164"/>
  <c r="H60" i="164"/>
  <c r="I60" i="164"/>
  <c r="C61" i="164"/>
  <c r="D61" i="164"/>
  <c r="E61" i="164"/>
  <c r="F61" i="164"/>
  <c r="G61" i="164"/>
  <c r="H61" i="164"/>
  <c r="I61" i="164"/>
  <c r="C62" i="164"/>
  <c r="D62" i="164"/>
  <c r="E62" i="164"/>
  <c r="F62" i="164"/>
  <c r="G62" i="164"/>
  <c r="H62" i="164"/>
  <c r="I62" i="164"/>
  <c r="C63" i="164"/>
  <c r="D63" i="164"/>
  <c r="E63" i="164"/>
  <c r="F63" i="164"/>
  <c r="G63" i="164"/>
  <c r="H63" i="164"/>
  <c r="I63" i="164"/>
  <c r="C64" i="164"/>
  <c r="D64" i="164"/>
  <c r="E64" i="164"/>
  <c r="F64" i="164"/>
  <c r="G64" i="164"/>
  <c r="H64" i="164"/>
  <c r="I64" i="164"/>
  <c r="C65" i="164"/>
  <c r="D65" i="164"/>
  <c r="E65" i="164"/>
  <c r="F65" i="164"/>
  <c r="G65" i="164"/>
  <c r="H65" i="164"/>
  <c r="I65" i="164"/>
  <c r="C66" i="164"/>
  <c r="D66" i="164"/>
  <c r="E66" i="164"/>
  <c r="F66" i="164"/>
  <c r="G66" i="164"/>
  <c r="H66" i="164"/>
  <c r="I66" i="164"/>
  <c r="C67" i="164"/>
  <c r="D67" i="164"/>
  <c r="E67" i="164"/>
  <c r="F67" i="164"/>
  <c r="G67" i="164"/>
  <c r="H67" i="164"/>
  <c r="I67" i="164"/>
  <c r="C68" i="164"/>
  <c r="D68" i="164"/>
  <c r="E68" i="164"/>
  <c r="F68" i="164"/>
  <c r="G68" i="164"/>
  <c r="H68" i="164"/>
  <c r="I68" i="164"/>
  <c r="C69" i="164"/>
  <c r="D69" i="164"/>
  <c r="E69" i="164"/>
  <c r="F69" i="164"/>
  <c r="G69" i="164"/>
  <c r="H69" i="164"/>
  <c r="I69" i="164"/>
  <c r="C70" i="164"/>
  <c r="D70" i="164"/>
  <c r="E70" i="164"/>
  <c r="F70" i="164"/>
  <c r="G70" i="164"/>
  <c r="H70" i="164"/>
  <c r="I70" i="164"/>
  <c r="C71" i="164"/>
  <c r="D71" i="164"/>
  <c r="E71" i="164"/>
  <c r="F71" i="164"/>
  <c r="G71" i="164"/>
  <c r="H71" i="164"/>
  <c r="I71" i="164"/>
  <c r="C72" i="164"/>
  <c r="D72" i="164"/>
  <c r="E72" i="164"/>
  <c r="F72" i="164"/>
  <c r="G72" i="164"/>
  <c r="H72" i="164"/>
  <c r="I72" i="164"/>
  <c r="C73" i="164"/>
  <c r="D73" i="164"/>
  <c r="E73" i="164"/>
  <c r="F73" i="164"/>
  <c r="G73" i="164"/>
  <c r="H73" i="164"/>
  <c r="I73" i="164"/>
  <c r="C74" i="164"/>
  <c r="D74" i="164"/>
  <c r="E74" i="164"/>
  <c r="F74" i="164"/>
  <c r="G74" i="164"/>
  <c r="H74" i="164"/>
  <c r="I74" i="164"/>
  <c r="C75" i="164"/>
  <c r="D75" i="164"/>
  <c r="E75" i="164"/>
  <c r="F75" i="164"/>
  <c r="G75" i="164"/>
  <c r="H75" i="164"/>
  <c r="I75" i="164"/>
  <c r="C76" i="164"/>
  <c r="D76" i="164"/>
  <c r="E76" i="164"/>
  <c r="F76" i="164"/>
  <c r="G76" i="164"/>
  <c r="H76" i="164"/>
  <c r="I76" i="164"/>
  <c r="C77" i="164"/>
  <c r="D77" i="164"/>
  <c r="E77" i="164"/>
  <c r="F77" i="164"/>
  <c r="G77" i="164"/>
  <c r="H77" i="164"/>
  <c r="I77" i="164"/>
  <c r="C78" i="164"/>
  <c r="D78" i="164"/>
  <c r="E78" i="164"/>
  <c r="F78" i="164"/>
  <c r="G78" i="164"/>
  <c r="H78" i="164"/>
  <c r="I78" i="164"/>
  <c r="C79" i="164"/>
  <c r="D79" i="164"/>
  <c r="E79" i="164"/>
  <c r="F79" i="164"/>
  <c r="G79" i="164"/>
  <c r="H79" i="164"/>
  <c r="I79" i="164"/>
  <c r="C80" i="164"/>
  <c r="D80" i="164"/>
  <c r="E80" i="164"/>
  <c r="F80" i="164"/>
  <c r="G80" i="164"/>
  <c r="H80" i="164"/>
  <c r="I80" i="164"/>
  <c r="C81" i="164"/>
  <c r="D81" i="164"/>
  <c r="E81" i="164"/>
  <c r="F81" i="164"/>
  <c r="G81" i="164"/>
  <c r="H81" i="164"/>
  <c r="I81" i="164"/>
  <c r="C82" i="164"/>
  <c r="D82" i="164"/>
  <c r="E82" i="164"/>
  <c r="F82" i="164"/>
  <c r="G82" i="164"/>
  <c r="H82" i="164"/>
  <c r="I82" i="164"/>
  <c r="C83" i="164"/>
  <c r="D83" i="164"/>
  <c r="E83" i="164"/>
  <c r="F83" i="164"/>
  <c r="G83" i="164"/>
  <c r="H83" i="164"/>
  <c r="I83" i="164"/>
  <c r="C84" i="164"/>
  <c r="D84" i="164"/>
  <c r="E84" i="164"/>
  <c r="F84" i="164"/>
  <c r="G84" i="164"/>
  <c r="H84" i="164"/>
  <c r="I84" i="164"/>
  <c r="C85" i="164"/>
  <c r="D85" i="164"/>
  <c r="E85" i="164"/>
  <c r="F85" i="164"/>
  <c r="G85" i="164"/>
  <c r="H85" i="164"/>
  <c r="I85" i="164"/>
  <c r="C86" i="164"/>
  <c r="D86" i="164"/>
  <c r="E86" i="164"/>
  <c r="F86" i="164"/>
  <c r="G86" i="164"/>
  <c r="H86" i="164"/>
  <c r="I86" i="164"/>
  <c r="C87" i="164"/>
  <c r="D87" i="164"/>
  <c r="E87" i="164"/>
  <c r="F87" i="164"/>
  <c r="G87" i="164"/>
  <c r="H87" i="164"/>
  <c r="I87" i="164"/>
  <c r="C88" i="164"/>
  <c r="D88" i="164"/>
  <c r="E88" i="164"/>
  <c r="F88" i="164"/>
  <c r="G88" i="164"/>
  <c r="H88" i="164"/>
  <c r="I88" i="164"/>
  <c r="C89" i="164"/>
  <c r="D89" i="164"/>
  <c r="E89" i="164"/>
  <c r="F89" i="164"/>
  <c r="G89" i="164"/>
  <c r="H89" i="164"/>
  <c r="I89" i="164"/>
  <c r="C90" i="164"/>
  <c r="D90" i="164"/>
  <c r="E90" i="164"/>
  <c r="F90" i="164"/>
  <c r="G90" i="164"/>
  <c r="H90" i="164"/>
  <c r="I90" i="164"/>
  <c r="C91" i="164"/>
  <c r="D91" i="164"/>
  <c r="E91" i="164"/>
  <c r="F91" i="164"/>
  <c r="G91" i="164"/>
  <c r="H91" i="164"/>
  <c r="I91" i="164"/>
  <c r="D6" i="164"/>
  <c r="E6" i="164"/>
  <c r="F6" i="164"/>
  <c r="G6" i="164"/>
  <c r="H6" i="164"/>
  <c r="I6" i="164"/>
  <c r="E90" i="147" l="1"/>
  <c r="E88" i="147"/>
  <c r="E86" i="147"/>
  <c r="E84" i="147"/>
  <c r="E82" i="147"/>
  <c r="E80" i="147"/>
  <c r="E78" i="147"/>
  <c r="E76" i="147"/>
  <c r="E74" i="147"/>
  <c r="E72" i="147"/>
  <c r="E70" i="147"/>
  <c r="E68" i="147"/>
  <c r="E66" i="147"/>
  <c r="E64" i="147"/>
  <c r="E62" i="147"/>
  <c r="E60" i="147"/>
  <c r="E58" i="147"/>
  <c r="E56" i="147"/>
  <c r="E92" i="164"/>
  <c r="J82" i="164"/>
  <c r="E89" i="147"/>
  <c r="E87" i="147"/>
  <c r="E85" i="147"/>
  <c r="E83" i="147"/>
  <c r="E81" i="147"/>
  <c r="E79" i="147"/>
  <c r="E77" i="147"/>
  <c r="E75" i="147"/>
  <c r="E73" i="147"/>
  <c r="E71" i="147"/>
  <c r="E69" i="147"/>
  <c r="E67" i="147"/>
  <c r="E65" i="147"/>
  <c r="E63" i="147"/>
  <c r="E61" i="147"/>
  <c r="E59" i="147"/>
  <c r="E57" i="147"/>
  <c r="E55" i="147"/>
  <c r="J73" i="164"/>
  <c r="O91" i="164"/>
  <c r="O90" i="164"/>
  <c r="O89" i="164"/>
  <c r="O88" i="164"/>
  <c r="O87" i="164"/>
  <c r="O86" i="164"/>
  <c r="O85" i="164"/>
  <c r="O84" i="164"/>
  <c r="O83" i="164"/>
  <c r="O82" i="164"/>
  <c r="P82" i="164" s="1"/>
  <c r="O81" i="164"/>
  <c r="O80" i="164"/>
  <c r="O79" i="164"/>
  <c r="O78" i="164"/>
  <c r="O77" i="164"/>
  <c r="O76" i="164"/>
  <c r="O75" i="164"/>
  <c r="O74" i="164"/>
  <c r="O73" i="164"/>
  <c r="O72" i="164"/>
  <c r="O71" i="164"/>
  <c r="O70" i="164"/>
  <c r="O69" i="164"/>
  <c r="O68" i="164"/>
  <c r="O67" i="164"/>
  <c r="O66" i="164"/>
  <c r="O65" i="164"/>
  <c r="O64" i="164"/>
  <c r="O63" i="164"/>
  <c r="O62" i="164"/>
  <c r="O61" i="164"/>
  <c r="O60" i="164"/>
  <c r="O59" i="164"/>
  <c r="O58" i="164"/>
  <c r="O57" i="164"/>
  <c r="O56" i="164"/>
  <c r="O55" i="164"/>
  <c r="O54" i="164"/>
  <c r="O53" i="164"/>
  <c r="O52" i="164"/>
  <c r="O51" i="164"/>
  <c r="O50" i="164"/>
  <c r="O49" i="164"/>
  <c r="O48" i="164"/>
  <c r="O47" i="164"/>
  <c r="O46" i="164"/>
  <c r="O45" i="164"/>
  <c r="O44" i="164"/>
  <c r="O43" i="164"/>
  <c r="O42" i="164"/>
  <c r="O41" i="164"/>
  <c r="O40" i="164"/>
  <c r="O39" i="164"/>
  <c r="O38" i="164"/>
  <c r="O37" i="164"/>
  <c r="O36" i="164"/>
  <c r="O35" i="164"/>
  <c r="O34" i="164"/>
  <c r="O33" i="164"/>
  <c r="O32" i="164"/>
  <c r="O31" i="164"/>
  <c r="O30" i="164"/>
  <c r="O29" i="164"/>
  <c r="O28" i="164"/>
  <c r="O27" i="164"/>
  <c r="O26" i="164"/>
  <c r="O25" i="164"/>
  <c r="O24" i="164"/>
  <c r="O23" i="164"/>
  <c r="O22" i="164"/>
  <c r="O21" i="164"/>
  <c r="O20" i="164"/>
  <c r="O19" i="164"/>
  <c r="O18" i="164"/>
  <c r="O17" i="164"/>
  <c r="O16" i="164"/>
  <c r="O15" i="164"/>
  <c r="O14" i="164"/>
  <c r="O13" i="164"/>
  <c r="O12" i="164"/>
  <c r="O11" i="164"/>
  <c r="O10" i="164"/>
  <c r="O9" i="164"/>
  <c r="O8" i="164"/>
  <c r="O7" i="164"/>
  <c r="J88" i="164"/>
  <c r="P88" i="164" s="1"/>
  <c r="J91" i="164"/>
  <c r="P91" i="164" s="1"/>
  <c r="J79" i="164"/>
  <c r="P79" i="164" s="1"/>
  <c r="J76" i="164"/>
  <c r="J71" i="164"/>
  <c r="P71" i="164" s="1"/>
  <c r="J68" i="164"/>
  <c r="J90" i="164"/>
  <c r="J89" i="164"/>
  <c r="P89" i="164" s="1"/>
  <c r="J87" i="164"/>
  <c r="P87" i="164" s="1"/>
  <c r="J86" i="164"/>
  <c r="J85" i="164"/>
  <c r="P85" i="164" s="1"/>
  <c r="J84" i="164"/>
  <c r="J83" i="164"/>
  <c r="P83" i="164" s="1"/>
  <c r="J81" i="164"/>
  <c r="P81" i="164" s="1"/>
  <c r="J80" i="164"/>
  <c r="J78" i="164"/>
  <c r="J74" i="164"/>
  <c r="J77" i="164"/>
  <c r="P77" i="164" s="1"/>
  <c r="J75" i="164"/>
  <c r="P75" i="164" s="1"/>
  <c r="J72" i="164"/>
  <c r="J70" i="164"/>
  <c r="J69" i="164"/>
  <c r="P69" i="164" s="1"/>
  <c r="J67" i="164"/>
  <c r="P67" i="164" s="1"/>
  <c r="J66" i="164"/>
  <c r="J65" i="164"/>
  <c r="P65" i="164" s="1"/>
  <c r="J64" i="164"/>
  <c r="J63" i="164"/>
  <c r="P63" i="164" s="1"/>
  <c r="J62" i="164"/>
  <c r="J61" i="164"/>
  <c r="P61" i="164" s="1"/>
  <c r="J60" i="164"/>
  <c r="J59" i="164"/>
  <c r="P59" i="164" s="1"/>
  <c r="J58" i="164"/>
  <c r="J57" i="164"/>
  <c r="P57" i="164" s="1"/>
  <c r="J56" i="164"/>
  <c r="J55" i="164"/>
  <c r="P55" i="164" s="1"/>
  <c r="J54" i="164"/>
  <c r="J53" i="164"/>
  <c r="P53" i="164" s="1"/>
  <c r="J52" i="164"/>
  <c r="J51" i="164"/>
  <c r="P51" i="164" s="1"/>
  <c r="J50" i="164"/>
  <c r="J49" i="164"/>
  <c r="P49" i="164" s="1"/>
  <c r="J48" i="164"/>
  <c r="J47" i="164"/>
  <c r="P47" i="164" s="1"/>
  <c r="J46" i="164"/>
  <c r="J45" i="164"/>
  <c r="P45" i="164" s="1"/>
  <c r="J44" i="164"/>
  <c r="J43" i="164"/>
  <c r="P43" i="164" s="1"/>
  <c r="J42" i="164"/>
  <c r="J41" i="164"/>
  <c r="P41" i="164" s="1"/>
  <c r="J40" i="164"/>
  <c r="J39" i="164"/>
  <c r="P39" i="164" s="1"/>
  <c r="J38" i="164"/>
  <c r="J37" i="164"/>
  <c r="P37" i="164" s="1"/>
  <c r="J36" i="164"/>
  <c r="J35" i="164"/>
  <c r="P35" i="164" s="1"/>
  <c r="J34" i="164"/>
  <c r="J33" i="164"/>
  <c r="P33" i="164" s="1"/>
  <c r="J32" i="164"/>
  <c r="J31" i="164"/>
  <c r="P31" i="164" s="1"/>
  <c r="J30" i="164"/>
  <c r="J29" i="164"/>
  <c r="P29" i="164" s="1"/>
  <c r="J28" i="164"/>
  <c r="J27" i="164"/>
  <c r="P27" i="164" s="1"/>
  <c r="J26" i="164"/>
  <c r="J25" i="164"/>
  <c r="P25" i="164" s="1"/>
  <c r="J24" i="164"/>
  <c r="J23" i="164"/>
  <c r="P23" i="164" s="1"/>
  <c r="J22" i="164"/>
  <c r="J21" i="164"/>
  <c r="P21" i="164" s="1"/>
  <c r="J20" i="164"/>
  <c r="J19" i="164"/>
  <c r="P19" i="164" s="1"/>
  <c r="J18" i="164"/>
  <c r="J17" i="164"/>
  <c r="P17" i="164" s="1"/>
  <c r="J16" i="164"/>
  <c r="J15" i="164"/>
  <c r="P15" i="164" s="1"/>
  <c r="J14" i="164"/>
  <c r="J13" i="164"/>
  <c r="P13" i="164" s="1"/>
  <c r="J12" i="164"/>
  <c r="J11" i="164"/>
  <c r="P11" i="164" s="1"/>
  <c r="J10" i="164"/>
  <c r="J9" i="164"/>
  <c r="P9" i="164" s="1"/>
  <c r="J8" i="164"/>
  <c r="J7" i="164"/>
  <c r="P7" i="164" s="1"/>
  <c r="D7" i="145"/>
  <c r="D8" i="145"/>
  <c r="D9" i="145"/>
  <c r="D10" i="145"/>
  <c r="D11" i="145"/>
  <c r="D12" i="145"/>
  <c r="D13" i="145"/>
  <c r="D14" i="145"/>
  <c r="D15" i="145"/>
  <c r="D16" i="145"/>
  <c r="D17" i="145"/>
  <c r="D18" i="145"/>
  <c r="D19" i="145"/>
  <c r="D20" i="145"/>
  <c r="D21" i="145"/>
  <c r="D22" i="145"/>
  <c r="D23" i="145"/>
  <c r="D24" i="145"/>
  <c r="D25" i="145"/>
  <c r="D26" i="145"/>
  <c r="D27" i="145"/>
  <c r="D28" i="145"/>
  <c r="D29" i="145"/>
  <c r="D30" i="145"/>
  <c r="D31" i="145"/>
  <c r="D32" i="145"/>
  <c r="D33" i="145"/>
  <c r="D34" i="145"/>
  <c r="D35" i="145"/>
  <c r="D36" i="145"/>
  <c r="D37" i="145"/>
  <c r="D38" i="145"/>
  <c r="D39" i="145"/>
  <c r="D40" i="145"/>
  <c r="D41" i="145"/>
  <c r="D42" i="145"/>
  <c r="D43" i="145"/>
  <c r="D44" i="145"/>
  <c r="D45" i="145"/>
  <c r="D46" i="145"/>
  <c r="D47" i="145"/>
  <c r="D48" i="145"/>
  <c r="D49" i="145"/>
  <c r="D50" i="145"/>
  <c r="D51" i="145"/>
  <c r="D52" i="145"/>
  <c r="D53" i="145"/>
  <c r="D54" i="145"/>
  <c r="D55" i="145"/>
  <c r="D56" i="145"/>
  <c r="D57" i="145"/>
  <c r="D58" i="145"/>
  <c r="D59" i="145"/>
  <c r="D60" i="145"/>
  <c r="D61" i="145"/>
  <c r="D62" i="145"/>
  <c r="D63" i="145"/>
  <c r="D64" i="145"/>
  <c r="D65" i="145"/>
  <c r="D66" i="145"/>
  <c r="D67" i="145"/>
  <c r="D68" i="145"/>
  <c r="D69" i="145"/>
  <c r="D70" i="145"/>
  <c r="D71" i="145"/>
  <c r="D72" i="145"/>
  <c r="D73" i="145"/>
  <c r="D74" i="145"/>
  <c r="D75" i="145"/>
  <c r="D76" i="145"/>
  <c r="D77" i="145"/>
  <c r="D78" i="145"/>
  <c r="D79" i="145"/>
  <c r="D80" i="145"/>
  <c r="D81" i="145"/>
  <c r="D82" i="145"/>
  <c r="D83" i="145"/>
  <c r="D84" i="145"/>
  <c r="D85" i="145"/>
  <c r="D86" i="145"/>
  <c r="D87" i="145"/>
  <c r="D88" i="145"/>
  <c r="D89" i="145"/>
  <c r="D90" i="145"/>
  <c r="D91" i="145"/>
  <c r="D6" i="145"/>
  <c r="C7" i="145"/>
  <c r="C8" i="145"/>
  <c r="C9" i="145"/>
  <c r="C10" i="145"/>
  <c r="C11" i="145"/>
  <c r="C12" i="145"/>
  <c r="C13" i="145"/>
  <c r="C14" i="145"/>
  <c r="C15" i="145"/>
  <c r="C16" i="145"/>
  <c r="C17" i="145"/>
  <c r="C18" i="145"/>
  <c r="C19" i="145"/>
  <c r="C20" i="145"/>
  <c r="C21" i="145"/>
  <c r="C22" i="145"/>
  <c r="C23" i="145"/>
  <c r="C24" i="145"/>
  <c r="C25" i="145"/>
  <c r="C26" i="145"/>
  <c r="C27" i="145"/>
  <c r="C28" i="145"/>
  <c r="C29" i="145"/>
  <c r="C30" i="145"/>
  <c r="C31" i="145"/>
  <c r="C32" i="145"/>
  <c r="C33" i="145"/>
  <c r="C34" i="145"/>
  <c r="C35" i="145"/>
  <c r="C36" i="145"/>
  <c r="C37" i="145"/>
  <c r="C38" i="145"/>
  <c r="C39" i="145"/>
  <c r="C40" i="145"/>
  <c r="C41" i="145"/>
  <c r="C42" i="145"/>
  <c r="C43" i="145"/>
  <c r="C44" i="145"/>
  <c r="C45" i="145"/>
  <c r="C46" i="145"/>
  <c r="C47" i="145"/>
  <c r="C48" i="145"/>
  <c r="C49" i="145"/>
  <c r="C50" i="145"/>
  <c r="C51" i="145"/>
  <c r="C52" i="145"/>
  <c r="C53" i="145"/>
  <c r="C54" i="145"/>
  <c r="C55" i="145"/>
  <c r="C56" i="145"/>
  <c r="C57" i="145"/>
  <c r="C58" i="145"/>
  <c r="C59" i="145"/>
  <c r="C60" i="145"/>
  <c r="E60" i="145" s="1"/>
  <c r="C61" i="145"/>
  <c r="E61" i="145" s="1"/>
  <c r="C62" i="145"/>
  <c r="E62" i="145" s="1"/>
  <c r="C63" i="145"/>
  <c r="E63" i="145" s="1"/>
  <c r="C64" i="145"/>
  <c r="E64" i="145" s="1"/>
  <c r="C65" i="145"/>
  <c r="E65" i="145" s="1"/>
  <c r="C66" i="145"/>
  <c r="E66" i="145" s="1"/>
  <c r="C67" i="145"/>
  <c r="E67" i="145" s="1"/>
  <c r="C68" i="145"/>
  <c r="E68" i="145" s="1"/>
  <c r="C69" i="145"/>
  <c r="E69" i="145" s="1"/>
  <c r="C70" i="145"/>
  <c r="E70" i="145" s="1"/>
  <c r="C71" i="145"/>
  <c r="E71" i="145" s="1"/>
  <c r="C72" i="145"/>
  <c r="E72" i="145" s="1"/>
  <c r="C73" i="145"/>
  <c r="E73" i="145" s="1"/>
  <c r="C74" i="145"/>
  <c r="E74" i="145" s="1"/>
  <c r="C75" i="145"/>
  <c r="E75" i="145" s="1"/>
  <c r="C76" i="145"/>
  <c r="E76" i="145" s="1"/>
  <c r="C77" i="145"/>
  <c r="E77" i="145" s="1"/>
  <c r="C78" i="145"/>
  <c r="E78" i="145" s="1"/>
  <c r="C79" i="145"/>
  <c r="E79" i="145" s="1"/>
  <c r="C80" i="145"/>
  <c r="E80" i="145" s="1"/>
  <c r="C81" i="145"/>
  <c r="E81" i="145" s="1"/>
  <c r="C82" i="145"/>
  <c r="E82" i="145" s="1"/>
  <c r="C83" i="145"/>
  <c r="E83" i="145" s="1"/>
  <c r="C84" i="145"/>
  <c r="E84" i="145" s="1"/>
  <c r="C85" i="145"/>
  <c r="E85" i="145" s="1"/>
  <c r="C86" i="145"/>
  <c r="E86" i="145" s="1"/>
  <c r="C87" i="145"/>
  <c r="E87" i="145" s="1"/>
  <c r="C88" i="145"/>
  <c r="E88" i="145" s="1"/>
  <c r="C89" i="145"/>
  <c r="E89" i="145" s="1"/>
  <c r="C90" i="145"/>
  <c r="E90" i="145" s="1"/>
  <c r="C91" i="145"/>
  <c r="E91" i="145" s="1"/>
  <c r="C6" i="145"/>
  <c r="P8" i="164" l="1"/>
  <c r="P10" i="164"/>
  <c r="P12" i="164"/>
  <c r="P14" i="164"/>
  <c r="P16" i="164"/>
  <c r="P18" i="164"/>
  <c r="P20" i="164"/>
  <c r="P22" i="164"/>
  <c r="P24" i="164"/>
  <c r="P26" i="164"/>
  <c r="P28" i="164"/>
  <c r="P30" i="164"/>
  <c r="P32" i="164"/>
  <c r="P34" i="164"/>
  <c r="P36" i="164"/>
  <c r="P38" i="164"/>
  <c r="P40" i="164"/>
  <c r="P42" i="164"/>
  <c r="P44" i="164"/>
  <c r="P46" i="164"/>
  <c r="P48" i="164"/>
  <c r="P50" i="164"/>
  <c r="P52" i="164"/>
  <c r="P54" i="164"/>
  <c r="P56" i="164"/>
  <c r="P58" i="164"/>
  <c r="P60" i="164"/>
  <c r="P62" i="164"/>
  <c r="P64" i="164"/>
  <c r="P66" i="164"/>
  <c r="P72" i="164"/>
  <c r="P78" i="164"/>
  <c r="P84" i="164"/>
  <c r="P86" i="164"/>
  <c r="P68" i="164"/>
  <c r="P76" i="164"/>
  <c r="P73" i="164"/>
  <c r="P70" i="164"/>
  <c r="P74" i="164"/>
  <c r="P80" i="164"/>
  <c r="P90" i="164"/>
  <c r="D8" i="144"/>
  <c r="D9" i="144"/>
  <c r="D10" i="144"/>
  <c r="D11" i="144"/>
  <c r="D12" i="144"/>
  <c r="D13" i="144"/>
  <c r="D14" i="144"/>
  <c r="D15" i="144"/>
  <c r="D16" i="144"/>
  <c r="D17" i="144"/>
  <c r="D18" i="144"/>
  <c r="D19" i="144"/>
  <c r="D20" i="144"/>
  <c r="D21" i="144"/>
  <c r="D22" i="144"/>
  <c r="D23" i="144"/>
  <c r="D24" i="144"/>
  <c r="D25" i="144"/>
  <c r="D26" i="144"/>
  <c r="D27" i="144"/>
  <c r="D28" i="144"/>
  <c r="D29" i="144"/>
  <c r="D30" i="144"/>
  <c r="D31" i="144"/>
  <c r="D32" i="144"/>
  <c r="D33" i="144"/>
  <c r="D34" i="144"/>
  <c r="D35" i="144"/>
  <c r="D36" i="144"/>
  <c r="D37" i="144"/>
  <c r="D38" i="144"/>
  <c r="D39" i="144"/>
  <c r="D40" i="144"/>
  <c r="D41" i="144"/>
  <c r="D42" i="144"/>
  <c r="D43" i="144"/>
  <c r="D44" i="144"/>
  <c r="D45" i="144"/>
  <c r="D46" i="144"/>
  <c r="D47" i="144"/>
  <c r="D48" i="144"/>
  <c r="D49" i="144"/>
  <c r="D50" i="144"/>
  <c r="D51" i="144"/>
  <c r="D52" i="144"/>
  <c r="D53" i="144"/>
  <c r="D54" i="144"/>
  <c r="D55" i="144"/>
  <c r="D56" i="144"/>
  <c r="D57" i="144"/>
  <c r="D58" i="144"/>
  <c r="D59" i="144"/>
  <c r="D60" i="144"/>
  <c r="D61" i="144"/>
  <c r="D62" i="144"/>
  <c r="D63" i="144"/>
  <c r="D64" i="144"/>
  <c r="D65" i="144"/>
  <c r="D66" i="144"/>
  <c r="D67" i="144"/>
  <c r="D68" i="144"/>
  <c r="D69" i="144"/>
  <c r="D70" i="144"/>
  <c r="D71" i="144"/>
  <c r="D72" i="144"/>
  <c r="D73" i="144"/>
  <c r="D74" i="144"/>
  <c r="D75" i="144"/>
  <c r="D76" i="144"/>
  <c r="D77" i="144"/>
  <c r="D78" i="144"/>
  <c r="D79" i="144"/>
  <c r="D80" i="144"/>
  <c r="D81" i="144"/>
  <c r="D82" i="144"/>
  <c r="D83" i="144"/>
  <c r="D84" i="144"/>
  <c r="D85" i="144"/>
  <c r="D86" i="144"/>
  <c r="D88" i="144"/>
  <c r="D89" i="144"/>
  <c r="D91" i="144"/>
  <c r="C8" i="144"/>
  <c r="C9" i="144"/>
  <c r="C10" i="144"/>
  <c r="C11" i="144"/>
  <c r="C12" i="144"/>
  <c r="C13" i="144"/>
  <c r="C14" i="144"/>
  <c r="C15" i="144"/>
  <c r="C16" i="144"/>
  <c r="C17" i="144"/>
  <c r="C18" i="144"/>
  <c r="C19" i="144"/>
  <c r="C20" i="144"/>
  <c r="C21" i="144"/>
  <c r="C22" i="144"/>
  <c r="C23" i="144"/>
  <c r="C24" i="144"/>
  <c r="C25" i="144"/>
  <c r="C26" i="144"/>
  <c r="C27" i="144"/>
  <c r="C28" i="144"/>
  <c r="C29" i="144"/>
  <c r="C30" i="144"/>
  <c r="C31" i="144"/>
  <c r="C32" i="144"/>
  <c r="C33" i="144"/>
  <c r="C34" i="144"/>
  <c r="C35" i="144"/>
  <c r="C36" i="144"/>
  <c r="C37" i="144"/>
  <c r="C38" i="144"/>
  <c r="C39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C63" i="144"/>
  <c r="E63" i="144" s="1"/>
  <c r="C64" i="144"/>
  <c r="E64" i="144" s="1"/>
  <c r="C65" i="144"/>
  <c r="E65" i="144" s="1"/>
  <c r="C66" i="144"/>
  <c r="E66" i="144" s="1"/>
  <c r="C67" i="144"/>
  <c r="E67" i="144" s="1"/>
  <c r="C68" i="144"/>
  <c r="E68" i="144" s="1"/>
  <c r="C69" i="144"/>
  <c r="E69" i="144" s="1"/>
  <c r="C70" i="144"/>
  <c r="E70" i="144" s="1"/>
  <c r="C71" i="144"/>
  <c r="E71" i="144" s="1"/>
  <c r="C72" i="144"/>
  <c r="E72" i="144" s="1"/>
  <c r="C73" i="144"/>
  <c r="E73" i="144" s="1"/>
  <c r="C74" i="144"/>
  <c r="E74" i="144" s="1"/>
  <c r="C75" i="144"/>
  <c r="E75" i="144" s="1"/>
  <c r="C76" i="144"/>
  <c r="E76" i="144" s="1"/>
  <c r="C77" i="144"/>
  <c r="E77" i="144" s="1"/>
  <c r="C78" i="144"/>
  <c r="E78" i="144" s="1"/>
  <c r="C79" i="144"/>
  <c r="E79" i="144" s="1"/>
  <c r="C80" i="144"/>
  <c r="E80" i="144" s="1"/>
  <c r="C81" i="144"/>
  <c r="E81" i="144" s="1"/>
  <c r="C82" i="144"/>
  <c r="E82" i="144" s="1"/>
  <c r="C83" i="144"/>
  <c r="E83" i="144" s="1"/>
  <c r="C85" i="144"/>
  <c r="C86" i="144"/>
  <c r="C88" i="144"/>
  <c r="C90" i="144"/>
  <c r="C91" i="144"/>
  <c r="C87" i="144"/>
  <c r="J87" i="156"/>
  <c r="J83" i="156"/>
  <c r="J89" i="156"/>
  <c r="J81" i="156"/>
  <c r="J53" i="156"/>
  <c r="J39" i="156"/>
  <c r="J76" i="156"/>
  <c r="J22" i="156"/>
  <c r="J73" i="156"/>
  <c r="J7" i="156"/>
  <c r="J77" i="156"/>
  <c r="J72" i="156"/>
  <c r="J67" i="156"/>
  <c r="J60" i="156"/>
  <c r="J18" i="156"/>
  <c r="J6" i="156"/>
  <c r="J43" i="156"/>
  <c r="J51" i="156"/>
  <c r="J9" i="156"/>
  <c r="J48" i="156"/>
  <c r="J75" i="156"/>
  <c r="J62" i="156"/>
  <c r="J26" i="156"/>
  <c r="J57" i="156"/>
  <c r="J36" i="156"/>
  <c r="J30" i="156"/>
  <c r="J17" i="156"/>
  <c r="J61" i="156"/>
  <c r="J59" i="156"/>
  <c r="J74" i="156"/>
  <c r="E86" i="144" l="1"/>
  <c r="E91" i="144"/>
  <c r="E88" i="144"/>
  <c r="E85" i="144"/>
  <c r="J68" i="156"/>
  <c r="J63" i="156"/>
  <c r="J21" i="156"/>
  <c r="J19" i="156"/>
  <c r="J28" i="156"/>
  <c r="J44" i="156"/>
  <c r="J54" i="156"/>
  <c r="J42" i="156"/>
  <c r="J35" i="156"/>
  <c r="J27" i="156"/>
  <c r="J71" i="156"/>
  <c r="J69" i="156"/>
  <c r="J25" i="156"/>
  <c r="J45" i="156"/>
  <c r="J37" i="156"/>
  <c r="J56" i="156"/>
  <c r="J46" i="156"/>
  <c r="J55" i="156"/>
  <c r="J50" i="156"/>
  <c r="J65" i="156"/>
  <c r="J11" i="156"/>
  <c r="J47" i="156"/>
  <c r="J52" i="156"/>
  <c r="J34" i="156"/>
  <c r="J23" i="156"/>
  <c r="J32" i="156"/>
  <c r="J15" i="156"/>
  <c r="J31" i="156"/>
  <c r="J14" i="156"/>
  <c r="J10" i="156"/>
  <c r="J40" i="156"/>
  <c r="J70" i="156"/>
  <c r="J64" i="156"/>
  <c r="J66" i="156"/>
  <c r="J58" i="156"/>
  <c r="J49" i="156"/>
  <c r="J13" i="156"/>
  <c r="J85" i="156"/>
  <c r="J90" i="156"/>
  <c r="J88" i="156"/>
  <c r="J86" i="156"/>
  <c r="J84" i="156"/>
  <c r="J79" i="156"/>
  <c r="J91" i="156"/>
  <c r="C89" i="144"/>
  <c r="E89" i="144" s="1"/>
  <c r="C84" i="144"/>
  <c r="E84" i="144" s="1"/>
  <c r="D87" i="144"/>
  <c r="E87" i="144" s="1"/>
  <c r="D90" i="144"/>
  <c r="E90" i="144" s="1"/>
  <c r="J8" i="156" l="1"/>
  <c r="J41" i="156"/>
  <c r="J29" i="156"/>
  <c r="J20" i="156"/>
  <c r="J16" i="156"/>
  <c r="J12" i="156"/>
  <c r="J38" i="156"/>
  <c r="J24" i="156"/>
  <c r="J33" i="156"/>
  <c r="J82" i="156"/>
  <c r="J80" i="156"/>
  <c r="J78" i="156"/>
  <c r="AU92" i="168" l="1"/>
  <c r="AS92" i="168"/>
  <c r="AQ92" i="168"/>
  <c r="AO92" i="168"/>
  <c r="AN92" i="168"/>
  <c r="AM92" i="168"/>
  <c r="AL92" i="168"/>
  <c r="AJ92" i="168"/>
  <c r="AI92" i="168"/>
  <c r="AK92" i="168" s="1"/>
  <c r="AH92" i="168"/>
  <c r="AF92" i="168"/>
  <c r="AE92" i="168"/>
  <c r="AD92" i="168"/>
  <c r="AC92" i="168"/>
  <c r="Y92" i="168"/>
  <c r="X92" i="168"/>
  <c r="W92" i="168"/>
  <c r="U92" i="168"/>
  <c r="T92" i="168"/>
  <c r="S92" i="168"/>
  <c r="R92" i="168"/>
  <c r="Q92" i="168"/>
  <c r="M92" i="168"/>
  <c r="L92" i="168"/>
  <c r="K92" i="168"/>
  <c r="J92" i="168"/>
  <c r="I92" i="168"/>
  <c r="N92" i="168" s="1"/>
  <c r="G92" i="168"/>
  <c r="F92" i="168"/>
  <c r="E92" i="168"/>
  <c r="D92" i="168"/>
  <c r="C92" i="168"/>
  <c r="AU91" i="168"/>
  <c r="AS91" i="168"/>
  <c r="AP91" i="168"/>
  <c r="AK91" i="168"/>
  <c r="Z91" i="168"/>
  <c r="V91" i="168"/>
  <c r="N91" i="168"/>
  <c r="H91" i="168"/>
  <c r="AU90" i="168"/>
  <c r="AS90" i="168"/>
  <c r="AP90" i="168"/>
  <c r="AK90" i="168"/>
  <c r="Z90" i="168"/>
  <c r="V90" i="168"/>
  <c r="N90" i="168"/>
  <c r="H90" i="168"/>
  <c r="AU89" i="168"/>
  <c r="AS89" i="168"/>
  <c r="AP89" i="168"/>
  <c r="AK89" i="168"/>
  <c r="Z89" i="168"/>
  <c r="V89" i="168"/>
  <c r="N89" i="168"/>
  <c r="H89" i="168"/>
  <c r="AU88" i="168"/>
  <c r="AS88" i="168"/>
  <c r="AP88" i="168"/>
  <c r="AK88" i="168"/>
  <c r="Z88" i="168"/>
  <c r="V88" i="168"/>
  <c r="N88" i="168"/>
  <c r="H88" i="168"/>
  <c r="AU87" i="168"/>
  <c r="AS87" i="168"/>
  <c r="AP87" i="168"/>
  <c r="AK87" i="168"/>
  <c r="Z87" i="168"/>
  <c r="V87" i="168"/>
  <c r="N87" i="168"/>
  <c r="H87" i="168"/>
  <c r="AU86" i="168"/>
  <c r="AS86" i="168"/>
  <c r="AP86" i="168"/>
  <c r="AK86" i="168"/>
  <c r="Z86" i="168"/>
  <c r="V86" i="168"/>
  <c r="N86" i="168"/>
  <c r="H86" i="168"/>
  <c r="AU85" i="168"/>
  <c r="AS85" i="168"/>
  <c r="AP85" i="168"/>
  <c r="AK85" i="168"/>
  <c r="Z85" i="168"/>
  <c r="V85" i="168"/>
  <c r="N85" i="168"/>
  <c r="H85" i="168"/>
  <c r="AU84" i="168"/>
  <c r="AS84" i="168"/>
  <c r="AP84" i="168"/>
  <c r="AK84" i="168"/>
  <c r="Z84" i="168"/>
  <c r="V84" i="168"/>
  <c r="N84" i="168"/>
  <c r="H84" i="168"/>
  <c r="AU83" i="168"/>
  <c r="AS83" i="168"/>
  <c r="AP83" i="168"/>
  <c r="AK83" i="168"/>
  <c r="Z83" i="168"/>
  <c r="V83" i="168"/>
  <c r="N83" i="168"/>
  <c r="H83" i="168"/>
  <c r="AU82" i="168"/>
  <c r="AS82" i="168"/>
  <c r="AP82" i="168"/>
  <c r="AK82" i="168"/>
  <c r="Z82" i="168"/>
  <c r="V82" i="168"/>
  <c r="N82" i="168"/>
  <c r="H82" i="168"/>
  <c r="AU81" i="168"/>
  <c r="AS81" i="168"/>
  <c r="AP81" i="168"/>
  <c r="AK81" i="168"/>
  <c r="Z81" i="168"/>
  <c r="V81" i="168"/>
  <c r="N81" i="168"/>
  <c r="H81" i="168"/>
  <c r="AU80" i="168"/>
  <c r="AS80" i="168"/>
  <c r="AP80" i="168"/>
  <c r="AK80" i="168"/>
  <c r="Z80" i="168"/>
  <c r="V80" i="168"/>
  <c r="N80" i="168"/>
  <c r="H80" i="168"/>
  <c r="AU79" i="168"/>
  <c r="AS79" i="168"/>
  <c r="AP79" i="168"/>
  <c r="AK79" i="168"/>
  <c r="Z79" i="168"/>
  <c r="V79" i="168"/>
  <c r="N79" i="168"/>
  <c r="H79" i="168"/>
  <c r="AU78" i="168"/>
  <c r="AS78" i="168"/>
  <c r="AP78" i="168"/>
  <c r="AK78" i="168"/>
  <c r="Z78" i="168"/>
  <c r="V78" i="168"/>
  <c r="N78" i="168"/>
  <c r="H78" i="168"/>
  <c r="AU77" i="168"/>
  <c r="AS77" i="168"/>
  <c r="AP77" i="168"/>
  <c r="AK77" i="168"/>
  <c r="Z77" i="168"/>
  <c r="V77" i="168"/>
  <c r="N77" i="168"/>
  <c r="H77" i="168"/>
  <c r="AU76" i="168"/>
  <c r="AS76" i="168"/>
  <c r="AP76" i="168"/>
  <c r="AK76" i="168"/>
  <c r="Z76" i="168"/>
  <c r="V76" i="168"/>
  <c r="N76" i="168"/>
  <c r="H76" i="168"/>
  <c r="AU75" i="168"/>
  <c r="AS75" i="168"/>
  <c r="AP75" i="168"/>
  <c r="AK75" i="168"/>
  <c r="Z75" i="168"/>
  <c r="V75" i="168"/>
  <c r="N75" i="168"/>
  <c r="H75" i="168"/>
  <c r="AU74" i="168"/>
  <c r="AS74" i="168"/>
  <c r="AP74" i="168"/>
  <c r="AK74" i="168"/>
  <c r="Z74" i="168"/>
  <c r="V74" i="168"/>
  <c r="N74" i="168"/>
  <c r="H74" i="168"/>
  <c r="AU73" i="168"/>
  <c r="AS73" i="168"/>
  <c r="AP73" i="168"/>
  <c r="AK73" i="168"/>
  <c r="Z73" i="168"/>
  <c r="V73" i="168"/>
  <c r="N73" i="168"/>
  <c r="H73" i="168"/>
  <c r="AU72" i="168"/>
  <c r="AS72" i="168"/>
  <c r="AP72" i="168"/>
  <c r="AK72" i="168"/>
  <c r="Z72" i="168"/>
  <c r="V72" i="168"/>
  <c r="N72" i="168"/>
  <c r="H72" i="168"/>
  <c r="AU71" i="168"/>
  <c r="AS71" i="168"/>
  <c r="AP71" i="168"/>
  <c r="AK71" i="168"/>
  <c r="Z71" i="168"/>
  <c r="V71" i="168"/>
  <c r="N71" i="168"/>
  <c r="H71" i="168"/>
  <c r="AU70" i="168"/>
  <c r="AS70" i="168"/>
  <c r="AP70" i="168"/>
  <c r="AK70" i="168"/>
  <c r="Z70" i="168"/>
  <c r="V70" i="168"/>
  <c r="N70" i="168"/>
  <c r="H70" i="168"/>
  <c r="AU69" i="168"/>
  <c r="AS69" i="168"/>
  <c r="AP69" i="168"/>
  <c r="AK69" i="168"/>
  <c r="Z69" i="168"/>
  <c r="V69" i="168"/>
  <c r="N69" i="168"/>
  <c r="H69" i="168"/>
  <c r="AU68" i="168"/>
  <c r="AS68" i="168"/>
  <c r="AP68" i="168"/>
  <c r="AK68" i="168"/>
  <c r="Z68" i="168"/>
  <c r="V68" i="168"/>
  <c r="N68" i="168"/>
  <c r="H68" i="168"/>
  <c r="AU67" i="168"/>
  <c r="AS67" i="168"/>
  <c r="AP67" i="168"/>
  <c r="AK67" i="168"/>
  <c r="Z67" i="168"/>
  <c r="V67" i="168"/>
  <c r="N67" i="168"/>
  <c r="H67" i="168"/>
  <c r="AU66" i="168"/>
  <c r="AS66" i="168"/>
  <c r="AP66" i="168"/>
  <c r="AK66" i="168"/>
  <c r="Z66" i="168"/>
  <c r="V66" i="168"/>
  <c r="N66" i="168"/>
  <c r="H66" i="168"/>
  <c r="AU65" i="168"/>
  <c r="AS65" i="168"/>
  <c r="AP65" i="168"/>
  <c r="AK65" i="168"/>
  <c r="Z65" i="168"/>
  <c r="V65" i="168"/>
  <c r="N65" i="168"/>
  <c r="H65" i="168"/>
  <c r="AU64" i="168"/>
  <c r="AS64" i="168"/>
  <c r="AP64" i="168"/>
  <c r="AK64" i="168"/>
  <c r="Z64" i="168"/>
  <c r="V64" i="168"/>
  <c r="N64" i="168"/>
  <c r="H64" i="168"/>
  <c r="AU63" i="168"/>
  <c r="AS63" i="168"/>
  <c r="AP63" i="168"/>
  <c r="AK63" i="168"/>
  <c r="Z63" i="168"/>
  <c r="V63" i="168"/>
  <c r="N63" i="168"/>
  <c r="H63" i="168"/>
  <c r="AU62" i="168"/>
  <c r="AS62" i="168"/>
  <c r="AP62" i="168"/>
  <c r="AK62" i="168"/>
  <c r="Z62" i="168"/>
  <c r="V62" i="168"/>
  <c r="N62" i="168"/>
  <c r="H62" i="168"/>
  <c r="AU61" i="168"/>
  <c r="AS61" i="168"/>
  <c r="AP61" i="168"/>
  <c r="AK61" i="168"/>
  <c r="Z61" i="168"/>
  <c r="V61" i="168"/>
  <c r="N61" i="168"/>
  <c r="H61" i="168"/>
  <c r="AU60" i="168"/>
  <c r="AS60" i="168"/>
  <c r="AP60" i="168"/>
  <c r="AK60" i="168"/>
  <c r="Z60" i="168"/>
  <c r="V60" i="168"/>
  <c r="N60" i="168"/>
  <c r="H60" i="168"/>
  <c r="AU59" i="168"/>
  <c r="AS59" i="168"/>
  <c r="AP59" i="168"/>
  <c r="AK59" i="168"/>
  <c r="Z59" i="168"/>
  <c r="V59" i="168"/>
  <c r="N59" i="168"/>
  <c r="H59" i="168"/>
  <c r="AU58" i="168"/>
  <c r="AS58" i="168"/>
  <c r="AP58" i="168"/>
  <c r="AK58" i="168"/>
  <c r="Z58" i="168"/>
  <c r="V58" i="168"/>
  <c r="N58" i="168"/>
  <c r="H58" i="168"/>
  <c r="AU57" i="168"/>
  <c r="AS57" i="168"/>
  <c r="AP57" i="168"/>
  <c r="AK57" i="168"/>
  <c r="Z57" i="168"/>
  <c r="V57" i="168"/>
  <c r="N57" i="168"/>
  <c r="H57" i="168"/>
  <c r="AU56" i="168"/>
  <c r="AS56" i="168"/>
  <c r="AP56" i="168"/>
  <c r="AK56" i="168"/>
  <c r="Z56" i="168"/>
  <c r="V56" i="168"/>
  <c r="N56" i="168"/>
  <c r="H56" i="168"/>
  <c r="AU55" i="168"/>
  <c r="AS55" i="168"/>
  <c r="AP55" i="168"/>
  <c r="AK55" i="168"/>
  <c r="Z55" i="168"/>
  <c r="V55" i="168"/>
  <c r="N55" i="168"/>
  <c r="H55" i="168"/>
  <c r="AU54" i="168"/>
  <c r="AS54" i="168"/>
  <c r="AP54" i="168"/>
  <c r="AK54" i="168"/>
  <c r="Z54" i="168"/>
  <c r="V54" i="168"/>
  <c r="N54" i="168"/>
  <c r="H54" i="168"/>
  <c r="AU53" i="168"/>
  <c r="AS53" i="168"/>
  <c r="AP53" i="168"/>
  <c r="AK53" i="168"/>
  <c r="Z53" i="168"/>
  <c r="V53" i="168"/>
  <c r="N53" i="168"/>
  <c r="H53" i="168"/>
  <c r="AU52" i="168"/>
  <c r="AS52" i="168"/>
  <c r="AP52" i="168"/>
  <c r="AK52" i="168"/>
  <c r="Z52" i="168"/>
  <c r="V52" i="168"/>
  <c r="N52" i="168"/>
  <c r="H52" i="168"/>
  <c r="AU51" i="168"/>
  <c r="AS51" i="168"/>
  <c r="AP51" i="168"/>
  <c r="AK51" i="168"/>
  <c r="Z51" i="168"/>
  <c r="V51" i="168"/>
  <c r="N51" i="168"/>
  <c r="H51" i="168"/>
  <c r="AU50" i="168"/>
  <c r="AS50" i="168"/>
  <c r="AP50" i="168"/>
  <c r="AK50" i="168"/>
  <c r="Z50" i="168"/>
  <c r="V50" i="168"/>
  <c r="N50" i="168"/>
  <c r="H50" i="168"/>
  <c r="AU49" i="168"/>
  <c r="AS49" i="168"/>
  <c r="AP49" i="168"/>
  <c r="AK49" i="168"/>
  <c r="Z49" i="168"/>
  <c r="V49" i="168"/>
  <c r="N49" i="168"/>
  <c r="H49" i="168"/>
  <c r="AU48" i="168"/>
  <c r="AS48" i="168"/>
  <c r="AP48" i="168"/>
  <c r="AK48" i="168"/>
  <c r="Z48" i="168"/>
  <c r="V48" i="168"/>
  <c r="N48" i="168"/>
  <c r="H48" i="168"/>
  <c r="AU47" i="168"/>
  <c r="AS47" i="168"/>
  <c r="AP47" i="168"/>
  <c r="AK47" i="168"/>
  <c r="Z47" i="168"/>
  <c r="V47" i="168"/>
  <c r="N47" i="168"/>
  <c r="H47" i="168"/>
  <c r="AU46" i="168"/>
  <c r="AS46" i="168"/>
  <c r="AP46" i="168"/>
  <c r="AK46" i="168"/>
  <c r="Z46" i="168"/>
  <c r="V46" i="168"/>
  <c r="N46" i="168"/>
  <c r="H46" i="168"/>
  <c r="AU45" i="168"/>
  <c r="AS45" i="168"/>
  <c r="AP45" i="168"/>
  <c r="AK45" i="168"/>
  <c r="Z45" i="168"/>
  <c r="V45" i="168"/>
  <c r="N45" i="168"/>
  <c r="H45" i="168"/>
  <c r="AU44" i="168"/>
  <c r="AS44" i="168"/>
  <c r="AP44" i="168"/>
  <c r="AK44" i="168"/>
  <c r="Z44" i="168"/>
  <c r="V44" i="168"/>
  <c r="N44" i="168"/>
  <c r="H44" i="168"/>
  <c r="AU43" i="168"/>
  <c r="AS43" i="168"/>
  <c r="AP43" i="168"/>
  <c r="AK43" i="168"/>
  <c r="Z43" i="168"/>
  <c r="V43" i="168"/>
  <c r="N43" i="168"/>
  <c r="H43" i="168"/>
  <c r="AU42" i="168"/>
  <c r="AS42" i="168"/>
  <c r="AP42" i="168"/>
  <c r="AK42" i="168"/>
  <c r="Z42" i="168"/>
  <c r="V42" i="168"/>
  <c r="N42" i="168"/>
  <c r="H42" i="168"/>
  <c r="AU41" i="168"/>
  <c r="AS41" i="168"/>
  <c r="AP41" i="168"/>
  <c r="AK41" i="168"/>
  <c r="Z41" i="168"/>
  <c r="V41" i="168"/>
  <c r="N41" i="168"/>
  <c r="H41" i="168"/>
  <c r="AU40" i="168"/>
  <c r="AS40" i="168"/>
  <c r="AP40" i="168"/>
  <c r="AK40" i="168"/>
  <c r="Z40" i="168"/>
  <c r="V40" i="168"/>
  <c r="N40" i="168"/>
  <c r="H40" i="168"/>
  <c r="AU39" i="168"/>
  <c r="AS39" i="168"/>
  <c r="AP39" i="168"/>
  <c r="AK39" i="168"/>
  <c r="Z39" i="168"/>
  <c r="V39" i="168"/>
  <c r="N39" i="168"/>
  <c r="H39" i="168"/>
  <c r="AU38" i="168"/>
  <c r="AS38" i="168"/>
  <c r="AP38" i="168"/>
  <c r="AK38" i="168"/>
  <c r="Z38" i="168"/>
  <c r="V38" i="168"/>
  <c r="N38" i="168"/>
  <c r="H38" i="168"/>
  <c r="AU37" i="168"/>
  <c r="AS37" i="168"/>
  <c r="AP37" i="168"/>
  <c r="AK37" i="168"/>
  <c r="Z37" i="168"/>
  <c r="V37" i="168"/>
  <c r="N37" i="168"/>
  <c r="H37" i="168"/>
  <c r="AU36" i="168"/>
  <c r="AS36" i="168"/>
  <c r="AP36" i="168"/>
  <c r="AK36" i="168"/>
  <c r="Z36" i="168"/>
  <c r="V36" i="168"/>
  <c r="N36" i="168"/>
  <c r="H36" i="168"/>
  <c r="AU35" i="168"/>
  <c r="AS35" i="168"/>
  <c r="AP35" i="168"/>
  <c r="AK35" i="168"/>
  <c r="Z35" i="168"/>
  <c r="V35" i="168"/>
  <c r="N35" i="168"/>
  <c r="H35" i="168"/>
  <c r="AU34" i="168"/>
  <c r="AS34" i="168"/>
  <c r="AP34" i="168"/>
  <c r="AK34" i="168"/>
  <c r="Z34" i="168"/>
  <c r="V34" i="168"/>
  <c r="N34" i="168"/>
  <c r="H34" i="168"/>
  <c r="AU33" i="168"/>
  <c r="AS33" i="168"/>
  <c r="AP33" i="168"/>
  <c r="AK33" i="168"/>
  <c r="Z33" i="168"/>
  <c r="V33" i="168"/>
  <c r="N33" i="168"/>
  <c r="H33" i="168"/>
  <c r="AU32" i="168"/>
  <c r="AS32" i="168"/>
  <c r="AP32" i="168"/>
  <c r="AK32" i="168"/>
  <c r="Z32" i="168"/>
  <c r="V32" i="168"/>
  <c r="N32" i="168"/>
  <c r="H32" i="168"/>
  <c r="AU31" i="168"/>
  <c r="AS31" i="168"/>
  <c r="AP31" i="168"/>
  <c r="AK31" i="168"/>
  <c r="Z31" i="168"/>
  <c r="V31" i="168"/>
  <c r="N31" i="168"/>
  <c r="H31" i="168"/>
  <c r="AU30" i="168"/>
  <c r="AS30" i="168"/>
  <c r="AP30" i="168"/>
  <c r="AK30" i="168"/>
  <c r="Z30" i="168"/>
  <c r="V30" i="168"/>
  <c r="N30" i="168"/>
  <c r="H30" i="168"/>
  <c r="AU29" i="168"/>
  <c r="AS29" i="168"/>
  <c r="AP29" i="168"/>
  <c r="AK29" i="168"/>
  <c r="Z29" i="168"/>
  <c r="V29" i="168"/>
  <c r="N29" i="168"/>
  <c r="H29" i="168"/>
  <c r="AU28" i="168"/>
  <c r="AS28" i="168"/>
  <c r="AP28" i="168"/>
  <c r="AK28" i="168"/>
  <c r="Z28" i="168"/>
  <c r="V28" i="168"/>
  <c r="N28" i="168"/>
  <c r="H28" i="168"/>
  <c r="AU27" i="168"/>
  <c r="AS27" i="168"/>
  <c r="AP27" i="168"/>
  <c r="AK27" i="168"/>
  <c r="Z27" i="168"/>
  <c r="V27" i="168"/>
  <c r="N27" i="168"/>
  <c r="H27" i="168"/>
  <c r="AU26" i="168"/>
  <c r="AS26" i="168"/>
  <c r="AP26" i="168"/>
  <c r="AK26" i="168"/>
  <c r="Z26" i="168"/>
  <c r="V26" i="168"/>
  <c r="N26" i="168"/>
  <c r="H26" i="168"/>
  <c r="AU25" i="168"/>
  <c r="AS25" i="168"/>
  <c r="AP25" i="168"/>
  <c r="AK25" i="168"/>
  <c r="Z25" i="168"/>
  <c r="V25" i="168"/>
  <c r="N25" i="168"/>
  <c r="H25" i="168"/>
  <c r="AU24" i="168"/>
  <c r="AS24" i="168"/>
  <c r="AP24" i="168"/>
  <c r="AK24" i="168"/>
  <c r="Z24" i="168"/>
  <c r="V24" i="168"/>
  <c r="N24" i="168"/>
  <c r="H24" i="168"/>
  <c r="AU23" i="168"/>
  <c r="AS23" i="168"/>
  <c r="AP23" i="168"/>
  <c r="AK23" i="168"/>
  <c r="Z23" i="168"/>
  <c r="V23" i="168"/>
  <c r="N23" i="168"/>
  <c r="H23" i="168"/>
  <c r="AU22" i="168"/>
  <c r="AS22" i="168"/>
  <c r="AP22" i="168"/>
  <c r="AV22" i="168" s="1"/>
  <c r="AK22" i="168"/>
  <c r="Z22" i="168"/>
  <c r="V22" i="168"/>
  <c r="N22" i="168"/>
  <c r="H22" i="168"/>
  <c r="AU21" i="168"/>
  <c r="AS21" i="168"/>
  <c r="AP21" i="168"/>
  <c r="AK21" i="168"/>
  <c r="Z21" i="168"/>
  <c r="V21" i="168"/>
  <c r="N21" i="168"/>
  <c r="H21" i="168"/>
  <c r="AU20" i="168"/>
  <c r="AS20" i="168"/>
  <c r="AP20" i="168"/>
  <c r="AK20" i="168"/>
  <c r="Z20" i="168"/>
  <c r="V20" i="168"/>
  <c r="N20" i="168"/>
  <c r="H20" i="168"/>
  <c r="AU19" i="168"/>
  <c r="AS19" i="168"/>
  <c r="AP19" i="168"/>
  <c r="AK19" i="168"/>
  <c r="Z19" i="168"/>
  <c r="V19" i="168"/>
  <c r="N19" i="168"/>
  <c r="H19" i="168"/>
  <c r="AU18" i="168"/>
  <c r="AS18" i="168"/>
  <c r="AT18" i="168" s="1"/>
  <c r="AP18" i="168"/>
  <c r="Z18" i="168"/>
  <c r="V18" i="168"/>
  <c r="N18" i="168"/>
  <c r="H18" i="168"/>
  <c r="AU17" i="168"/>
  <c r="AS17" i="168"/>
  <c r="AP17" i="168"/>
  <c r="AK17" i="168"/>
  <c r="Z17" i="168"/>
  <c r="V17" i="168"/>
  <c r="N17" i="168"/>
  <c r="H17" i="168"/>
  <c r="AU16" i="168"/>
  <c r="AS16" i="168"/>
  <c r="AP16" i="168"/>
  <c r="AK16" i="168"/>
  <c r="Z16" i="168"/>
  <c r="V16" i="168"/>
  <c r="N16" i="168"/>
  <c r="H16" i="168"/>
  <c r="AU15" i="168"/>
  <c r="AS15" i="168"/>
  <c r="AP15" i="168"/>
  <c r="AK15" i="168"/>
  <c r="Z15" i="168"/>
  <c r="V15" i="168"/>
  <c r="N15" i="168"/>
  <c r="H15" i="168"/>
  <c r="AU14" i="168"/>
  <c r="AS14" i="168"/>
  <c r="AP14" i="168"/>
  <c r="AK14" i="168"/>
  <c r="Z14" i="168"/>
  <c r="V14" i="168"/>
  <c r="N14" i="168"/>
  <c r="H14" i="168"/>
  <c r="AU13" i="168"/>
  <c r="AS13" i="168"/>
  <c r="AP13" i="168"/>
  <c r="AK13" i="168"/>
  <c r="Z13" i="168"/>
  <c r="V13" i="168"/>
  <c r="N13" i="168"/>
  <c r="H13" i="168"/>
  <c r="AU12" i="168"/>
  <c r="AS12" i="168"/>
  <c r="AP12" i="168"/>
  <c r="AK12" i="168"/>
  <c r="Z12" i="168"/>
  <c r="V12" i="168"/>
  <c r="N12" i="168"/>
  <c r="H12" i="168"/>
  <c r="AU11" i="168"/>
  <c r="AS11" i="168"/>
  <c r="AP11" i="168"/>
  <c r="AK11" i="168"/>
  <c r="Z11" i="168"/>
  <c r="V11" i="168"/>
  <c r="N11" i="168"/>
  <c r="H11" i="168"/>
  <c r="AU10" i="168"/>
  <c r="AS10" i="168"/>
  <c r="AP10" i="168"/>
  <c r="AK10" i="168"/>
  <c r="Z10" i="168"/>
  <c r="V10" i="168"/>
  <c r="N10" i="168"/>
  <c r="H10" i="168"/>
  <c r="AU9" i="168"/>
  <c r="AS9" i="168"/>
  <c r="AP9" i="168"/>
  <c r="AK9" i="168"/>
  <c r="Z9" i="168"/>
  <c r="V9" i="168"/>
  <c r="N9" i="168"/>
  <c r="H9" i="168"/>
  <c r="AU8" i="168"/>
  <c r="AS8" i="168"/>
  <c r="AP8" i="168"/>
  <c r="AK8" i="168"/>
  <c r="Z8" i="168"/>
  <c r="V8" i="168"/>
  <c r="N8" i="168"/>
  <c r="H8" i="168"/>
  <c r="AU7" i="168"/>
  <c r="AS7" i="168"/>
  <c r="AP7" i="168"/>
  <c r="AK7" i="168"/>
  <c r="Z7" i="168"/>
  <c r="V7" i="168"/>
  <c r="N7" i="168"/>
  <c r="H7" i="168"/>
  <c r="AU6" i="168"/>
  <c r="AS6" i="168"/>
  <c r="AP6" i="168"/>
  <c r="AK6" i="168"/>
  <c r="Z6" i="168"/>
  <c r="V6" i="168"/>
  <c r="N6" i="168"/>
  <c r="H6" i="168"/>
  <c r="AT6" i="168" l="1"/>
  <c r="AT7" i="168"/>
  <c r="AT8" i="168"/>
  <c r="AT9" i="168"/>
  <c r="AT10" i="168"/>
  <c r="AT11" i="168"/>
  <c r="AT12" i="168"/>
  <c r="AT13" i="168"/>
  <c r="AT14" i="168"/>
  <c r="AT15" i="168"/>
  <c r="AT16" i="168"/>
  <c r="AT17" i="168"/>
  <c r="AV55" i="168"/>
  <c r="AV56" i="168"/>
  <c r="AV57" i="168"/>
  <c r="AV58" i="168"/>
  <c r="AV59" i="168"/>
  <c r="AV60" i="168"/>
  <c r="AV61" i="168"/>
  <c r="AV62" i="168"/>
  <c r="AV63" i="168"/>
  <c r="AV64" i="168"/>
  <c r="AV65" i="168"/>
  <c r="AV66" i="168"/>
  <c r="AV67" i="168"/>
  <c r="AV68" i="168"/>
  <c r="AV69" i="168"/>
  <c r="AV70" i="168"/>
  <c r="AV71" i="168"/>
  <c r="AV72" i="168"/>
  <c r="AV73" i="168"/>
  <c r="AV74" i="168"/>
  <c r="AV75" i="168"/>
  <c r="AV76" i="168"/>
  <c r="AV77" i="168"/>
  <c r="AV78" i="168"/>
  <c r="AV79" i="168"/>
  <c r="AV80" i="168"/>
  <c r="AV81" i="168"/>
  <c r="AV82" i="168"/>
  <c r="AV83" i="168"/>
  <c r="AV84" i="168"/>
  <c r="AV85" i="168"/>
  <c r="AV86" i="168"/>
  <c r="AV87" i="168"/>
  <c r="AV88" i="168"/>
  <c r="AV89" i="168"/>
  <c r="AV90" i="168"/>
  <c r="AV91" i="168"/>
  <c r="AV6" i="168"/>
  <c r="AV7" i="168"/>
  <c r="AV8" i="168"/>
  <c r="AV9" i="168"/>
  <c r="AV10" i="168"/>
  <c r="AV11" i="168"/>
  <c r="AV12" i="168"/>
  <c r="AV13" i="168"/>
  <c r="AV14" i="168"/>
  <c r="AV15" i="168"/>
  <c r="AV16" i="168"/>
  <c r="AV17" i="168"/>
  <c r="AT19" i="168"/>
  <c r="AT20" i="168"/>
  <c r="AT21" i="168"/>
  <c r="AT22" i="168"/>
  <c r="AT23" i="168"/>
  <c r="AT24" i="168"/>
  <c r="AT25" i="168"/>
  <c r="AT26" i="168"/>
  <c r="AT27" i="168"/>
  <c r="AT28" i="168"/>
  <c r="AT29" i="168"/>
  <c r="AT30" i="168"/>
  <c r="AT31" i="168"/>
  <c r="AT32" i="168"/>
  <c r="AT33" i="168"/>
  <c r="AT34" i="168"/>
  <c r="AT35" i="168"/>
  <c r="AT36" i="168"/>
  <c r="AT37" i="168"/>
  <c r="AT38" i="168"/>
  <c r="AT39" i="168"/>
  <c r="AT40" i="168"/>
  <c r="AT41" i="168"/>
  <c r="AT42" i="168"/>
  <c r="AT43" i="168"/>
  <c r="AT44" i="168"/>
  <c r="AT45" i="168"/>
  <c r="AT46" i="168"/>
  <c r="AT47" i="168"/>
  <c r="AT48" i="168"/>
  <c r="AT49" i="168"/>
  <c r="AT50" i="168"/>
  <c r="AT51" i="168"/>
  <c r="AT52" i="168"/>
  <c r="AT53" i="168"/>
  <c r="AT64" i="168"/>
  <c r="AT65" i="168"/>
  <c r="AT66" i="168"/>
  <c r="AT67" i="168"/>
  <c r="AT68" i="168"/>
  <c r="AT69" i="168"/>
  <c r="AT70" i="168"/>
  <c r="AT71" i="168"/>
  <c r="AT72" i="168"/>
  <c r="AT73" i="168"/>
  <c r="AT74" i="168"/>
  <c r="AT75" i="168"/>
  <c r="AT76" i="168"/>
  <c r="AT77" i="168"/>
  <c r="AT78" i="168"/>
  <c r="AT79" i="168"/>
  <c r="AT80" i="168"/>
  <c r="AT81" i="168"/>
  <c r="AT82" i="168"/>
  <c r="AT83" i="168"/>
  <c r="AT84" i="168"/>
  <c r="AT85" i="168"/>
  <c r="AT86" i="168"/>
  <c r="AT87" i="168"/>
  <c r="AT88" i="168"/>
  <c r="AT89" i="168"/>
  <c r="AT90" i="168"/>
  <c r="AT91" i="168"/>
  <c r="H92" i="168"/>
  <c r="V92" i="168"/>
  <c r="Z92" i="168"/>
  <c r="AP92" i="168"/>
  <c r="AV38" i="168"/>
  <c r="AT92" i="168"/>
  <c r="AV30" i="168"/>
  <c r="AV46" i="168"/>
  <c r="AV18" i="168"/>
  <c r="AV26" i="168"/>
  <c r="AV34" i="168"/>
  <c r="AV42" i="168"/>
  <c r="AV50" i="168"/>
  <c r="AV20" i="168"/>
  <c r="AV24" i="168"/>
  <c r="AV28" i="168"/>
  <c r="AV32" i="168"/>
  <c r="AV36" i="168"/>
  <c r="AV40" i="168"/>
  <c r="AV44" i="168"/>
  <c r="AV48" i="168"/>
  <c r="AV52" i="168"/>
  <c r="AV19" i="168"/>
  <c r="AV21" i="168"/>
  <c r="AV23" i="168"/>
  <c r="AV25" i="168"/>
  <c r="AV27" i="168"/>
  <c r="AV29" i="168"/>
  <c r="AV31" i="168"/>
  <c r="AV33" i="168"/>
  <c r="AV35" i="168"/>
  <c r="AV37" i="168"/>
  <c r="AV39" i="168"/>
  <c r="AV41" i="168"/>
  <c r="AV43" i="168"/>
  <c r="AV45" i="168"/>
  <c r="AV47" i="168"/>
  <c r="AV49" i="168"/>
  <c r="AV51" i="168"/>
  <c r="AV53" i="168"/>
  <c r="AV92" i="168"/>
  <c r="AT54" i="168"/>
  <c r="AT55" i="168"/>
  <c r="AT56" i="168"/>
  <c r="AT57" i="168"/>
  <c r="AT58" i="168"/>
  <c r="AT59" i="168"/>
  <c r="AT60" i="168"/>
  <c r="AT61" i="168"/>
  <c r="AT62" i="168"/>
  <c r="AT63" i="168"/>
  <c r="AV54" i="168"/>
  <c r="Q7" i="163"/>
  <c r="R7" i="163"/>
  <c r="S7" i="163"/>
  <c r="T7" i="163"/>
  <c r="U7" i="163"/>
  <c r="Q8" i="163"/>
  <c r="R8" i="163"/>
  <c r="S8" i="163"/>
  <c r="T8" i="163"/>
  <c r="U8" i="163"/>
  <c r="Q9" i="163"/>
  <c r="R9" i="163"/>
  <c r="S9" i="163"/>
  <c r="T9" i="163"/>
  <c r="U9" i="163"/>
  <c r="Q10" i="163"/>
  <c r="R10" i="163"/>
  <c r="S10" i="163"/>
  <c r="T10" i="163"/>
  <c r="U10" i="163"/>
  <c r="Q11" i="163"/>
  <c r="R11" i="163"/>
  <c r="S11" i="163"/>
  <c r="T11" i="163"/>
  <c r="U11" i="163"/>
  <c r="Q12" i="163"/>
  <c r="R12" i="163"/>
  <c r="S12" i="163"/>
  <c r="T12" i="163"/>
  <c r="U12" i="163"/>
  <c r="Q13" i="163"/>
  <c r="R13" i="163"/>
  <c r="S13" i="163"/>
  <c r="T13" i="163"/>
  <c r="U13" i="163"/>
  <c r="Q14" i="163"/>
  <c r="R14" i="163"/>
  <c r="S14" i="163"/>
  <c r="T14" i="163"/>
  <c r="U14" i="163"/>
  <c r="Q15" i="163"/>
  <c r="R15" i="163"/>
  <c r="S15" i="163"/>
  <c r="T15" i="163"/>
  <c r="U15" i="163"/>
  <c r="Q16" i="163"/>
  <c r="R16" i="163"/>
  <c r="S16" i="163"/>
  <c r="T16" i="163"/>
  <c r="U16" i="163"/>
  <c r="Q17" i="163"/>
  <c r="R17" i="163"/>
  <c r="S17" i="163"/>
  <c r="T17" i="163"/>
  <c r="U17" i="163"/>
  <c r="Q18" i="163"/>
  <c r="R18" i="163"/>
  <c r="S18" i="163"/>
  <c r="T18" i="163"/>
  <c r="U18" i="163"/>
  <c r="Q19" i="163"/>
  <c r="R19" i="163"/>
  <c r="S19" i="163"/>
  <c r="T19" i="163"/>
  <c r="U19" i="163"/>
  <c r="Q20" i="163"/>
  <c r="R20" i="163"/>
  <c r="S20" i="163"/>
  <c r="T20" i="163"/>
  <c r="U20" i="163"/>
  <c r="Q21" i="163"/>
  <c r="R21" i="163"/>
  <c r="S21" i="163"/>
  <c r="T21" i="163"/>
  <c r="U21" i="163"/>
  <c r="Q22" i="163"/>
  <c r="R22" i="163"/>
  <c r="S22" i="163"/>
  <c r="T22" i="163"/>
  <c r="U22" i="163"/>
  <c r="Q23" i="163"/>
  <c r="R23" i="163"/>
  <c r="S23" i="163"/>
  <c r="T23" i="163"/>
  <c r="U23" i="163"/>
  <c r="Q24" i="163"/>
  <c r="R24" i="163"/>
  <c r="S24" i="163"/>
  <c r="T24" i="163"/>
  <c r="U24" i="163"/>
  <c r="Q25" i="163"/>
  <c r="R25" i="163"/>
  <c r="S25" i="163"/>
  <c r="T25" i="163"/>
  <c r="U25" i="163"/>
  <c r="Q26" i="163"/>
  <c r="R26" i="163"/>
  <c r="S26" i="163"/>
  <c r="T26" i="163"/>
  <c r="U26" i="163"/>
  <c r="Q27" i="163"/>
  <c r="R27" i="163"/>
  <c r="S27" i="163"/>
  <c r="T27" i="163"/>
  <c r="U27" i="163"/>
  <c r="Q28" i="163"/>
  <c r="R28" i="163"/>
  <c r="S28" i="163"/>
  <c r="T28" i="163"/>
  <c r="U28" i="163"/>
  <c r="Q29" i="163"/>
  <c r="R29" i="163"/>
  <c r="S29" i="163"/>
  <c r="T29" i="163"/>
  <c r="U29" i="163"/>
  <c r="Q30" i="163"/>
  <c r="R30" i="163"/>
  <c r="S30" i="163"/>
  <c r="T30" i="163"/>
  <c r="U30" i="163"/>
  <c r="Q31" i="163"/>
  <c r="R31" i="163"/>
  <c r="S31" i="163"/>
  <c r="T31" i="163"/>
  <c r="U31" i="163"/>
  <c r="Q32" i="163"/>
  <c r="R32" i="163"/>
  <c r="S32" i="163"/>
  <c r="T32" i="163"/>
  <c r="U32" i="163"/>
  <c r="Q33" i="163"/>
  <c r="R33" i="163"/>
  <c r="S33" i="163"/>
  <c r="T33" i="163"/>
  <c r="U33" i="163"/>
  <c r="Q34" i="163"/>
  <c r="R34" i="163"/>
  <c r="S34" i="163"/>
  <c r="T34" i="163"/>
  <c r="U34" i="163"/>
  <c r="Q35" i="163"/>
  <c r="R35" i="163"/>
  <c r="S35" i="163"/>
  <c r="T35" i="163"/>
  <c r="U35" i="163"/>
  <c r="Q36" i="163"/>
  <c r="R36" i="163"/>
  <c r="S36" i="163"/>
  <c r="T36" i="163"/>
  <c r="U36" i="163"/>
  <c r="Q37" i="163"/>
  <c r="R37" i="163"/>
  <c r="S37" i="163"/>
  <c r="T37" i="163"/>
  <c r="U37" i="163"/>
  <c r="Q38" i="163"/>
  <c r="R38" i="163"/>
  <c r="S38" i="163"/>
  <c r="T38" i="163"/>
  <c r="U38" i="163"/>
  <c r="Q39" i="163"/>
  <c r="R39" i="163"/>
  <c r="S39" i="163"/>
  <c r="T39" i="163"/>
  <c r="U39" i="163"/>
  <c r="Q40" i="163"/>
  <c r="R40" i="163"/>
  <c r="S40" i="163"/>
  <c r="T40" i="163"/>
  <c r="U40" i="163"/>
  <c r="Q41" i="163"/>
  <c r="R41" i="163"/>
  <c r="S41" i="163"/>
  <c r="T41" i="163"/>
  <c r="U41" i="163"/>
  <c r="Q42" i="163"/>
  <c r="R42" i="163"/>
  <c r="S42" i="163"/>
  <c r="T42" i="163"/>
  <c r="U42" i="163"/>
  <c r="Q43" i="163"/>
  <c r="R43" i="163"/>
  <c r="S43" i="163"/>
  <c r="T43" i="163"/>
  <c r="U43" i="163"/>
  <c r="Q44" i="163"/>
  <c r="R44" i="163"/>
  <c r="S44" i="163"/>
  <c r="T44" i="163"/>
  <c r="U44" i="163"/>
  <c r="Q45" i="163"/>
  <c r="R45" i="163"/>
  <c r="S45" i="163"/>
  <c r="T45" i="163"/>
  <c r="U45" i="163"/>
  <c r="Q46" i="163"/>
  <c r="R46" i="163"/>
  <c r="S46" i="163"/>
  <c r="T46" i="163"/>
  <c r="U46" i="163"/>
  <c r="Q47" i="163"/>
  <c r="R47" i="163"/>
  <c r="S47" i="163"/>
  <c r="T47" i="163"/>
  <c r="U47" i="163"/>
  <c r="Q48" i="163"/>
  <c r="R48" i="163"/>
  <c r="S48" i="163"/>
  <c r="T48" i="163"/>
  <c r="U48" i="163"/>
  <c r="Q49" i="163"/>
  <c r="R49" i="163"/>
  <c r="S49" i="163"/>
  <c r="T49" i="163"/>
  <c r="U49" i="163"/>
  <c r="Q50" i="163"/>
  <c r="R50" i="163"/>
  <c r="S50" i="163"/>
  <c r="T50" i="163"/>
  <c r="U50" i="163"/>
  <c r="Q51" i="163"/>
  <c r="R51" i="163"/>
  <c r="S51" i="163"/>
  <c r="T51" i="163"/>
  <c r="U51" i="163"/>
  <c r="Q52" i="163"/>
  <c r="R52" i="163"/>
  <c r="S52" i="163"/>
  <c r="T52" i="163"/>
  <c r="U52" i="163"/>
  <c r="Q53" i="163"/>
  <c r="R53" i="163"/>
  <c r="S53" i="163"/>
  <c r="T53" i="163"/>
  <c r="U53" i="163"/>
  <c r="Q54" i="163"/>
  <c r="R54" i="163"/>
  <c r="S54" i="163"/>
  <c r="T54" i="163"/>
  <c r="U54" i="163"/>
  <c r="Q55" i="163"/>
  <c r="R55" i="163"/>
  <c r="S55" i="163"/>
  <c r="T55" i="163"/>
  <c r="U55" i="163"/>
  <c r="Q56" i="163"/>
  <c r="R56" i="163"/>
  <c r="S56" i="163"/>
  <c r="T56" i="163"/>
  <c r="U56" i="163"/>
  <c r="Q57" i="163"/>
  <c r="R57" i="163"/>
  <c r="S57" i="163"/>
  <c r="T57" i="163"/>
  <c r="U57" i="163"/>
  <c r="Q58" i="163"/>
  <c r="R58" i="163"/>
  <c r="S58" i="163"/>
  <c r="T58" i="163"/>
  <c r="U58" i="163"/>
  <c r="Q59" i="163"/>
  <c r="R59" i="163"/>
  <c r="S59" i="163"/>
  <c r="T59" i="163"/>
  <c r="U59" i="163"/>
  <c r="Q60" i="163"/>
  <c r="R60" i="163"/>
  <c r="S60" i="163"/>
  <c r="T60" i="163"/>
  <c r="U60" i="163"/>
  <c r="Q61" i="163"/>
  <c r="R61" i="163"/>
  <c r="S61" i="163"/>
  <c r="T61" i="163"/>
  <c r="U61" i="163"/>
  <c r="Q62" i="163"/>
  <c r="R62" i="163"/>
  <c r="S62" i="163"/>
  <c r="T62" i="163"/>
  <c r="U62" i="163"/>
  <c r="Q63" i="163"/>
  <c r="R63" i="163"/>
  <c r="S63" i="163"/>
  <c r="T63" i="163"/>
  <c r="U63" i="163"/>
  <c r="Q64" i="163"/>
  <c r="R64" i="163"/>
  <c r="S64" i="163"/>
  <c r="T64" i="163"/>
  <c r="U64" i="163"/>
  <c r="Q65" i="163"/>
  <c r="R65" i="163"/>
  <c r="S65" i="163"/>
  <c r="T65" i="163"/>
  <c r="U65" i="163"/>
  <c r="Q66" i="163"/>
  <c r="R66" i="163"/>
  <c r="S66" i="163"/>
  <c r="T66" i="163"/>
  <c r="U66" i="163"/>
  <c r="Q67" i="163"/>
  <c r="R67" i="163"/>
  <c r="S67" i="163"/>
  <c r="T67" i="163"/>
  <c r="U67" i="163"/>
  <c r="Q68" i="163"/>
  <c r="R68" i="163"/>
  <c r="S68" i="163"/>
  <c r="T68" i="163"/>
  <c r="U68" i="163"/>
  <c r="Q69" i="163"/>
  <c r="R69" i="163"/>
  <c r="S69" i="163"/>
  <c r="T69" i="163"/>
  <c r="U69" i="163"/>
  <c r="Q70" i="163"/>
  <c r="R70" i="163"/>
  <c r="S70" i="163"/>
  <c r="T70" i="163"/>
  <c r="U70" i="163"/>
  <c r="Q71" i="163"/>
  <c r="R71" i="163"/>
  <c r="S71" i="163"/>
  <c r="T71" i="163"/>
  <c r="U71" i="163"/>
  <c r="Q72" i="163"/>
  <c r="R72" i="163"/>
  <c r="S72" i="163"/>
  <c r="T72" i="163"/>
  <c r="U72" i="163"/>
  <c r="Q73" i="163"/>
  <c r="R73" i="163"/>
  <c r="S73" i="163"/>
  <c r="T73" i="163"/>
  <c r="U73" i="163"/>
  <c r="Q74" i="163"/>
  <c r="R74" i="163"/>
  <c r="S74" i="163"/>
  <c r="T74" i="163"/>
  <c r="U74" i="163"/>
  <c r="Q75" i="163"/>
  <c r="R75" i="163"/>
  <c r="S75" i="163"/>
  <c r="T75" i="163"/>
  <c r="U75" i="163"/>
  <c r="Q76" i="163"/>
  <c r="R76" i="163"/>
  <c r="S76" i="163"/>
  <c r="T76" i="163"/>
  <c r="U76" i="163"/>
  <c r="Q77" i="163"/>
  <c r="R77" i="163"/>
  <c r="S77" i="163"/>
  <c r="T77" i="163"/>
  <c r="U77" i="163"/>
  <c r="Q78" i="163"/>
  <c r="R78" i="163"/>
  <c r="S78" i="163"/>
  <c r="T78" i="163"/>
  <c r="U78" i="163"/>
  <c r="Q79" i="163"/>
  <c r="R79" i="163"/>
  <c r="S79" i="163"/>
  <c r="T79" i="163"/>
  <c r="U79" i="163"/>
  <c r="Q80" i="163"/>
  <c r="R80" i="163"/>
  <c r="S80" i="163"/>
  <c r="T80" i="163"/>
  <c r="U80" i="163"/>
  <c r="Q81" i="163"/>
  <c r="R81" i="163"/>
  <c r="S81" i="163"/>
  <c r="T81" i="163"/>
  <c r="U81" i="163"/>
  <c r="Q82" i="163"/>
  <c r="R82" i="163"/>
  <c r="S82" i="163"/>
  <c r="T82" i="163"/>
  <c r="U82" i="163"/>
  <c r="Q83" i="163"/>
  <c r="R83" i="163"/>
  <c r="S83" i="163"/>
  <c r="T83" i="163"/>
  <c r="U83" i="163"/>
  <c r="R6" i="163"/>
  <c r="S6" i="163"/>
  <c r="T6" i="163"/>
  <c r="U6" i="163"/>
  <c r="Q6" i="163"/>
  <c r="C7" i="163"/>
  <c r="D7" i="163"/>
  <c r="E7" i="163"/>
  <c r="F7" i="163"/>
  <c r="G7" i="163"/>
  <c r="C8" i="163"/>
  <c r="D8" i="163"/>
  <c r="E8" i="163"/>
  <c r="F8" i="163"/>
  <c r="G8" i="163"/>
  <c r="C9" i="163"/>
  <c r="D9" i="163"/>
  <c r="E9" i="163"/>
  <c r="F9" i="163"/>
  <c r="G9" i="163"/>
  <c r="C10" i="163"/>
  <c r="D10" i="163"/>
  <c r="E10" i="163"/>
  <c r="F10" i="163"/>
  <c r="G10" i="163"/>
  <c r="C11" i="163"/>
  <c r="D11" i="163"/>
  <c r="E11" i="163"/>
  <c r="F11" i="163"/>
  <c r="G11" i="163"/>
  <c r="C12" i="163"/>
  <c r="D12" i="163"/>
  <c r="E12" i="163"/>
  <c r="F12" i="163"/>
  <c r="G12" i="163"/>
  <c r="C13" i="163"/>
  <c r="D13" i="163"/>
  <c r="E13" i="163"/>
  <c r="F13" i="163"/>
  <c r="G13" i="163"/>
  <c r="C14" i="163"/>
  <c r="D14" i="163"/>
  <c r="E14" i="163"/>
  <c r="F14" i="163"/>
  <c r="G14" i="163"/>
  <c r="C15" i="163"/>
  <c r="D15" i="163"/>
  <c r="E15" i="163"/>
  <c r="F15" i="163"/>
  <c r="G15" i="163"/>
  <c r="C16" i="163"/>
  <c r="D16" i="163"/>
  <c r="E16" i="163"/>
  <c r="F16" i="163"/>
  <c r="G16" i="163"/>
  <c r="C17" i="163"/>
  <c r="D17" i="163"/>
  <c r="E17" i="163"/>
  <c r="F17" i="163"/>
  <c r="G17" i="163"/>
  <c r="C18" i="163"/>
  <c r="D18" i="163"/>
  <c r="E18" i="163"/>
  <c r="F18" i="163"/>
  <c r="G18" i="163"/>
  <c r="C19" i="163"/>
  <c r="D19" i="163"/>
  <c r="E19" i="163"/>
  <c r="F19" i="163"/>
  <c r="G19" i="163"/>
  <c r="C20" i="163"/>
  <c r="D20" i="163"/>
  <c r="E20" i="163"/>
  <c r="F20" i="163"/>
  <c r="G20" i="163"/>
  <c r="C21" i="163"/>
  <c r="D21" i="163"/>
  <c r="E21" i="163"/>
  <c r="F21" i="163"/>
  <c r="G21" i="163"/>
  <c r="C22" i="163"/>
  <c r="D22" i="163"/>
  <c r="E22" i="163"/>
  <c r="F22" i="163"/>
  <c r="G22" i="163"/>
  <c r="C23" i="163"/>
  <c r="D23" i="163"/>
  <c r="E23" i="163"/>
  <c r="F23" i="163"/>
  <c r="G23" i="163"/>
  <c r="C24" i="163"/>
  <c r="D24" i="163"/>
  <c r="E24" i="163"/>
  <c r="F24" i="163"/>
  <c r="G24" i="163"/>
  <c r="C25" i="163"/>
  <c r="D25" i="163"/>
  <c r="E25" i="163"/>
  <c r="F25" i="163"/>
  <c r="G25" i="163"/>
  <c r="C26" i="163"/>
  <c r="D26" i="163"/>
  <c r="E26" i="163"/>
  <c r="F26" i="163"/>
  <c r="G26" i="163"/>
  <c r="C27" i="163"/>
  <c r="D27" i="163"/>
  <c r="E27" i="163"/>
  <c r="F27" i="163"/>
  <c r="G27" i="163"/>
  <c r="C28" i="163"/>
  <c r="D28" i="163"/>
  <c r="E28" i="163"/>
  <c r="F28" i="163"/>
  <c r="G28" i="163"/>
  <c r="C29" i="163"/>
  <c r="D29" i="163"/>
  <c r="E29" i="163"/>
  <c r="F29" i="163"/>
  <c r="G29" i="163"/>
  <c r="C30" i="163"/>
  <c r="D30" i="163"/>
  <c r="E30" i="163"/>
  <c r="F30" i="163"/>
  <c r="G30" i="163"/>
  <c r="C31" i="163"/>
  <c r="D31" i="163"/>
  <c r="E31" i="163"/>
  <c r="F31" i="163"/>
  <c r="G31" i="163"/>
  <c r="C32" i="163"/>
  <c r="D32" i="163"/>
  <c r="E32" i="163"/>
  <c r="F32" i="163"/>
  <c r="G32" i="163"/>
  <c r="C33" i="163"/>
  <c r="D33" i="163"/>
  <c r="E33" i="163"/>
  <c r="F33" i="163"/>
  <c r="G33" i="163"/>
  <c r="C34" i="163"/>
  <c r="D34" i="163"/>
  <c r="E34" i="163"/>
  <c r="F34" i="163"/>
  <c r="G34" i="163"/>
  <c r="C35" i="163"/>
  <c r="D35" i="163"/>
  <c r="E35" i="163"/>
  <c r="F35" i="163"/>
  <c r="G35" i="163"/>
  <c r="C36" i="163"/>
  <c r="D36" i="163"/>
  <c r="E36" i="163"/>
  <c r="F36" i="163"/>
  <c r="G36" i="163"/>
  <c r="C37" i="163"/>
  <c r="D37" i="163"/>
  <c r="E37" i="163"/>
  <c r="F37" i="163"/>
  <c r="G37" i="163"/>
  <c r="C38" i="163"/>
  <c r="D38" i="163"/>
  <c r="E38" i="163"/>
  <c r="F38" i="163"/>
  <c r="G38" i="163"/>
  <c r="C39" i="163"/>
  <c r="D39" i="163"/>
  <c r="E39" i="163"/>
  <c r="F39" i="163"/>
  <c r="G39" i="163"/>
  <c r="C40" i="163"/>
  <c r="D40" i="163"/>
  <c r="E40" i="163"/>
  <c r="F40" i="163"/>
  <c r="G40" i="163"/>
  <c r="C41" i="163"/>
  <c r="D41" i="163"/>
  <c r="E41" i="163"/>
  <c r="F41" i="163"/>
  <c r="G41" i="163"/>
  <c r="C42" i="163"/>
  <c r="D42" i="163"/>
  <c r="E42" i="163"/>
  <c r="F42" i="163"/>
  <c r="G42" i="163"/>
  <c r="C43" i="163"/>
  <c r="D43" i="163"/>
  <c r="E43" i="163"/>
  <c r="F43" i="163"/>
  <c r="G43" i="163"/>
  <c r="C44" i="163"/>
  <c r="D44" i="163"/>
  <c r="E44" i="163"/>
  <c r="F44" i="163"/>
  <c r="H44" i="163" s="1"/>
  <c r="G44" i="163"/>
  <c r="C45" i="163"/>
  <c r="D45" i="163"/>
  <c r="E45" i="163"/>
  <c r="F45" i="163"/>
  <c r="G45" i="163"/>
  <c r="C46" i="163"/>
  <c r="D46" i="163"/>
  <c r="E46" i="163"/>
  <c r="F46" i="163"/>
  <c r="G46" i="163"/>
  <c r="C47" i="163"/>
  <c r="D47" i="163"/>
  <c r="E47" i="163"/>
  <c r="F47" i="163"/>
  <c r="G47" i="163"/>
  <c r="C48" i="163"/>
  <c r="D48" i="163"/>
  <c r="E48" i="163"/>
  <c r="F48" i="163"/>
  <c r="G48" i="163"/>
  <c r="C49" i="163"/>
  <c r="D49" i="163"/>
  <c r="E49" i="163"/>
  <c r="F49" i="163"/>
  <c r="G49" i="163"/>
  <c r="C50" i="163"/>
  <c r="D50" i="163"/>
  <c r="E50" i="163"/>
  <c r="F50" i="163"/>
  <c r="G50" i="163"/>
  <c r="C51" i="163"/>
  <c r="D51" i="163"/>
  <c r="E51" i="163"/>
  <c r="F51" i="163"/>
  <c r="G51" i="163"/>
  <c r="C52" i="163"/>
  <c r="D52" i="163"/>
  <c r="E52" i="163"/>
  <c r="F52" i="163"/>
  <c r="G52" i="163"/>
  <c r="C53" i="163"/>
  <c r="D53" i="163"/>
  <c r="E53" i="163"/>
  <c r="F53" i="163"/>
  <c r="G53" i="163"/>
  <c r="C54" i="163"/>
  <c r="D54" i="163"/>
  <c r="E54" i="163"/>
  <c r="F54" i="163"/>
  <c r="G54" i="163"/>
  <c r="C55" i="163"/>
  <c r="D55" i="163"/>
  <c r="E55" i="163"/>
  <c r="F55" i="163"/>
  <c r="G55" i="163"/>
  <c r="C56" i="163"/>
  <c r="D56" i="163"/>
  <c r="E56" i="163"/>
  <c r="F56" i="163"/>
  <c r="G56" i="163"/>
  <c r="C57" i="163"/>
  <c r="D57" i="163"/>
  <c r="E57" i="163"/>
  <c r="F57" i="163"/>
  <c r="G57" i="163"/>
  <c r="C58" i="163"/>
  <c r="D58" i="163"/>
  <c r="E58" i="163"/>
  <c r="F58" i="163"/>
  <c r="G58" i="163"/>
  <c r="C59" i="163"/>
  <c r="D59" i="163"/>
  <c r="E59" i="163"/>
  <c r="F59" i="163"/>
  <c r="G59" i="163"/>
  <c r="C60" i="163"/>
  <c r="D60" i="163"/>
  <c r="E60" i="163"/>
  <c r="F60" i="163"/>
  <c r="G60" i="163"/>
  <c r="C61" i="163"/>
  <c r="D61" i="163"/>
  <c r="E61" i="163"/>
  <c r="F61" i="163"/>
  <c r="G61" i="163"/>
  <c r="C62" i="163"/>
  <c r="D62" i="163"/>
  <c r="E62" i="163"/>
  <c r="F62" i="163"/>
  <c r="G62" i="163"/>
  <c r="C63" i="163"/>
  <c r="D63" i="163"/>
  <c r="E63" i="163"/>
  <c r="F63" i="163"/>
  <c r="G63" i="163"/>
  <c r="C64" i="163"/>
  <c r="D64" i="163"/>
  <c r="E64" i="163"/>
  <c r="F64" i="163"/>
  <c r="G64" i="163"/>
  <c r="C65" i="163"/>
  <c r="D65" i="163"/>
  <c r="E65" i="163"/>
  <c r="F65" i="163"/>
  <c r="G65" i="163"/>
  <c r="C66" i="163"/>
  <c r="D66" i="163"/>
  <c r="E66" i="163"/>
  <c r="F66" i="163"/>
  <c r="G66" i="163"/>
  <c r="C67" i="163"/>
  <c r="D67" i="163"/>
  <c r="E67" i="163"/>
  <c r="F67" i="163"/>
  <c r="G67" i="163"/>
  <c r="C68" i="163"/>
  <c r="D68" i="163"/>
  <c r="E68" i="163"/>
  <c r="F68" i="163"/>
  <c r="G68" i="163"/>
  <c r="C69" i="163"/>
  <c r="D69" i="163"/>
  <c r="E69" i="163"/>
  <c r="F69" i="163"/>
  <c r="G69" i="163"/>
  <c r="C70" i="163"/>
  <c r="D70" i="163"/>
  <c r="E70" i="163"/>
  <c r="F70" i="163"/>
  <c r="G70" i="163"/>
  <c r="C71" i="163"/>
  <c r="D71" i="163"/>
  <c r="E71" i="163"/>
  <c r="F71" i="163"/>
  <c r="G71" i="163"/>
  <c r="C72" i="163"/>
  <c r="D72" i="163"/>
  <c r="E72" i="163"/>
  <c r="F72" i="163"/>
  <c r="G72" i="163"/>
  <c r="C73" i="163"/>
  <c r="D73" i="163"/>
  <c r="E73" i="163"/>
  <c r="F73" i="163"/>
  <c r="G73" i="163"/>
  <c r="C74" i="163"/>
  <c r="D74" i="163"/>
  <c r="E74" i="163"/>
  <c r="F74" i="163"/>
  <c r="G74" i="163"/>
  <c r="C75" i="163"/>
  <c r="D75" i="163"/>
  <c r="E75" i="163"/>
  <c r="F75" i="163"/>
  <c r="G75" i="163"/>
  <c r="C76" i="163"/>
  <c r="D76" i="163"/>
  <c r="E76" i="163"/>
  <c r="F76" i="163"/>
  <c r="G76" i="163"/>
  <c r="C77" i="163"/>
  <c r="D77" i="163"/>
  <c r="E77" i="163"/>
  <c r="F77" i="163"/>
  <c r="G77" i="163"/>
  <c r="C78" i="163"/>
  <c r="D78" i="163"/>
  <c r="E78" i="163"/>
  <c r="F78" i="163"/>
  <c r="G78" i="163"/>
  <c r="C79" i="163"/>
  <c r="D79" i="163"/>
  <c r="E79" i="163"/>
  <c r="F79" i="163"/>
  <c r="G79" i="163"/>
  <c r="C80" i="163"/>
  <c r="D80" i="163"/>
  <c r="E80" i="163"/>
  <c r="F80" i="163"/>
  <c r="G80" i="163"/>
  <c r="C81" i="163"/>
  <c r="D81" i="163"/>
  <c r="E81" i="163"/>
  <c r="F81" i="163"/>
  <c r="G81" i="163"/>
  <c r="C82" i="163"/>
  <c r="D82" i="163"/>
  <c r="E82" i="163"/>
  <c r="F82" i="163"/>
  <c r="G82" i="163"/>
  <c r="C83" i="163"/>
  <c r="D83" i="163"/>
  <c r="E83" i="163"/>
  <c r="F83" i="163"/>
  <c r="G83" i="163"/>
  <c r="H12" i="163"/>
  <c r="H20" i="163"/>
  <c r="H36" i="163"/>
  <c r="H84" i="163"/>
  <c r="H85" i="163"/>
  <c r="H86" i="163"/>
  <c r="H87" i="163"/>
  <c r="H88" i="163"/>
  <c r="H89" i="163"/>
  <c r="H90" i="163"/>
  <c r="H91" i="163"/>
  <c r="D6" i="163"/>
  <c r="E6" i="163"/>
  <c r="F6" i="163"/>
  <c r="G6" i="163"/>
  <c r="C6" i="163"/>
  <c r="H28" i="163" l="1"/>
  <c r="H32" i="163"/>
  <c r="H24" i="163"/>
  <c r="H16" i="163"/>
  <c r="H8" i="163"/>
  <c r="H58" i="163"/>
  <c r="J58" i="163" s="1"/>
  <c r="H67" i="163"/>
  <c r="H52" i="163"/>
  <c r="H40" i="163"/>
  <c r="H48" i="163"/>
  <c r="H83" i="163"/>
  <c r="H74" i="163"/>
  <c r="J74" i="163" s="1"/>
  <c r="H62" i="163"/>
  <c r="H54" i="163"/>
  <c r="H50" i="163"/>
  <c r="H46" i="163"/>
  <c r="H42" i="163"/>
  <c r="H38" i="163"/>
  <c r="H34" i="163"/>
  <c r="H30" i="163"/>
  <c r="H26" i="163"/>
  <c r="H22" i="163"/>
  <c r="H18" i="163"/>
  <c r="H14" i="163"/>
  <c r="H10" i="163"/>
  <c r="H78" i="163"/>
  <c r="J78" i="163" s="1"/>
  <c r="H70" i="163"/>
  <c r="J70" i="163" s="1"/>
  <c r="H64" i="163"/>
  <c r="J64" i="163" s="1"/>
  <c r="H60" i="163"/>
  <c r="L60" i="163" s="1"/>
  <c r="H56" i="163"/>
  <c r="L56" i="163" s="1"/>
  <c r="H81" i="163"/>
  <c r="L81" i="163" s="1"/>
  <c r="H76" i="163"/>
  <c r="L76" i="163" s="1"/>
  <c r="H72" i="163"/>
  <c r="L72" i="163" s="1"/>
  <c r="H68" i="163"/>
  <c r="L68" i="163" s="1"/>
  <c r="H66" i="163"/>
  <c r="J66" i="163" s="1"/>
  <c r="H63" i="163"/>
  <c r="J63" i="163" s="1"/>
  <c r="H61" i="163"/>
  <c r="K61" i="163" s="1"/>
  <c r="H59" i="163"/>
  <c r="J59" i="163" s="1"/>
  <c r="H57" i="163"/>
  <c r="K57" i="163" s="1"/>
  <c r="H55" i="163"/>
  <c r="H53" i="163"/>
  <c r="H51" i="163"/>
  <c r="H49" i="163"/>
  <c r="H47" i="163"/>
  <c r="H45" i="163"/>
  <c r="H43" i="163"/>
  <c r="H41" i="163"/>
  <c r="H39" i="163"/>
  <c r="H37" i="163"/>
  <c r="H35" i="163"/>
  <c r="H33" i="163"/>
  <c r="H31" i="163"/>
  <c r="H29" i="163"/>
  <c r="H27" i="163"/>
  <c r="H25" i="163"/>
  <c r="H23" i="163"/>
  <c r="H21" i="163"/>
  <c r="H19" i="163"/>
  <c r="H17" i="163"/>
  <c r="H15" i="163"/>
  <c r="H13" i="163"/>
  <c r="H11" i="163"/>
  <c r="H9" i="163"/>
  <c r="H7" i="163"/>
  <c r="H82" i="163"/>
  <c r="J82" i="163" s="1"/>
  <c r="H79" i="163"/>
  <c r="L79" i="163" s="1"/>
  <c r="H77" i="163"/>
  <c r="L77" i="163" s="1"/>
  <c r="H75" i="163"/>
  <c r="L75" i="163" s="1"/>
  <c r="H73" i="163"/>
  <c r="J73" i="163" s="1"/>
  <c r="H71" i="163"/>
  <c r="J71" i="163" s="1"/>
  <c r="H69" i="163"/>
  <c r="J69" i="163" s="1"/>
  <c r="H65" i="163"/>
  <c r="I65" i="163" s="1"/>
  <c r="H6" i="163"/>
  <c r="L83" i="163"/>
  <c r="J83" i="163"/>
  <c r="J81" i="163"/>
  <c r="J79" i="163"/>
  <c r="J75" i="163"/>
  <c r="L73" i="163"/>
  <c r="L71" i="163"/>
  <c r="L67" i="163"/>
  <c r="J67" i="163"/>
  <c r="J61" i="163"/>
  <c r="J57" i="163"/>
  <c r="K83" i="163"/>
  <c r="I83" i="163"/>
  <c r="I81" i="163"/>
  <c r="K79" i="163"/>
  <c r="I77" i="163"/>
  <c r="I75" i="163"/>
  <c r="I71" i="163"/>
  <c r="I69" i="163"/>
  <c r="K67" i="163"/>
  <c r="I67" i="163"/>
  <c r="K65" i="163"/>
  <c r="K63" i="163"/>
  <c r="I61" i="163"/>
  <c r="I59" i="163"/>
  <c r="I57" i="163"/>
  <c r="M83" i="163"/>
  <c r="L82" i="163"/>
  <c r="M81" i="163"/>
  <c r="L78" i="163"/>
  <c r="M77" i="163"/>
  <c r="J76" i="163"/>
  <c r="L74" i="163"/>
  <c r="M73" i="163"/>
  <c r="J72" i="163"/>
  <c r="M71" i="163"/>
  <c r="L70" i="163"/>
  <c r="M69" i="163"/>
  <c r="J68" i="163"/>
  <c r="M67" i="163"/>
  <c r="L66" i="163"/>
  <c r="L64" i="163"/>
  <c r="M63" i="163"/>
  <c r="L62" i="163"/>
  <c r="J62" i="163"/>
  <c r="M61" i="163"/>
  <c r="J60" i="163"/>
  <c r="L58" i="163"/>
  <c r="M57" i="163"/>
  <c r="J56" i="163"/>
  <c r="K82" i="163"/>
  <c r="H80" i="163"/>
  <c r="L80" i="163" s="1"/>
  <c r="K78" i="163"/>
  <c r="M76" i="163"/>
  <c r="I76" i="163"/>
  <c r="K74" i="163"/>
  <c r="M72" i="163"/>
  <c r="I72" i="163"/>
  <c r="K70" i="163"/>
  <c r="K68" i="163"/>
  <c r="K66" i="163"/>
  <c r="M64" i="163"/>
  <c r="I64" i="163"/>
  <c r="M62" i="163"/>
  <c r="K62" i="163"/>
  <c r="I62" i="163"/>
  <c r="L61" i="163"/>
  <c r="K60" i="163"/>
  <c r="M58" i="163"/>
  <c r="I58" i="163"/>
  <c r="L57" i="163"/>
  <c r="M56" i="163"/>
  <c r="I56" i="163"/>
  <c r="V56" i="163"/>
  <c r="AA56" i="163" s="1"/>
  <c r="V57" i="163"/>
  <c r="Z57" i="163" s="1"/>
  <c r="V58" i="163"/>
  <c r="Y58" i="163" s="1"/>
  <c r="V59" i="163"/>
  <c r="X59" i="163" s="1"/>
  <c r="V60" i="163"/>
  <c r="AA60" i="163" s="1"/>
  <c r="V61" i="163"/>
  <c r="Z61" i="163" s="1"/>
  <c r="V62" i="163"/>
  <c r="Y62" i="163" s="1"/>
  <c r="V63" i="163"/>
  <c r="X63" i="163" s="1"/>
  <c r="V64" i="163"/>
  <c r="AA64" i="163" s="1"/>
  <c r="V65" i="163"/>
  <c r="Z65" i="163" s="1"/>
  <c r="V66" i="163"/>
  <c r="Y66" i="163" s="1"/>
  <c r="V67" i="163"/>
  <c r="X67" i="163" s="1"/>
  <c r="V68" i="163"/>
  <c r="AA68" i="163" s="1"/>
  <c r="V69" i="163"/>
  <c r="Z69" i="163" s="1"/>
  <c r="V70" i="163"/>
  <c r="Y70" i="163" s="1"/>
  <c r="V71" i="163"/>
  <c r="X71" i="163" s="1"/>
  <c r="V72" i="163"/>
  <c r="AA72" i="163" s="1"/>
  <c r="V73" i="163"/>
  <c r="Z73" i="163" s="1"/>
  <c r="V74" i="163"/>
  <c r="Y74" i="163" s="1"/>
  <c r="V75" i="163"/>
  <c r="X75" i="163" s="1"/>
  <c r="V76" i="163"/>
  <c r="AA76" i="163" s="1"/>
  <c r="V77" i="163"/>
  <c r="Z77" i="163" s="1"/>
  <c r="V78" i="163"/>
  <c r="Y78" i="163" s="1"/>
  <c r="V79" i="163"/>
  <c r="X79" i="163" s="1"/>
  <c r="V80" i="163"/>
  <c r="AA80" i="163" s="1"/>
  <c r="V81" i="163"/>
  <c r="Z81" i="163" s="1"/>
  <c r="V82" i="163"/>
  <c r="Y82" i="163" s="1"/>
  <c r="V83" i="163"/>
  <c r="X83" i="163" s="1"/>
  <c r="V84" i="163"/>
  <c r="V85" i="163"/>
  <c r="V86" i="163"/>
  <c r="V87" i="163"/>
  <c r="V88" i="163"/>
  <c r="V89" i="163"/>
  <c r="V90" i="163"/>
  <c r="V91" i="163"/>
  <c r="D43" i="122"/>
  <c r="D44" i="122"/>
  <c r="D45" i="122"/>
  <c r="D46" i="122"/>
  <c r="D47" i="122"/>
  <c r="D48" i="122"/>
  <c r="D49" i="122"/>
  <c r="D50" i="122"/>
  <c r="D51" i="122"/>
  <c r="D52" i="122"/>
  <c r="D53" i="122"/>
  <c r="D54" i="122"/>
  <c r="D55" i="122"/>
  <c r="D56" i="122"/>
  <c r="D57" i="122"/>
  <c r="D58" i="122"/>
  <c r="D59" i="122"/>
  <c r="D60" i="122"/>
  <c r="D61" i="122"/>
  <c r="D62" i="122"/>
  <c r="D63" i="122"/>
  <c r="D64" i="122"/>
  <c r="D65" i="122"/>
  <c r="D66" i="122"/>
  <c r="D67" i="122"/>
  <c r="D68" i="122"/>
  <c r="D69" i="122"/>
  <c r="D70" i="122"/>
  <c r="D71" i="122"/>
  <c r="D72" i="122"/>
  <c r="D73" i="122"/>
  <c r="D74" i="122"/>
  <c r="D75" i="122"/>
  <c r="D76" i="122"/>
  <c r="D77" i="122"/>
  <c r="D78" i="122"/>
  <c r="D79" i="122"/>
  <c r="D80" i="122"/>
  <c r="D81" i="122"/>
  <c r="D82" i="122"/>
  <c r="D83" i="122"/>
  <c r="D84" i="122"/>
  <c r="D85" i="122"/>
  <c r="D86" i="122"/>
  <c r="D87" i="122"/>
  <c r="D88" i="122"/>
  <c r="D89" i="122"/>
  <c r="D90" i="122"/>
  <c r="D91" i="122"/>
  <c r="C43" i="122"/>
  <c r="E43" i="122" s="1"/>
  <c r="C44" i="122"/>
  <c r="C45" i="122"/>
  <c r="E45" i="122" s="1"/>
  <c r="C46" i="122"/>
  <c r="C47" i="122"/>
  <c r="E47" i="122" s="1"/>
  <c r="C48" i="122"/>
  <c r="C49" i="122"/>
  <c r="E49" i="122" s="1"/>
  <c r="C50" i="122"/>
  <c r="C51" i="122"/>
  <c r="E51" i="122" s="1"/>
  <c r="C52" i="122"/>
  <c r="C53" i="122"/>
  <c r="E53" i="122" s="1"/>
  <c r="C54" i="122"/>
  <c r="C55" i="122"/>
  <c r="E55" i="122" s="1"/>
  <c r="C56" i="122"/>
  <c r="C57" i="122"/>
  <c r="E57" i="122" s="1"/>
  <c r="C58" i="122"/>
  <c r="C59" i="122"/>
  <c r="E59" i="122" s="1"/>
  <c r="C60" i="122"/>
  <c r="C61" i="122"/>
  <c r="E61" i="122" s="1"/>
  <c r="C62" i="122"/>
  <c r="C63" i="122"/>
  <c r="E63" i="122" s="1"/>
  <c r="C64" i="122"/>
  <c r="C65" i="122"/>
  <c r="E65" i="122" s="1"/>
  <c r="C66" i="122"/>
  <c r="C67" i="122"/>
  <c r="E67" i="122" s="1"/>
  <c r="C68" i="122"/>
  <c r="C69" i="122"/>
  <c r="E69" i="122" s="1"/>
  <c r="C70" i="122"/>
  <c r="C71" i="122"/>
  <c r="E71" i="122" s="1"/>
  <c r="C72" i="122"/>
  <c r="C73" i="122"/>
  <c r="E73" i="122" s="1"/>
  <c r="C74" i="122"/>
  <c r="C75" i="122"/>
  <c r="E75" i="122" s="1"/>
  <c r="C76" i="122"/>
  <c r="C77" i="122"/>
  <c r="E77" i="122" s="1"/>
  <c r="C78" i="122"/>
  <c r="C79" i="122"/>
  <c r="E79" i="122" s="1"/>
  <c r="C80" i="122"/>
  <c r="C81" i="122"/>
  <c r="E81" i="122" s="1"/>
  <c r="C82" i="122"/>
  <c r="C83" i="122"/>
  <c r="E83" i="122" s="1"/>
  <c r="C84" i="122"/>
  <c r="C85" i="122"/>
  <c r="E85" i="122" s="1"/>
  <c r="C86" i="122"/>
  <c r="C87" i="122"/>
  <c r="E87" i="122" s="1"/>
  <c r="C88" i="122"/>
  <c r="C89" i="122"/>
  <c r="E89" i="122" s="1"/>
  <c r="C90" i="122"/>
  <c r="C91" i="122"/>
  <c r="E91" i="122" s="1"/>
  <c r="D50" i="135"/>
  <c r="D51" i="135"/>
  <c r="D52" i="135"/>
  <c r="D53" i="135"/>
  <c r="D54" i="135"/>
  <c r="D55" i="135"/>
  <c r="D56" i="135"/>
  <c r="D57" i="135"/>
  <c r="D58" i="135"/>
  <c r="D59" i="135"/>
  <c r="D60" i="135"/>
  <c r="D61" i="135"/>
  <c r="D62" i="135"/>
  <c r="D63" i="135"/>
  <c r="D64" i="135"/>
  <c r="D65" i="135"/>
  <c r="D66" i="135"/>
  <c r="D67" i="135"/>
  <c r="D68" i="135"/>
  <c r="D69" i="135"/>
  <c r="D70" i="135"/>
  <c r="D71" i="135"/>
  <c r="D72" i="135"/>
  <c r="D73" i="135"/>
  <c r="D74" i="135"/>
  <c r="D75" i="135"/>
  <c r="D76" i="135"/>
  <c r="D77" i="135"/>
  <c r="D78" i="135"/>
  <c r="D79" i="135"/>
  <c r="D80" i="135"/>
  <c r="D81" i="135"/>
  <c r="D82" i="135"/>
  <c r="D83" i="135"/>
  <c r="D84" i="135"/>
  <c r="D85" i="135"/>
  <c r="D86" i="135"/>
  <c r="D87" i="135"/>
  <c r="D88" i="135"/>
  <c r="D89" i="135"/>
  <c r="D90" i="135"/>
  <c r="D91" i="135"/>
  <c r="C52" i="135"/>
  <c r="E52" i="135" s="1"/>
  <c r="C53" i="135"/>
  <c r="E53" i="135" s="1"/>
  <c r="C54" i="135"/>
  <c r="E54" i="135" s="1"/>
  <c r="C55" i="135"/>
  <c r="E55" i="135" s="1"/>
  <c r="C56" i="135"/>
  <c r="E56" i="135" s="1"/>
  <c r="C57" i="135"/>
  <c r="E57" i="135" s="1"/>
  <c r="C58" i="135"/>
  <c r="E58" i="135" s="1"/>
  <c r="C59" i="135"/>
  <c r="E59" i="135" s="1"/>
  <c r="C60" i="135"/>
  <c r="E60" i="135" s="1"/>
  <c r="C61" i="135"/>
  <c r="E61" i="135" s="1"/>
  <c r="C62" i="135"/>
  <c r="E62" i="135" s="1"/>
  <c r="C63" i="135"/>
  <c r="E63" i="135" s="1"/>
  <c r="C64" i="135"/>
  <c r="E64" i="135" s="1"/>
  <c r="C65" i="135"/>
  <c r="E65" i="135" s="1"/>
  <c r="C66" i="135"/>
  <c r="E66" i="135" s="1"/>
  <c r="C67" i="135"/>
  <c r="E67" i="135" s="1"/>
  <c r="C68" i="135"/>
  <c r="E68" i="135" s="1"/>
  <c r="C69" i="135"/>
  <c r="E69" i="135" s="1"/>
  <c r="C70" i="135"/>
  <c r="E70" i="135" s="1"/>
  <c r="C71" i="135"/>
  <c r="E71" i="135" s="1"/>
  <c r="C72" i="135"/>
  <c r="E72" i="135" s="1"/>
  <c r="C73" i="135"/>
  <c r="E73" i="135" s="1"/>
  <c r="C74" i="135"/>
  <c r="E74" i="135" s="1"/>
  <c r="C75" i="135"/>
  <c r="E75" i="135" s="1"/>
  <c r="C76" i="135"/>
  <c r="E76" i="135" s="1"/>
  <c r="C77" i="135"/>
  <c r="E77" i="135" s="1"/>
  <c r="C78" i="135"/>
  <c r="E78" i="135" s="1"/>
  <c r="C79" i="135"/>
  <c r="E79" i="135" s="1"/>
  <c r="C80" i="135"/>
  <c r="E80" i="135" s="1"/>
  <c r="C81" i="135"/>
  <c r="E81" i="135" s="1"/>
  <c r="C82" i="135"/>
  <c r="E82" i="135" s="1"/>
  <c r="C83" i="135"/>
  <c r="E83" i="135" s="1"/>
  <c r="C84" i="135"/>
  <c r="E84" i="135" s="1"/>
  <c r="C85" i="135"/>
  <c r="E85" i="135" s="1"/>
  <c r="C86" i="135"/>
  <c r="E86" i="135" s="1"/>
  <c r="C87" i="135"/>
  <c r="E87" i="135" s="1"/>
  <c r="C88" i="135"/>
  <c r="E88" i="135" s="1"/>
  <c r="C89" i="135"/>
  <c r="E89" i="135" s="1"/>
  <c r="C90" i="135"/>
  <c r="E90" i="135" s="1"/>
  <c r="C91" i="135"/>
  <c r="E91" i="135" s="1"/>
  <c r="J65" i="163" l="1"/>
  <c r="E90" i="122"/>
  <c r="E88" i="122"/>
  <c r="E86" i="122"/>
  <c r="E84" i="122"/>
  <c r="E82" i="122"/>
  <c r="E80" i="122"/>
  <c r="E78" i="122"/>
  <c r="E76" i="122"/>
  <c r="E74" i="122"/>
  <c r="E72" i="122"/>
  <c r="E70" i="122"/>
  <c r="E68" i="122"/>
  <c r="E66" i="122"/>
  <c r="E64" i="122"/>
  <c r="E62" i="122"/>
  <c r="E60" i="122"/>
  <c r="E58" i="122"/>
  <c r="E56" i="122"/>
  <c r="E54" i="122"/>
  <c r="E52" i="122"/>
  <c r="E50" i="122"/>
  <c r="E48" i="122"/>
  <c r="E46" i="122"/>
  <c r="E44" i="122"/>
  <c r="K56" i="163"/>
  <c r="N56" i="163" s="1"/>
  <c r="K58" i="163"/>
  <c r="L59" i="163"/>
  <c r="L63" i="163"/>
  <c r="K64" i="163"/>
  <c r="L65" i="163"/>
  <c r="I68" i="163"/>
  <c r="M68" i="163"/>
  <c r="I74" i="163"/>
  <c r="M74" i="163"/>
  <c r="K76" i="163"/>
  <c r="I78" i="163"/>
  <c r="M78" i="163"/>
  <c r="M59" i="163"/>
  <c r="M65" i="163"/>
  <c r="M75" i="163"/>
  <c r="M79" i="163"/>
  <c r="K59" i="163"/>
  <c r="I63" i="163"/>
  <c r="N63" i="163" s="1"/>
  <c r="K71" i="163"/>
  <c r="K75" i="163"/>
  <c r="I79" i="163"/>
  <c r="I73" i="163"/>
  <c r="L69" i="163"/>
  <c r="I60" i="163"/>
  <c r="M60" i="163"/>
  <c r="I66" i="163"/>
  <c r="M66" i="163"/>
  <c r="I70" i="163"/>
  <c r="M70" i="163"/>
  <c r="K72" i="163"/>
  <c r="I82" i="163"/>
  <c r="M82" i="163"/>
  <c r="K69" i="163"/>
  <c r="K73" i="163"/>
  <c r="N73" i="163" s="1"/>
  <c r="K77" i="163"/>
  <c r="K81" i="163"/>
  <c r="N81" i="163" s="1"/>
  <c r="J77" i="163"/>
  <c r="N57" i="163"/>
  <c r="N61" i="163"/>
  <c r="N65" i="163"/>
  <c r="I80" i="163"/>
  <c r="N67" i="163"/>
  <c r="N71" i="163"/>
  <c r="N75" i="163"/>
  <c r="N83" i="163"/>
  <c r="N69" i="163"/>
  <c r="N77" i="163"/>
  <c r="N58" i="163"/>
  <c r="N62" i="163"/>
  <c r="N64" i="163"/>
  <c r="N74" i="163"/>
  <c r="K80" i="163"/>
  <c r="M80" i="163"/>
  <c r="X91" i="163"/>
  <c r="Z91" i="163"/>
  <c r="W91" i="163"/>
  <c r="Y91" i="163"/>
  <c r="AA91" i="163"/>
  <c r="X89" i="163"/>
  <c r="Z89" i="163"/>
  <c r="W89" i="163"/>
  <c r="Y89" i="163"/>
  <c r="AA89" i="163"/>
  <c r="X87" i="163"/>
  <c r="Z87" i="163"/>
  <c r="W87" i="163"/>
  <c r="Y87" i="163"/>
  <c r="AA87" i="163"/>
  <c r="X85" i="163"/>
  <c r="Z85" i="163"/>
  <c r="W85" i="163"/>
  <c r="Y85" i="163"/>
  <c r="AA85" i="163"/>
  <c r="Z56" i="163"/>
  <c r="Y57" i="163"/>
  <c r="X58" i="163"/>
  <c r="W59" i="163"/>
  <c r="AA59" i="163"/>
  <c r="Z60" i="163"/>
  <c r="Y61" i="163"/>
  <c r="X62" i="163"/>
  <c r="W63" i="163"/>
  <c r="AA63" i="163"/>
  <c r="Z64" i="163"/>
  <c r="Y65" i="163"/>
  <c r="X66" i="163"/>
  <c r="W67" i="163"/>
  <c r="AA67" i="163"/>
  <c r="Z68" i="163"/>
  <c r="Y69" i="163"/>
  <c r="X70" i="163"/>
  <c r="W71" i="163"/>
  <c r="AA71" i="163"/>
  <c r="Z72" i="163"/>
  <c r="Y73" i="163"/>
  <c r="X74" i="163"/>
  <c r="W75" i="163"/>
  <c r="AA75" i="163"/>
  <c r="Z76" i="163"/>
  <c r="Y77" i="163"/>
  <c r="X78" i="163"/>
  <c r="W79" i="163"/>
  <c r="AA79" i="163"/>
  <c r="Z80" i="163"/>
  <c r="Y81" i="163"/>
  <c r="X82" i="163"/>
  <c r="W83" i="163"/>
  <c r="AA83" i="163"/>
  <c r="Y56" i="163"/>
  <c r="X57" i="163"/>
  <c r="W58" i="163"/>
  <c r="AA58" i="163"/>
  <c r="Z59" i="163"/>
  <c r="Y60" i="163"/>
  <c r="X61" i="163"/>
  <c r="W62" i="163"/>
  <c r="AA62" i="163"/>
  <c r="Z63" i="163"/>
  <c r="Y64" i="163"/>
  <c r="X65" i="163"/>
  <c r="W66" i="163"/>
  <c r="AA66" i="163"/>
  <c r="Z67" i="163"/>
  <c r="Y68" i="163"/>
  <c r="X69" i="163"/>
  <c r="W70" i="163"/>
  <c r="AA70" i="163"/>
  <c r="Z71" i="163"/>
  <c r="Y72" i="163"/>
  <c r="X73" i="163"/>
  <c r="W74" i="163"/>
  <c r="AA74" i="163"/>
  <c r="Z75" i="163"/>
  <c r="Y76" i="163"/>
  <c r="X77" i="163"/>
  <c r="W78" i="163"/>
  <c r="AA78" i="163"/>
  <c r="Z79" i="163"/>
  <c r="Y80" i="163"/>
  <c r="X81" i="163"/>
  <c r="W82" i="163"/>
  <c r="AA82" i="163"/>
  <c r="Z83" i="163"/>
  <c r="J80" i="163"/>
  <c r="W90" i="163"/>
  <c r="Y90" i="163"/>
  <c r="AA90" i="163"/>
  <c r="X90" i="163"/>
  <c r="Z90" i="163"/>
  <c r="W88" i="163"/>
  <c r="Y88" i="163"/>
  <c r="AA88" i="163"/>
  <c r="X88" i="163"/>
  <c r="Z88" i="163"/>
  <c r="W86" i="163"/>
  <c r="Y86" i="163"/>
  <c r="AA86" i="163"/>
  <c r="X86" i="163"/>
  <c r="Z86" i="163"/>
  <c r="W84" i="163"/>
  <c r="Y84" i="163"/>
  <c r="AA84" i="163"/>
  <c r="X84" i="163"/>
  <c r="Z84" i="163"/>
  <c r="X56" i="163"/>
  <c r="W57" i="163"/>
  <c r="AA57" i="163"/>
  <c r="Z58" i="163"/>
  <c r="Y59" i="163"/>
  <c r="X60" i="163"/>
  <c r="W61" i="163"/>
  <c r="AA61" i="163"/>
  <c r="Z62" i="163"/>
  <c r="Y63" i="163"/>
  <c r="X64" i="163"/>
  <c r="W65" i="163"/>
  <c r="AA65" i="163"/>
  <c r="Z66" i="163"/>
  <c r="Y67" i="163"/>
  <c r="X68" i="163"/>
  <c r="W69" i="163"/>
  <c r="AA69" i="163"/>
  <c r="Z70" i="163"/>
  <c r="Y71" i="163"/>
  <c r="X72" i="163"/>
  <c r="W73" i="163"/>
  <c r="AA73" i="163"/>
  <c r="Z74" i="163"/>
  <c r="Y75" i="163"/>
  <c r="X76" i="163"/>
  <c r="W77" i="163"/>
  <c r="AA77" i="163"/>
  <c r="Z78" i="163"/>
  <c r="Y79" i="163"/>
  <c r="X80" i="163"/>
  <c r="W81" i="163"/>
  <c r="AA81" i="163"/>
  <c r="Z82" i="163"/>
  <c r="Y83" i="163"/>
  <c r="W56" i="163"/>
  <c r="W60" i="163"/>
  <c r="W64" i="163"/>
  <c r="W68" i="163"/>
  <c r="W72" i="163"/>
  <c r="W76" i="163"/>
  <c r="W80" i="163"/>
  <c r="N68" i="163"/>
  <c r="N72" i="163"/>
  <c r="N76" i="163"/>
  <c r="N80" i="163"/>
  <c r="F85" i="130"/>
  <c r="H85" i="130" s="1"/>
  <c r="F86" i="130"/>
  <c r="F87" i="130"/>
  <c r="F88" i="130"/>
  <c r="F89" i="130"/>
  <c r="H89" i="130" s="1"/>
  <c r="F90" i="130"/>
  <c r="F91" i="130"/>
  <c r="F92" i="130"/>
  <c r="C8" i="130"/>
  <c r="D8" i="130"/>
  <c r="E8" i="130"/>
  <c r="C9" i="130"/>
  <c r="D9" i="130"/>
  <c r="E9" i="130"/>
  <c r="C10" i="130"/>
  <c r="D10" i="130"/>
  <c r="E10" i="130"/>
  <c r="C11" i="130"/>
  <c r="D11" i="130"/>
  <c r="E11" i="130"/>
  <c r="C12" i="130"/>
  <c r="D12" i="130"/>
  <c r="E12" i="130"/>
  <c r="C13" i="130"/>
  <c r="D13" i="130"/>
  <c r="E13" i="130"/>
  <c r="C14" i="130"/>
  <c r="D14" i="130"/>
  <c r="E14" i="130"/>
  <c r="C15" i="130"/>
  <c r="D15" i="130"/>
  <c r="E15" i="130"/>
  <c r="C16" i="130"/>
  <c r="D16" i="130"/>
  <c r="E16" i="130"/>
  <c r="C17" i="130"/>
  <c r="D17" i="130"/>
  <c r="E17" i="130"/>
  <c r="C18" i="130"/>
  <c r="D18" i="130"/>
  <c r="E18" i="130"/>
  <c r="C19" i="130"/>
  <c r="D19" i="130"/>
  <c r="E19" i="130"/>
  <c r="C20" i="130"/>
  <c r="D20" i="130"/>
  <c r="E20" i="130"/>
  <c r="C21" i="130"/>
  <c r="D21" i="130"/>
  <c r="E21" i="130"/>
  <c r="C22" i="130"/>
  <c r="D22" i="130"/>
  <c r="E22" i="130"/>
  <c r="C23" i="130"/>
  <c r="D23" i="130"/>
  <c r="E23" i="130"/>
  <c r="C24" i="130"/>
  <c r="D24" i="130"/>
  <c r="E24" i="130"/>
  <c r="C25" i="130"/>
  <c r="D25" i="130"/>
  <c r="E25" i="130"/>
  <c r="C26" i="130"/>
  <c r="D26" i="130"/>
  <c r="E26" i="130"/>
  <c r="C27" i="130"/>
  <c r="D27" i="130"/>
  <c r="E27" i="130"/>
  <c r="C28" i="130"/>
  <c r="D28" i="130"/>
  <c r="E28" i="130"/>
  <c r="C29" i="130"/>
  <c r="D29" i="130"/>
  <c r="E29" i="130"/>
  <c r="C30" i="130"/>
  <c r="D30" i="130"/>
  <c r="E30" i="130"/>
  <c r="C31" i="130"/>
  <c r="D31" i="130"/>
  <c r="E31" i="130"/>
  <c r="C32" i="130"/>
  <c r="D32" i="130"/>
  <c r="E32" i="130"/>
  <c r="C33" i="130"/>
  <c r="D33" i="130"/>
  <c r="E33" i="130"/>
  <c r="C34" i="130"/>
  <c r="D34" i="130"/>
  <c r="E34" i="130"/>
  <c r="C35" i="130"/>
  <c r="D35" i="130"/>
  <c r="E35" i="130"/>
  <c r="C36" i="130"/>
  <c r="D36" i="130"/>
  <c r="E36" i="130"/>
  <c r="C37" i="130"/>
  <c r="D37" i="130"/>
  <c r="E37" i="130"/>
  <c r="C38" i="130"/>
  <c r="D38" i="130"/>
  <c r="E38" i="130"/>
  <c r="C39" i="130"/>
  <c r="D39" i="130"/>
  <c r="E39" i="130"/>
  <c r="C40" i="130"/>
  <c r="D40" i="130"/>
  <c r="E40" i="130"/>
  <c r="C41" i="130"/>
  <c r="D41" i="130"/>
  <c r="E41" i="130"/>
  <c r="C42" i="130"/>
  <c r="D42" i="130"/>
  <c r="E42" i="130"/>
  <c r="C43" i="130"/>
  <c r="D43" i="130"/>
  <c r="E43" i="130"/>
  <c r="C44" i="130"/>
  <c r="D44" i="130"/>
  <c r="E44" i="130"/>
  <c r="C45" i="130"/>
  <c r="D45" i="130"/>
  <c r="E45" i="130"/>
  <c r="C46" i="130"/>
  <c r="D46" i="130"/>
  <c r="E46" i="130"/>
  <c r="C47" i="130"/>
  <c r="D47" i="130"/>
  <c r="E47" i="130"/>
  <c r="C48" i="130"/>
  <c r="D48" i="130"/>
  <c r="E48" i="130"/>
  <c r="C49" i="130"/>
  <c r="D49" i="130"/>
  <c r="E49" i="130"/>
  <c r="C50" i="130"/>
  <c r="D50" i="130"/>
  <c r="E50" i="130"/>
  <c r="C51" i="130"/>
  <c r="D51" i="130"/>
  <c r="E51" i="130"/>
  <c r="C52" i="130"/>
  <c r="D52" i="130"/>
  <c r="E52" i="130"/>
  <c r="C53" i="130"/>
  <c r="D53" i="130"/>
  <c r="E53" i="130"/>
  <c r="C54" i="130"/>
  <c r="D54" i="130"/>
  <c r="E54" i="130"/>
  <c r="C55" i="130"/>
  <c r="D55" i="130"/>
  <c r="E55" i="130"/>
  <c r="C56" i="130"/>
  <c r="D56" i="130"/>
  <c r="E56" i="130"/>
  <c r="C57" i="130"/>
  <c r="D57" i="130"/>
  <c r="E57" i="130"/>
  <c r="C58" i="130"/>
  <c r="D58" i="130"/>
  <c r="E58" i="130"/>
  <c r="C59" i="130"/>
  <c r="D59" i="130"/>
  <c r="E59" i="130"/>
  <c r="C60" i="130"/>
  <c r="D60" i="130"/>
  <c r="E60" i="130"/>
  <c r="C61" i="130"/>
  <c r="D61" i="130"/>
  <c r="E61" i="130"/>
  <c r="C62" i="130"/>
  <c r="D62" i="130"/>
  <c r="E62" i="130"/>
  <c r="C63" i="130"/>
  <c r="D63" i="130"/>
  <c r="E63" i="130"/>
  <c r="C64" i="130"/>
  <c r="D64" i="130"/>
  <c r="E64" i="130"/>
  <c r="C65" i="130"/>
  <c r="D65" i="130"/>
  <c r="E65" i="130"/>
  <c r="C66" i="130"/>
  <c r="D66" i="130"/>
  <c r="E66" i="130"/>
  <c r="C67" i="130"/>
  <c r="D67" i="130"/>
  <c r="E67" i="130"/>
  <c r="C68" i="130"/>
  <c r="D68" i="130"/>
  <c r="E68" i="130"/>
  <c r="C69" i="130"/>
  <c r="D69" i="130"/>
  <c r="E69" i="130"/>
  <c r="C70" i="130"/>
  <c r="D70" i="130"/>
  <c r="E70" i="130"/>
  <c r="C71" i="130"/>
  <c r="D71" i="130"/>
  <c r="E71" i="130"/>
  <c r="C72" i="130"/>
  <c r="D72" i="130"/>
  <c r="E72" i="130"/>
  <c r="C73" i="130"/>
  <c r="D73" i="130"/>
  <c r="E73" i="130"/>
  <c r="C74" i="130"/>
  <c r="D74" i="130"/>
  <c r="E74" i="130"/>
  <c r="C75" i="130"/>
  <c r="D75" i="130"/>
  <c r="E75" i="130"/>
  <c r="C76" i="130"/>
  <c r="D76" i="130"/>
  <c r="E76" i="130"/>
  <c r="C77" i="130"/>
  <c r="D77" i="130"/>
  <c r="E77" i="130"/>
  <c r="C78" i="130"/>
  <c r="D78" i="130"/>
  <c r="E78" i="130"/>
  <c r="C79" i="130"/>
  <c r="D79" i="130"/>
  <c r="E79" i="130"/>
  <c r="C80" i="130"/>
  <c r="D80" i="130"/>
  <c r="E80" i="130"/>
  <c r="C81" i="130"/>
  <c r="D81" i="130"/>
  <c r="E81" i="130"/>
  <c r="C82" i="130"/>
  <c r="D82" i="130"/>
  <c r="E82" i="130"/>
  <c r="C83" i="130"/>
  <c r="D83" i="130"/>
  <c r="E83" i="130"/>
  <c r="C84" i="130"/>
  <c r="D84" i="130"/>
  <c r="E84" i="130"/>
  <c r="E7" i="130"/>
  <c r="D7" i="130"/>
  <c r="C7" i="130"/>
  <c r="C8" i="134"/>
  <c r="D8" i="134"/>
  <c r="E8" i="134"/>
  <c r="C9" i="134"/>
  <c r="D9" i="134"/>
  <c r="E9" i="134"/>
  <c r="C10" i="134"/>
  <c r="D10" i="134"/>
  <c r="E10" i="134"/>
  <c r="C11" i="134"/>
  <c r="D11" i="134"/>
  <c r="E11" i="134"/>
  <c r="C12" i="134"/>
  <c r="D12" i="134"/>
  <c r="E12" i="134"/>
  <c r="C13" i="134"/>
  <c r="D13" i="134"/>
  <c r="E13" i="134"/>
  <c r="C14" i="134"/>
  <c r="D14" i="134"/>
  <c r="E14" i="134"/>
  <c r="C15" i="134"/>
  <c r="D15" i="134"/>
  <c r="E15" i="134"/>
  <c r="C16" i="134"/>
  <c r="D16" i="134"/>
  <c r="E16" i="134"/>
  <c r="C17" i="134"/>
  <c r="D17" i="134"/>
  <c r="E17" i="134"/>
  <c r="C18" i="134"/>
  <c r="D18" i="134"/>
  <c r="E18" i="134"/>
  <c r="C19" i="134"/>
  <c r="D19" i="134"/>
  <c r="E19" i="134"/>
  <c r="C20" i="134"/>
  <c r="D20" i="134"/>
  <c r="E20" i="134"/>
  <c r="C21" i="134"/>
  <c r="D21" i="134"/>
  <c r="E21" i="134"/>
  <c r="C22" i="134"/>
  <c r="D22" i="134"/>
  <c r="E22" i="134"/>
  <c r="C23" i="134"/>
  <c r="D23" i="134"/>
  <c r="E23" i="134"/>
  <c r="C24" i="134"/>
  <c r="D24" i="134"/>
  <c r="E24" i="134"/>
  <c r="C25" i="134"/>
  <c r="D25" i="134"/>
  <c r="E25" i="134"/>
  <c r="C26" i="134"/>
  <c r="D26" i="134"/>
  <c r="E26" i="134"/>
  <c r="C27" i="134"/>
  <c r="D27" i="134"/>
  <c r="E27" i="134"/>
  <c r="C28" i="134"/>
  <c r="D28" i="134"/>
  <c r="E28" i="134"/>
  <c r="C29" i="134"/>
  <c r="D29" i="134"/>
  <c r="E29" i="134"/>
  <c r="C30" i="134"/>
  <c r="D30" i="134"/>
  <c r="E30" i="134"/>
  <c r="C31" i="134"/>
  <c r="D31" i="134"/>
  <c r="E31" i="134"/>
  <c r="C32" i="134"/>
  <c r="D32" i="134"/>
  <c r="E32" i="134"/>
  <c r="C33" i="134"/>
  <c r="D33" i="134"/>
  <c r="E33" i="134"/>
  <c r="C34" i="134"/>
  <c r="D34" i="134"/>
  <c r="E34" i="134"/>
  <c r="C35" i="134"/>
  <c r="D35" i="134"/>
  <c r="E35" i="134"/>
  <c r="C36" i="134"/>
  <c r="D36" i="134"/>
  <c r="E36" i="134"/>
  <c r="C37" i="134"/>
  <c r="D37" i="134"/>
  <c r="E37" i="134"/>
  <c r="C38" i="134"/>
  <c r="D38" i="134"/>
  <c r="E38" i="134"/>
  <c r="C39" i="134"/>
  <c r="D39" i="134"/>
  <c r="E39" i="134"/>
  <c r="C40" i="134"/>
  <c r="D40" i="134"/>
  <c r="E40" i="134"/>
  <c r="C41" i="134"/>
  <c r="D41" i="134"/>
  <c r="E41" i="134"/>
  <c r="C42" i="134"/>
  <c r="D42" i="134"/>
  <c r="E42" i="134"/>
  <c r="C43" i="134"/>
  <c r="D43" i="134"/>
  <c r="E43" i="134"/>
  <c r="C44" i="134"/>
  <c r="D44" i="134"/>
  <c r="E44" i="134"/>
  <c r="C45" i="134"/>
  <c r="D45" i="134"/>
  <c r="E45" i="134"/>
  <c r="C46" i="134"/>
  <c r="D46" i="134"/>
  <c r="E46" i="134"/>
  <c r="C47" i="134"/>
  <c r="D47" i="134"/>
  <c r="E47" i="134"/>
  <c r="C48" i="134"/>
  <c r="D48" i="134"/>
  <c r="E48" i="134"/>
  <c r="C49" i="134"/>
  <c r="D49" i="134"/>
  <c r="E49" i="134"/>
  <c r="C50" i="134"/>
  <c r="D50" i="134"/>
  <c r="E50" i="134"/>
  <c r="C51" i="134"/>
  <c r="D51" i="134"/>
  <c r="E51" i="134"/>
  <c r="C52" i="134"/>
  <c r="D52" i="134"/>
  <c r="E52" i="134"/>
  <c r="C53" i="134"/>
  <c r="D53" i="134"/>
  <c r="E53" i="134"/>
  <c r="C54" i="134"/>
  <c r="D54" i="134"/>
  <c r="E54" i="134"/>
  <c r="C55" i="134"/>
  <c r="D55" i="134"/>
  <c r="E55" i="134"/>
  <c r="C56" i="134"/>
  <c r="D56" i="134"/>
  <c r="E56" i="134"/>
  <c r="C57" i="134"/>
  <c r="D57" i="134"/>
  <c r="E57" i="134"/>
  <c r="C58" i="134"/>
  <c r="D58" i="134"/>
  <c r="E58" i="134"/>
  <c r="C59" i="134"/>
  <c r="D59" i="134"/>
  <c r="E59" i="134"/>
  <c r="C60" i="134"/>
  <c r="D60" i="134"/>
  <c r="E60" i="134"/>
  <c r="C61" i="134"/>
  <c r="D61" i="134"/>
  <c r="E61" i="134"/>
  <c r="C62" i="134"/>
  <c r="D62" i="134"/>
  <c r="E62" i="134"/>
  <c r="C63" i="134"/>
  <c r="D63" i="134"/>
  <c r="E63" i="134"/>
  <c r="C64" i="134"/>
  <c r="D64" i="134"/>
  <c r="E64" i="134"/>
  <c r="C65" i="134"/>
  <c r="D65" i="134"/>
  <c r="E65" i="134"/>
  <c r="C66" i="134"/>
  <c r="D66" i="134"/>
  <c r="E66" i="134"/>
  <c r="C67" i="134"/>
  <c r="D67" i="134"/>
  <c r="E67" i="134"/>
  <c r="C68" i="134"/>
  <c r="D68" i="134"/>
  <c r="E68" i="134"/>
  <c r="C69" i="134"/>
  <c r="D69" i="134"/>
  <c r="E69" i="134"/>
  <c r="C70" i="134"/>
  <c r="D70" i="134"/>
  <c r="E70" i="134"/>
  <c r="C71" i="134"/>
  <c r="D71" i="134"/>
  <c r="E71" i="134"/>
  <c r="C72" i="134"/>
  <c r="D72" i="134"/>
  <c r="E72" i="134"/>
  <c r="C73" i="134"/>
  <c r="D73" i="134"/>
  <c r="E73" i="134"/>
  <c r="C74" i="134"/>
  <c r="D74" i="134"/>
  <c r="E74" i="134"/>
  <c r="C75" i="134"/>
  <c r="D75" i="134"/>
  <c r="E75" i="134"/>
  <c r="C76" i="134"/>
  <c r="D76" i="134"/>
  <c r="E76" i="134"/>
  <c r="C77" i="134"/>
  <c r="D77" i="134"/>
  <c r="E77" i="134"/>
  <c r="C78" i="134"/>
  <c r="D78" i="134"/>
  <c r="E78" i="134"/>
  <c r="C79" i="134"/>
  <c r="D79" i="134"/>
  <c r="E79" i="134"/>
  <c r="C80" i="134"/>
  <c r="D80" i="134"/>
  <c r="E80" i="134"/>
  <c r="C81" i="134"/>
  <c r="D81" i="134"/>
  <c r="E81" i="134"/>
  <c r="C82" i="134"/>
  <c r="D82" i="134"/>
  <c r="E82" i="134"/>
  <c r="C83" i="134"/>
  <c r="D83" i="134"/>
  <c r="E83" i="134"/>
  <c r="C84" i="134"/>
  <c r="D84" i="134"/>
  <c r="E84" i="134"/>
  <c r="E7" i="134"/>
  <c r="D7" i="134"/>
  <c r="C7" i="134"/>
  <c r="F85" i="134"/>
  <c r="I85" i="134" s="1"/>
  <c r="F86" i="134"/>
  <c r="I86" i="134" s="1"/>
  <c r="F87" i="134"/>
  <c r="I87" i="134" s="1"/>
  <c r="F88" i="134"/>
  <c r="I88" i="134" s="1"/>
  <c r="F89" i="134"/>
  <c r="I89" i="134" s="1"/>
  <c r="F90" i="134"/>
  <c r="I90" i="134" s="1"/>
  <c r="F91" i="134"/>
  <c r="I91" i="134" s="1"/>
  <c r="F92" i="134"/>
  <c r="I92" i="134" s="1"/>
  <c r="D57" i="125"/>
  <c r="D58" i="125"/>
  <c r="D59" i="125"/>
  <c r="D60" i="125"/>
  <c r="D61" i="125"/>
  <c r="D62" i="125"/>
  <c r="D63" i="125"/>
  <c r="D64" i="125"/>
  <c r="D65" i="125"/>
  <c r="D66" i="125"/>
  <c r="D67" i="125"/>
  <c r="D68" i="125"/>
  <c r="D69" i="125"/>
  <c r="D70" i="125"/>
  <c r="D71" i="125"/>
  <c r="D72" i="125"/>
  <c r="D73" i="125"/>
  <c r="D74" i="125"/>
  <c r="D75" i="125"/>
  <c r="D76" i="125"/>
  <c r="D77" i="125"/>
  <c r="D78" i="125"/>
  <c r="D79" i="125"/>
  <c r="D80" i="125"/>
  <c r="D81" i="125"/>
  <c r="D82" i="125"/>
  <c r="D83" i="125"/>
  <c r="D84" i="125"/>
  <c r="D85" i="125"/>
  <c r="D86" i="125"/>
  <c r="D87" i="125"/>
  <c r="D88" i="125"/>
  <c r="D89" i="125"/>
  <c r="D90" i="125"/>
  <c r="D91" i="125"/>
  <c r="C58" i="125"/>
  <c r="E58" i="125" s="1"/>
  <c r="C59" i="125"/>
  <c r="E59" i="125" s="1"/>
  <c r="C60" i="125"/>
  <c r="E60" i="125" s="1"/>
  <c r="C61" i="125"/>
  <c r="E61" i="125" s="1"/>
  <c r="C62" i="125"/>
  <c r="E62" i="125" s="1"/>
  <c r="C63" i="125"/>
  <c r="E63" i="125" s="1"/>
  <c r="C64" i="125"/>
  <c r="E64" i="125" s="1"/>
  <c r="C65" i="125"/>
  <c r="E65" i="125" s="1"/>
  <c r="C66" i="125"/>
  <c r="E66" i="125" s="1"/>
  <c r="C67" i="125"/>
  <c r="E67" i="125" s="1"/>
  <c r="C68" i="125"/>
  <c r="E68" i="125" s="1"/>
  <c r="C69" i="125"/>
  <c r="E69" i="125" s="1"/>
  <c r="C70" i="125"/>
  <c r="E70" i="125" s="1"/>
  <c r="C71" i="125"/>
  <c r="E71" i="125" s="1"/>
  <c r="C72" i="125"/>
  <c r="E72" i="125" s="1"/>
  <c r="C73" i="125"/>
  <c r="E73" i="125" s="1"/>
  <c r="C74" i="125"/>
  <c r="E74" i="125" s="1"/>
  <c r="C75" i="125"/>
  <c r="E75" i="125" s="1"/>
  <c r="C76" i="125"/>
  <c r="E76" i="125" s="1"/>
  <c r="C77" i="125"/>
  <c r="E77" i="125" s="1"/>
  <c r="C78" i="125"/>
  <c r="E78" i="125" s="1"/>
  <c r="C79" i="125"/>
  <c r="E79" i="125" s="1"/>
  <c r="C80" i="125"/>
  <c r="E80" i="125" s="1"/>
  <c r="C81" i="125"/>
  <c r="E81" i="125" s="1"/>
  <c r="C82" i="125"/>
  <c r="E82" i="125" s="1"/>
  <c r="C83" i="125"/>
  <c r="E83" i="125" s="1"/>
  <c r="C84" i="125"/>
  <c r="E84" i="125" s="1"/>
  <c r="C85" i="125"/>
  <c r="E85" i="125" s="1"/>
  <c r="C86" i="125"/>
  <c r="E86" i="125" s="1"/>
  <c r="C87" i="125"/>
  <c r="E87" i="125" s="1"/>
  <c r="C88" i="125"/>
  <c r="E88" i="125" s="1"/>
  <c r="C89" i="125"/>
  <c r="E89" i="125" s="1"/>
  <c r="C90" i="125"/>
  <c r="E90" i="125" s="1"/>
  <c r="C91" i="125"/>
  <c r="E91" i="125" s="1"/>
  <c r="D58" i="133"/>
  <c r="D59" i="133"/>
  <c r="D60" i="133"/>
  <c r="D61" i="133"/>
  <c r="D62" i="133"/>
  <c r="D63" i="133"/>
  <c r="D64" i="133"/>
  <c r="D65" i="133"/>
  <c r="D66" i="133"/>
  <c r="D67" i="133"/>
  <c r="D68" i="133"/>
  <c r="D69" i="133"/>
  <c r="D70" i="133"/>
  <c r="D71" i="133"/>
  <c r="D72" i="133"/>
  <c r="D73" i="133"/>
  <c r="D74" i="133"/>
  <c r="D75" i="133"/>
  <c r="D76" i="133"/>
  <c r="D77" i="133"/>
  <c r="D78" i="133"/>
  <c r="D79" i="133"/>
  <c r="D80" i="133"/>
  <c r="D81" i="133"/>
  <c r="D82" i="133"/>
  <c r="D83" i="133"/>
  <c r="D84" i="133"/>
  <c r="D85" i="133"/>
  <c r="D86" i="133"/>
  <c r="D87" i="133"/>
  <c r="D88" i="133"/>
  <c r="D89" i="133"/>
  <c r="D90" i="133"/>
  <c r="D91" i="133"/>
  <c r="C45" i="133"/>
  <c r="C46" i="133"/>
  <c r="C47" i="133"/>
  <c r="C48" i="133"/>
  <c r="C49" i="133"/>
  <c r="C50" i="133"/>
  <c r="C51" i="133"/>
  <c r="C52" i="133"/>
  <c r="C53" i="133"/>
  <c r="C54" i="133"/>
  <c r="C55" i="133"/>
  <c r="C56" i="133"/>
  <c r="C57" i="133"/>
  <c r="C58" i="133"/>
  <c r="C59" i="133"/>
  <c r="C60" i="133"/>
  <c r="C61" i="133"/>
  <c r="C62" i="133"/>
  <c r="C63" i="133"/>
  <c r="C64" i="133"/>
  <c r="C65" i="133"/>
  <c r="C66" i="133"/>
  <c r="C67" i="133"/>
  <c r="C68" i="133"/>
  <c r="C69" i="133"/>
  <c r="C70" i="133"/>
  <c r="C71" i="133"/>
  <c r="C72" i="133"/>
  <c r="C73" i="133"/>
  <c r="C74" i="133"/>
  <c r="C75" i="133"/>
  <c r="C76" i="133"/>
  <c r="C77" i="133"/>
  <c r="C78" i="133"/>
  <c r="C79" i="133"/>
  <c r="C80" i="133"/>
  <c r="C81" i="133"/>
  <c r="C82" i="133"/>
  <c r="C83" i="133"/>
  <c r="C84" i="133"/>
  <c r="C85" i="133"/>
  <c r="C86" i="133"/>
  <c r="C87" i="133"/>
  <c r="C88" i="133"/>
  <c r="C89" i="133"/>
  <c r="C90" i="133"/>
  <c r="C91" i="133"/>
  <c r="N66" i="163" l="1"/>
  <c r="N79" i="163"/>
  <c r="N78" i="163"/>
  <c r="N59" i="163"/>
  <c r="E91" i="133"/>
  <c r="E89" i="133"/>
  <c r="E87" i="133"/>
  <c r="E85" i="133"/>
  <c r="E83" i="133"/>
  <c r="E81" i="133"/>
  <c r="E79" i="133"/>
  <c r="E77" i="133"/>
  <c r="E75" i="133"/>
  <c r="E73" i="133"/>
  <c r="E71" i="133"/>
  <c r="E69" i="133"/>
  <c r="E67" i="133"/>
  <c r="E65" i="133"/>
  <c r="E63" i="133"/>
  <c r="E61" i="133"/>
  <c r="E59" i="133"/>
  <c r="N82" i="163"/>
  <c r="N70" i="163"/>
  <c r="E90" i="133"/>
  <c r="E88" i="133"/>
  <c r="E86" i="133"/>
  <c r="E84" i="133"/>
  <c r="E82" i="133"/>
  <c r="E80" i="133"/>
  <c r="E78" i="133"/>
  <c r="N60" i="163"/>
  <c r="E76" i="133"/>
  <c r="E74" i="133"/>
  <c r="E72" i="133"/>
  <c r="E70" i="133"/>
  <c r="E68" i="133"/>
  <c r="E66" i="133"/>
  <c r="E64" i="133"/>
  <c r="E62" i="133"/>
  <c r="E60" i="133"/>
  <c r="E58" i="133"/>
  <c r="F56" i="134"/>
  <c r="I56" i="134" s="1"/>
  <c r="AB76" i="163"/>
  <c r="AB68" i="163"/>
  <c r="AB60" i="163"/>
  <c r="F76" i="134"/>
  <c r="I76" i="134" s="1"/>
  <c r="F68" i="134"/>
  <c r="I68" i="134" s="1"/>
  <c r="F60" i="134"/>
  <c r="I60" i="134" s="1"/>
  <c r="F52" i="134"/>
  <c r="I52" i="134" s="1"/>
  <c r="AB77" i="163"/>
  <c r="AB69" i="163"/>
  <c r="AB61" i="163"/>
  <c r="AB86" i="163"/>
  <c r="AB90" i="163"/>
  <c r="AB82" i="163"/>
  <c r="AB74" i="163"/>
  <c r="AB66" i="163"/>
  <c r="AB58" i="163"/>
  <c r="AB83" i="163"/>
  <c r="AB75" i="163"/>
  <c r="AB67" i="163"/>
  <c r="AB59" i="163"/>
  <c r="AB85" i="163"/>
  <c r="AB89" i="163"/>
  <c r="F84" i="134"/>
  <c r="I84" i="134" s="1"/>
  <c r="F83" i="134"/>
  <c r="I83" i="134" s="1"/>
  <c r="F81" i="134"/>
  <c r="I81" i="134" s="1"/>
  <c r="F79" i="134"/>
  <c r="I79" i="134" s="1"/>
  <c r="F77" i="134"/>
  <c r="I77" i="134" s="1"/>
  <c r="F75" i="134"/>
  <c r="I75" i="134" s="1"/>
  <c r="F73" i="134"/>
  <c r="I73" i="134" s="1"/>
  <c r="F71" i="134"/>
  <c r="I71" i="134" s="1"/>
  <c r="AB80" i="163"/>
  <c r="AB72" i="163"/>
  <c r="AB64" i="163"/>
  <c r="AB56" i="163"/>
  <c r="AB81" i="163"/>
  <c r="AB73" i="163"/>
  <c r="AB65" i="163"/>
  <c r="AB57" i="163"/>
  <c r="AB84" i="163"/>
  <c r="AB88" i="163"/>
  <c r="AB78" i="163"/>
  <c r="AB70" i="163"/>
  <c r="AB62" i="163"/>
  <c r="AB79" i="163"/>
  <c r="AB71" i="163"/>
  <c r="AB63" i="163"/>
  <c r="AB87" i="163"/>
  <c r="AB91" i="163"/>
  <c r="F80" i="134"/>
  <c r="I80" i="134" s="1"/>
  <c r="F72" i="134"/>
  <c r="I72" i="134" s="1"/>
  <c r="F69" i="134"/>
  <c r="I69" i="134" s="1"/>
  <c r="F67" i="134"/>
  <c r="I67" i="134" s="1"/>
  <c r="F65" i="134"/>
  <c r="I65" i="134" s="1"/>
  <c r="F64" i="134"/>
  <c r="I64" i="134" s="1"/>
  <c r="F63" i="134"/>
  <c r="I63" i="134" s="1"/>
  <c r="F61" i="134"/>
  <c r="I61" i="134" s="1"/>
  <c r="F59" i="134"/>
  <c r="I59" i="134" s="1"/>
  <c r="F58" i="134"/>
  <c r="I58" i="134" s="1"/>
  <c r="F57" i="134"/>
  <c r="I57" i="134" s="1"/>
  <c r="F55" i="134"/>
  <c r="I55" i="134" s="1"/>
  <c r="F54" i="134"/>
  <c r="I54" i="134" s="1"/>
  <c r="F53" i="134"/>
  <c r="I53" i="134" s="1"/>
  <c r="F82" i="134"/>
  <c r="I82" i="134" s="1"/>
  <c r="F78" i="134"/>
  <c r="I78" i="134" s="1"/>
  <c r="F74" i="134"/>
  <c r="I74" i="134" s="1"/>
  <c r="F70" i="134"/>
  <c r="I70" i="134" s="1"/>
  <c r="F66" i="134"/>
  <c r="I66" i="134" s="1"/>
  <c r="F62" i="134"/>
  <c r="I62" i="134" s="1"/>
  <c r="G92" i="130"/>
  <c r="I92" i="130"/>
  <c r="H92" i="130"/>
  <c r="G90" i="130"/>
  <c r="I90" i="130"/>
  <c r="H90" i="130"/>
  <c r="G88" i="130"/>
  <c r="I88" i="130"/>
  <c r="H88" i="130"/>
  <c r="G86" i="130"/>
  <c r="I86" i="130"/>
  <c r="H86" i="130"/>
  <c r="F84" i="130"/>
  <c r="G84" i="130" s="1"/>
  <c r="F82" i="130"/>
  <c r="G82" i="130" s="1"/>
  <c r="F80" i="130"/>
  <c r="G80" i="130" s="1"/>
  <c r="F78" i="130"/>
  <c r="G78" i="130" s="1"/>
  <c r="F76" i="130"/>
  <c r="G76" i="130" s="1"/>
  <c r="F74" i="130"/>
  <c r="G74" i="130" s="1"/>
  <c r="F72" i="130"/>
  <c r="G72" i="130" s="1"/>
  <c r="F70" i="130"/>
  <c r="G70" i="130" s="1"/>
  <c r="F68" i="130"/>
  <c r="G68" i="130" s="1"/>
  <c r="F66" i="130"/>
  <c r="G66" i="130" s="1"/>
  <c r="F64" i="130"/>
  <c r="G64" i="130" s="1"/>
  <c r="F62" i="130"/>
  <c r="G62" i="130" s="1"/>
  <c r="F59" i="130"/>
  <c r="H59" i="130" s="1"/>
  <c r="F55" i="130"/>
  <c r="I55" i="130" s="1"/>
  <c r="I84" i="130"/>
  <c r="I82" i="130"/>
  <c r="I80" i="130"/>
  <c r="I78" i="130"/>
  <c r="I76" i="130"/>
  <c r="I74" i="130"/>
  <c r="I72" i="130"/>
  <c r="I70" i="130"/>
  <c r="I68" i="130"/>
  <c r="I66" i="130"/>
  <c r="I64" i="130"/>
  <c r="I62" i="130"/>
  <c r="F60" i="130"/>
  <c r="H60" i="130" s="1"/>
  <c r="F58" i="130"/>
  <c r="H58" i="130" s="1"/>
  <c r="F56" i="130"/>
  <c r="H56" i="130" s="1"/>
  <c r="F54" i="130"/>
  <c r="G54" i="130" s="1"/>
  <c r="G91" i="130"/>
  <c r="I91" i="130"/>
  <c r="G89" i="130"/>
  <c r="I89" i="130"/>
  <c r="G87" i="130"/>
  <c r="I87" i="130"/>
  <c r="G85" i="130"/>
  <c r="I85" i="130"/>
  <c r="F83" i="130"/>
  <c r="I83" i="130" s="1"/>
  <c r="F81" i="130"/>
  <c r="G81" i="130" s="1"/>
  <c r="F79" i="130"/>
  <c r="I79" i="130" s="1"/>
  <c r="F77" i="130"/>
  <c r="G77" i="130" s="1"/>
  <c r="F75" i="130"/>
  <c r="I75" i="130" s="1"/>
  <c r="F73" i="130"/>
  <c r="G73" i="130" s="1"/>
  <c r="F71" i="130"/>
  <c r="I71" i="130" s="1"/>
  <c r="F69" i="130"/>
  <c r="G69" i="130" s="1"/>
  <c r="F67" i="130"/>
  <c r="I67" i="130" s="1"/>
  <c r="F65" i="130"/>
  <c r="G65" i="130" s="1"/>
  <c r="F63" i="130"/>
  <c r="I63" i="130" s="1"/>
  <c r="F61" i="130"/>
  <c r="G61" i="130" s="1"/>
  <c r="F57" i="130"/>
  <c r="H57" i="130" s="1"/>
  <c r="H91" i="130"/>
  <c r="H87" i="130"/>
  <c r="G91" i="134"/>
  <c r="G87" i="134"/>
  <c r="G79" i="134"/>
  <c r="G71" i="134"/>
  <c r="G59" i="134"/>
  <c r="G89" i="134"/>
  <c r="G85" i="134"/>
  <c r="G77" i="134"/>
  <c r="G69" i="134"/>
  <c r="G57" i="134"/>
  <c r="G92" i="134"/>
  <c r="G90" i="134"/>
  <c r="G88" i="134"/>
  <c r="G86" i="134"/>
  <c r="G82" i="134"/>
  <c r="G76" i="134"/>
  <c r="G72" i="134"/>
  <c r="G60" i="134"/>
  <c r="H92" i="134"/>
  <c r="H90" i="134"/>
  <c r="H88" i="134"/>
  <c r="H86" i="134"/>
  <c r="H82" i="134"/>
  <c r="H76" i="134"/>
  <c r="H68" i="134"/>
  <c r="H64" i="134"/>
  <c r="H60" i="134"/>
  <c r="H58" i="134"/>
  <c r="H91" i="134"/>
  <c r="J91" i="134" s="1"/>
  <c r="H89" i="134"/>
  <c r="H87" i="134"/>
  <c r="H85" i="134"/>
  <c r="H77" i="134"/>
  <c r="H69" i="134"/>
  <c r="H63" i="134"/>
  <c r="H61" i="134"/>
  <c r="H59" i="134"/>
  <c r="J59" i="134" s="1"/>
  <c r="H57" i="134" l="1"/>
  <c r="J57" i="134" s="1"/>
  <c r="H65" i="134"/>
  <c r="H73" i="134"/>
  <c r="H81" i="134"/>
  <c r="H66" i="134"/>
  <c r="H74" i="134"/>
  <c r="H80" i="134"/>
  <c r="H84" i="134"/>
  <c r="G66" i="134"/>
  <c r="J66" i="134" s="1"/>
  <c r="G74" i="134"/>
  <c r="J74" i="134" s="1"/>
  <c r="G80" i="134"/>
  <c r="G84" i="134"/>
  <c r="G65" i="134"/>
  <c r="G73" i="134"/>
  <c r="G81" i="134"/>
  <c r="G63" i="134"/>
  <c r="J63" i="134" s="1"/>
  <c r="J89" i="134"/>
  <c r="H67" i="134"/>
  <c r="H71" i="134"/>
  <c r="J71" i="134" s="1"/>
  <c r="H75" i="134"/>
  <c r="H79" i="134"/>
  <c r="J79" i="134" s="1"/>
  <c r="H83" i="134"/>
  <c r="H72" i="134"/>
  <c r="J72" i="134" s="1"/>
  <c r="G58" i="134"/>
  <c r="G64" i="134"/>
  <c r="J64" i="134" s="1"/>
  <c r="G68" i="134"/>
  <c r="J68" i="134" s="1"/>
  <c r="G61" i="134"/>
  <c r="J61" i="134" s="1"/>
  <c r="G67" i="134"/>
  <c r="G75" i="134"/>
  <c r="G83" i="134"/>
  <c r="J87" i="134"/>
  <c r="J69" i="134"/>
  <c r="J77" i="134"/>
  <c r="H62" i="134"/>
  <c r="H70" i="134"/>
  <c r="H78" i="134"/>
  <c r="G62" i="134"/>
  <c r="G70" i="134"/>
  <c r="G78" i="134"/>
  <c r="G60" i="130"/>
  <c r="G56" i="130"/>
  <c r="J85" i="130"/>
  <c r="J87" i="130"/>
  <c r="J89" i="130"/>
  <c r="J91" i="130"/>
  <c r="I54" i="130"/>
  <c r="I56" i="130"/>
  <c r="I58" i="130"/>
  <c r="I60" i="130"/>
  <c r="J88" i="130"/>
  <c r="J92" i="130"/>
  <c r="G55" i="130"/>
  <c r="I57" i="130"/>
  <c r="G59" i="130"/>
  <c r="I61" i="130"/>
  <c r="G63" i="130"/>
  <c r="H64" i="130"/>
  <c r="J64" i="130" s="1"/>
  <c r="I65" i="130"/>
  <c r="G67" i="130"/>
  <c r="H68" i="130"/>
  <c r="J68" i="130" s="1"/>
  <c r="I69" i="130"/>
  <c r="G71" i="130"/>
  <c r="H72" i="130"/>
  <c r="J72" i="130" s="1"/>
  <c r="I73" i="130"/>
  <c r="G75" i="130"/>
  <c r="H76" i="130"/>
  <c r="J76" i="130" s="1"/>
  <c r="I77" i="130"/>
  <c r="G79" i="130"/>
  <c r="H80" i="130"/>
  <c r="J80" i="130" s="1"/>
  <c r="I81" i="130"/>
  <c r="G83" i="130"/>
  <c r="H84" i="130"/>
  <c r="J84" i="130" s="1"/>
  <c r="H55" i="130"/>
  <c r="G58" i="130"/>
  <c r="J58" i="130" s="1"/>
  <c r="H61" i="130"/>
  <c r="J61" i="130" s="1"/>
  <c r="H63" i="130"/>
  <c r="H65" i="130"/>
  <c r="H67" i="130"/>
  <c r="H69" i="130"/>
  <c r="J69" i="130" s="1"/>
  <c r="H71" i="130"/>
  <c r="H73" i="130"/>
  <c r="H75" i="130"/>
  <c r="H77" i="130"/>
  <c r="J77" i="130" s="1"/>
  <c r="H79" i="130"/>
  <c r="H81" i="130"/>
  <c r="H83" i="130"/>
  <c r="J86" i="130"/>
  <c r="J90" i="130"/>
  <c r="H54" i="130"/>
  <c r="G57" i="130"/>
  <c r="I59" i="130"/>
  <c r="H62" i="130"/>
  <c r="J62" i="130" s="1"/>
  <c r="H66" i="130"/>
  <c r="J66" i="130" s="1"/>
  <c r="H70" i="130"/>
  <c r="J70" i="130" s="1"/>
  <c r="H74" i="130"/>
  <c r="J74" i="130" s="1"/>
  <c r="H78" i="130"/>
  <c r="J78" i="130" s="1"/>
  <c r="H82" i="130"/>
  <c r="J82" i="130" s="1"/>
  <c r="J85" i="134"/>
  <c r="J58" i="134"/>
  <c r="J82" i="134"/>
  <c r="J86" i="134"/>
  <c r="J90" i="134"/>
  <c r="J60" i="134"/>
  <c r="J76" i="134"/>
  <c r="J80" i="134"/>
  <c r="J84" i="134"/>
  <c r="J88" i="134"/>
  <c r="J92" i="134"/>
  <c r="J73" i="134" l="1"/>
  <c r="J81" i="134"/>
  <c r="J65" i="134"/>
  <c r="J83" i="134"/>
  <c r="J75" i="134"/>
  <c r="J67" i="134"/>
  <c r="J57" i="130"/>
  <c r="J70" i="134"/>
  <c r="J78" i="134"/>
  <c r="J60" i="130"/>
  <c r="J62" i="134"/>
  <c r="J81" i="130"/>
  <c r="J73" i="130"/>
  <c r="J65" i="130"/>
  <c r="J83" i="130"/>
  <c r="J75" i="130"/>
  <c r="J79" i="130"/>
  <c r="J71" i="130"/>
  <c r="J63" i="130"/>
  <c r="J59" i="130"/>
  <c r="J55" i="130"/>
  <c r="J67" i="130"/>
  <c r="J56" i="130"/>
  <c r="C7" i="154"/>
  <c r="C8" i="154"/>
  <c r="C9" i="154"/>
  <c r="C10" i="154"/>
  <c r="C11" i="154"/>
  <c r="C12" i="154"/>
  <c r="C13" i="154"/>
  <c r="C14" i="154"/>
  <c r="C15" i="154"/>
  <c r="D20" i="149"/>
  <c r="C7" i="149"/>
  <c r="C8" i="149"/>
  <c r="C9" i="149"/>
  <c r="C10" i="149"/>
  <c r="C11" i="149"/>
  <c r="C12" i="149"/>
  <c r="C13" i="149"/>
  <c r="C14" i="149"/>
  <c r="C15" i="149"/>
  <c r="C16" i="149"/>
  <c r="C17" i="149"/>
  <c r="C18" i="149"/>
  <c r="C19" i="149"/>
  <c r="C20" i="149"/>
  <c r="C21" i="149"/>
  <c r="C22" i="149"/>
  <c r="C23" i="149"/>
  <c r="C24" i="149"/>
  <c r="C25" i="149"/>
  <c r="C26" i="149"/>
  <c r="C27" i="149"/>
  <c r="C28" i="149"/>
  <c r="C29" i="149"/>
  <c r="C30" i="149"/>
  <c r="C31" i="149"/>
  <c r="C32" i="149"/>
  <c r="C33" i="149"/>
  <c r="C34" i="149"/>
  <c r="C35" i="149"/>
  <c r="C36" i="149"/>
  <c r="C37" i="149"/>
  <c r="C38" i="149"/>
  <c r="C39" i="149"/>
  <c r="C40" i="149"/>
  <c r="C41" i="149"/>
  <c r="C42" i="149"/>
  <c r="C43" i="149"/>
  <c r="C44" i="149"/>
  <c r="C45" i="149"/>
  <c r="G7" i="150"/>
  <c r="G8" i="150"/>
  <c r="G9" i="150"/>
  <c r="G10" i="150"/>
  <c r="G11" i="150"/>
  <c r="G12" i="150"/>
  <c r="G13" i="150"/>
  <c r="G14" i="150"/>
  <c r="G15" i="150"/>
  <c r="G16" i="150"/>
  <c r="G17" i="150"/>
  <c r="G18" i="150"/>
  <c r="G19" i="150"/>
  <c r="G20" i="150"/>
  <c r="G21" i="150"/>
  <c r="G22" i="150"/>
  <c r="G23" i="150"/>
  <c r="G24" i="150"/>
  <c r="G25" i="150"/>
  <c r="G26" i="150"/>
  <c r="G27" i="150"/>
  <c r="G28" i="150"/>
  <c r="G29" i="150"/>
  <c r="G30" i="150"/>
  <c r="G31" i="150"/>
  <c r="G32" i="150"/>
  <c r="G33" i="150"/>
  <c r="G34" i="150"/>
  <c r="G35" i="150"/>
  <c r="G36" i="150"/>
  <c r="G37" i="150"/>
  <c r="G38" i="150"/>
  <c r="G39" i="150"/>
  <c r="G40" i="150"/>
  <c r="G41" i="150"/>
  <c r="G42" i="150"/>
  <c r="G43" i="150"/>
  <c r="G44" i="150"/>
  <c r="G45" i="150"/>
  <c r="F7" i="150"/>
  <c r="F8" i="150"/>
  <c r="F9" i="150"/>
  <c r="F10" i="150"/>
  <c r="F11" i="150"/>
  <c r="F12" i="150"/>
  <c r="F13" i="150"/>
  <c r="F14" i="150"/>
  <c r="F15" i="150"/>
  <c r="F16" i="150"/>
  <c r="F17" i="150"/>
  <c r="F18" i="150"/>
  <c r="F19" i="150"/>
  <c r="F20" i="150"/>
  <c r="F21" i="150"/>
  <c r="F22" i="150"/>
  <c r="F23" i="150"/>
  <c r="F24" i="150"/>
  <c r="F25" i="150"/>
  <c r="F26" i="150"/>
  <c r="F27" i="150"/>
  <c r="F28" i="150"/>
  <c r="F29" i="150"/>
  <c r="F30" i="150"/>
  <c r="F31" i="150"/>
  <c r="F32" i="150"/>
  <c r="F33" i="150"/>
  <c r="F34" i="150"/>
  <c r="F35" i="150"/>
  <c r="F36" i="150"/>
  <c r="F37" i="150"/>
  <c r="F38" i="150"/>
  <c r="F39" i="150"/>
  <c r="F40" i="150"/>
  <c r="F41" i="150"/>
  <c r="F42" i="150"/>
  <c r="F43" i="150"/>
  <c r="F44" i="150"/>
  <c r="F45" i="150"/>
  <c r="F46" i="150"/>
  <c r="F47" i="150"/>
  <c r="F48" i="150"/>
  <c r="F49" i="150"/>
  <c r="F50" i="150"/>
  <c r="F51" i="150"/>
  <c r="F52" i="150"/>
  <c r="F53" i="150"/>
  <c r="F54" i="150"/>
  <c r="F55" i="150"/>
  <c r="F56" i="150"/>
  <c r="F57" i="150"/>
  <c r="F58" i="150"/>
  <c r="F59" i="150"/>
  <c r="F60" i="150"/>
  <c r="D7" i="150"/>
  <c r="D8" i="150"/>
  <c r="D9" i="150"/>
  <c r="D10" i="150"/>
  <c r="D11" i="150"/>
  <c r="D12" i="150"/>
  <c r="D13" i="150"/>
  <c r="D14" i="150"/>
  <c r="D15" i="150"/>
  <c r="D16" i="150"/>
  <c r="D17" i="150"/>
  <c r="D18" i="150"/>
  <c r="D19" i="150"/>
  <c r="D20" i="150"/>
  <c r="D21" i="150"/>
  <c r="D22" i="150"/>
  <c r="D23" i="150"/>
  <c r="D24" i="150"/>
  <c r="D25" i="150"/>
  <c r="D26" i="150"/>
  <c r="D27" i="150"/>
  <c r="D28" i="150"/>
  <c r="D29" i="150"/>
  <c r="D30" i="150"/>
  <c r="D31" i="150"/>
  <c r="D32" i="150"/>
  <c r="D33" i="150"/>
  <c r="D34" i="150"/>
  <c r="D35" i="150"/>
  <c r="D36" i="150"/>
  <c r="D37" i="150"/>
  <c r="D38" i="150"/>
  <c r="D39" i="150"/>
  <c r="D40" i="150"/>
  <c r="D41" i="150"/>
  <c r="D42" i="150"/>
  <c r="D43" i="150"/>
  <c r="D44" i="150"/>
  <c r="D45" i="150"/>
  <c r="D46" i="150"/>
  <c r="D47" i="150"/>
  <c r="D48" i="150"/>
  <c r="D49" i="150"/>
  <c r="D50" i="150"/>
  <c r="D51" i="150"/>
  <c r="D52" i="150"/>
  <c r="D53" i="150"/>
  <c r="D54" i="150"/>
  <c r="D55" i="150"/>
  <c r="D56" i="150"/>
  <c r="D57" i="150"/>
  <c r="D58" i="150"/>
  <c r="D59" i="150"/>
  <c r="D60" i="150"/>
  <c r="D61" i="150"/>
  <c r="C7" i="150"/>
  <c r="C8" i="150"/>
  <c r="C9" i="150"/>
  <c r="C10" i="150"/>
  <c r="C11" i="150"/>
  <c r="C12" i="150"/>
  <c r="C13" i="150"/>
  <c r="C14" i="150"/>
  <c r="C15" i="150"/>
  <c r="C16" i="150"/>
  <c r="C17" i="150"/>
  <c r="C18" i="150"/>
  <c r="C19" i="150"/>
  <c r="C20" i="150"/>
  <c r="C21" i="150"/>
  <c r="C22" i="150"/>
  <c r="C23" i="150"/>
  <c r="C24" i="150"/>
  <c r="C25" i="150"/>
  <c r="C26" i="150"/>
  <c r="C27" i="150"/>
  <c r="C28" i="150"/>
  <c r="C29" i="150"/>
  <c r="C30" i="150"/>
  <c r="C31" i="150"/>
  <c r="C32" i="150"/>
  <c r="C33" i="150"/>
  <c r="C34" i="150"/>
  <c r="C35" i="150"/>
  <c r="C36" i="150"/>
  <c r="C37" i="150"/>
  <c r="C38" i="150"/>
  <c r="C39" i="150"/>
  <c r="C40" i="150"/>
  <c r="C41" i="150"/>
  <c r="C42" i="150"/>
  <c r="C43" i="150"/>
  <c r="C44" i="150"/>
  <c r="C45" i="150"/>
  <c r="C46" i="150"/>
  <c r="C47" i="150"/>
  <c r="C48" i="150"/>
  <c r="C49" i="150"/>
  <c r="C50" i="150"/>
  <c r="C51" i="150"/>
  <c r="C52" i="150"/>
  <c r="C53" i="150"/>
  <c r="C54" i="150"/>
  <c r="C55" i="150"/>
  <c r="C56" i="150"/>
  <c r="C7" i="151"/>
  <c r="C8" i="151"/>
  <c r="C9" i="151"/>
  <c r="C10" i="151"/>
  <c r="C11" i="151"/>
  <c r="C12" i="151"/>
  <c r="C13" i="151"/>
  <c r="C14" i="151"/>
  <c r="C15" i="151"/>
  <c r="C16" i="151"/>
  <c r="C17" i="151"/>
  <c r="C18" i="151"/>
  <c r="C19" i="151"/>
  <c r="C20" i="151"/>
  <c r="C21" i="151"/>
  <c r="C22" i="151"/>
  <c r="C23" i="151"/>
  <c r="C24" i="151"/>
  <c r="C25" i="151"/>
  <c r="C26" i="151"/>
  <c r="C27" i="151"/>
  <c r="E27" i="151" s="1"/>
  <c r="C28" i="151"/>
  <c r="C29" i="151"/>
  <c r="E29" i="151" s="1"/>
  <c r="C30" i="151"/>
  <c r="C31" i="151"/>
  <c r="E31" i="151" s="1"/>
  <c r="C32" i="151"/>
  <c r="C33" i="151"/>
  <c r="E33" i="151" s="1"/>
  <c r="C34" i="151"/>
  <c r="C35" i="151"/>
  <c r="E35" i="151" s="1"/>
  <c r="C36" i="151"/>
  <c r="C37" i="151"/>
  <c r="E37" i="151" s="1"/>
  <c r="C38" i="151"/>
  <c r="E39" i="151"/>
  <c r="E41" i="151"/>
  <c r="E43" i="151"/>
  <c r="E45" i="151"/>
  <c r="E47" i="151"/>
  <c r="G7" i="167"/>
  <c r="H7" i="167"/>
  <c r="I7" i="167"/>
  <c r="G8" i="167"/>
  <c r="H8" i="167"/>
  <c r="I8" i="167"/>
  <c r="G9" i="167"/>
  <c r="H9" i="167"/>
  <c r="I9" i="167"/>
  <c r="G10" i="167"/>
  <c r="H10" i="167"/>
  <c r="I10" i="167"/>
  <c r="G11" i="167"/>
  <c r="H11" i="167"/>
  <c r="I11" i="167"/>
  <c r="G12" i="167"/>
  <c r="H12" i="167"/>
  <c r="I12" i="167"/>
  <c r="G13" i="167"/>
  <c r="H13" i="167"/>
  <c r="I13" i="167"/>
  <c r="G14" i="167"/>
  <c r="H14" i="167"/>
  <c r="I14" i="167"/>
  <c r="G15" i="167"/>
  <c r="H15" i="167"/>
  <c r="I15" i="167"/>
  <c r="G16" i="167"/>
  <c r="H16" i="167"/>
  <c r="I16" i="167"/>
  <c r="G17" i="167"/>
  <c r="H17" i="167"/>
  <c r="I17" i="167"/>
  <c r="G18" i="167"/>
  <c r="H18" i="167"/>
  <c r="I18" i="167"/>
  <c r="G19" i="167"/>
  <c r="H19" i="167"/>
  <c r="I19" i="167"/>
  <c r="G20" i="167"/>
  <c r="H20" i="167"/>
  <c r="I20" i="167"/>
  <c r="G21" i="167"/>
  <c r="H21" i="167"/>
  <c r="I21" i="167"/>
  <c r="G22" i="167"/>
  <c r="H22" i="167"/>
  <c r="I22" i="167"/>
  <c r="G23" i="167"/>
  <c r="H23" i="167"/>
  <c r="I23" i="167"/>
  <c r="G24" i="167"/>
  <c r="H24" i="167"/>
  <c r="I24" i="167"/>
  <c r="H25" i="167"/>
  <c r="I25" i="167"/>
  <c r="G26" i="167"/>
  <c r="H26" i="167"/>
  <c r="I26" i="167"/>
  <c r="G27" i="167"/>
  <c r="H27" i="167"/>
  <c r="I27" i="167"/>
  <c r="G28" i="167"/>
  <c r="H28" i="167"/>
  <c r="I28" i="167"/>
  <c r="G29" i="167"/>
  <c r="H29" i="167"/>
  <c r="I29" i="167"/>
  <c r="G30" i="167"/>
  <c r="H30" i="167"/>
  <c r="I30" i="167"/>
  <c r="G31" i="167"/>
  <c r="H31" i="167"/>
  <c r="I31" i="167"/>
  <c r="G32" i="167"/>
  <c r="H32" i="167"/>
  <c r="I32" i="167"/>
  <c r="G33" i="167"/>
  <c r="H33" i="167"/>
  <c r="I33" i="167"/>
  <c r="G34" i="167"/>
  <c r="H34" i="167"/>
  <c r="I34" i="167"/>
  <c r="G35" i="167"/>
  <c r="H35" i="167"/>
  <c r="I35" i="167"/>
  <c r="G36" i="167"/>
  <c r="H36" i="167"/>
  <c r="I36" i="167"/>
  <c r="G37" i="167"/>
  <c r="H37" i="167"/>
  <c r="I37" i="167"/>
  <c r="G38" i="167"/>
  <c r="H38" i="167"/>
  <c r="I38" i="167"/>
  <c r="G39" i="167"/>
  <c r="H39" i="167"/>
  <c r="I39" i="167"/>
  <c r="G40" i="167"/>
  <c r="H40" i="167"/>
  <c r="I40" i="167"/>
  <c r="G41" i="167"/>
  <c r="H41" i="167"/>
  <c r="I41" i="167"/>
  <c r="G42" i="167"/>
  <c r="H42" i="167"/>
  <c r="I42" i="167"/>
  <c r="G43" i="167"/>
  <c r="H43" i="167"/>
  <c r="I43" i="167"/>
  <c r="G44" i="167"/>
  <c r="H44" i="167"/>
  <c r="I44" i="167"/>
  <c r="G45" i="167"/>
  <c r="H45" i="167"/>
  <c r="I45" i="167"/>
  <c r="G46" i="167"/>
  <c r="H46" i="167"/>
  <c r="I46" i="167"/>
  <c r="G47" i="167"/>
  <c r="H47" i="167"/>
  <c r="I47" i="167"/>
  <c r="G48" i="167"/>
  <c r="H48" i="167"/>
  <c r="I48" i="167"/>
  <c r="G49" i="167"/>
  <c r="H49" i="167"/>
  <c r="I49" i="167"/>
  <c r="G50" i="167"/>
  <c r="H50" i="167"/>
  <c r="I50" i="167"/>
  <c r="G51" i="167"/>
  <c r="H51" i="167"/>
  <c r="I51" i="167"/>
  <c r="G52" i="167"/>
  <c r="H52" i="167"/>
  <c r="I52" i="167"/>
  <c r="G53" i="167"/>
  <c r="H53" i="167"/>
  <c r="I53" i="167"/>
  <c r="G54" i="167"/>
  <c r="H54" i="167"/>
  <c r="I54" i="167"/>
  <c r="G55" i="167"/>
  <c r="H55" i="167"/>
  <c r="I55" i="167"/>
  <c r="G56" i="167"/>
  <c r="H56" i="167"/>
  <c r="I56" i="167"/>
  <c r="G57" i="167"/>
  <c r="H57" i="167"/>
  <c r="I57" i="167"/>
  <c r="G58" i="167"/>
  <c r="H58" i="167"/>
  <c r="I58" i="167"/>
  <c r="G59" i="167"/>
  <c r="H59" i="167"/>
  <c r="I59" i="167"/>
  <c r="G60" i="167"/>
  <c r="H60" i="167"/>
  <c r="I60" i="167"/>
  <c r="G61" i="167"/>
  <c r="H61" i="167"/>
  <c r="I61" i="167"/>
  <c r="G62" i="167"/>
  <c r="H62" i="167"/>
  <c r="I62" i="167"/>
  <c r="G63" i="167"/>
  <c r="H63" i="167"/>
  <c r="G64" i="167"/>
  <c r="J64" i="167" s="1"/>
  <c r="H6" i="167"/>
  <c r="I6" i="167"/>
  <c r="G6" i="167"/>
  <c r="J63" i="167" l="1"/>
  <c r="J62" i="167"/>
  <c r="J61" i="167"/>
  <c r="J60" i="167"/>
  <c r="J59" i="167"/>
  <c r="J58" i="167"/>
  <c r="J56" i="167"/>
  <c r="J54" i="167"/>
  <c r="J53" i="167"/>
  <c r="J52" i="167"/>
  <c r="J50" i="167"/>
  <c r="J49" i="167"/>
  <c r="J48" i="167"/>
  <c r="J46" i="167"/>
  <c r="J44" i="167"/>
  <c r="J42" i="167"/>
  <c r="J40" i="167"/>
  <c r="J38" i="167"/>
  <c r="J36" i="167"/>
  <c r="J34" i="167"/>
  <c r="J32" i="167"/>
  <c r="J30" i="167"/>
  <c r="J28" i="167"/>
  <c r="J26" i="167"/>
  <c r="J24" i="167"/>
  <c r="J22" i="167"/>
  <c r="J20" i="167"/>
  <c r="J18" i="167"/>
  <c r="J16" i="167"/>
  <c r="J14" i="167"/>
  <c r="J12" i="167"/>
  <c r="J10" i="167"/>
  <c r="E62" i="150"/>
  <c r="E60" i="150"/>
  <c r="E58" i="150"/>
  <c r="E56" i="150"/>
  <c r="E54" i="150"/>
  <c r="E52" i="150"/>
  <c r="E50" i="150"/>
  <c r="E48" i="150"/>
  <c r="E46" i="150"/>
  <c r="E44" i="150"/>
  <c r="E42" i="150"/>
  <c r="E40" i="150"/>
  <c r="E38" i="150"/>
  <c r="E36" i="150"/>
  <c r="E34" i="150"/>
  <c r="E32" i="150"/>
  <c r="E30" i="150"/>
  <c r="E28" i="150"/>
  <c r="E26" i="150"/>
  <c r="E24" i="150"/>
  <c r="E22" i="150"/>
  <c r="E20" i="150"/>
  <c r="E18" i="150"/>
  <c r="E16" i="150"/>
  <c r="E14" i="150"/>
  <c r="E12" i="150"/>
  <c r="E10" i="150"/>
  <c r="E8" i="150"/>
  <c r="H62" i="150"/>
  <c r="H60" i="150"/>
  <c r="H58" i="150"/>
  <c r="H56" i="150"/>
  <c r="H54" i="150"/>
  <c r="H52" i="150"/>
  <c r="H50" i="150"/>
  <c r="H48" i="150"/>
  <c r="H46" i="150"/>
  <c r="H44" i="150"/>
  <c r="H42" i="150"/>
  <c r="H40" i="150"/>
  <c r="H38" i="150"/>
  <c r="H36" i="150"/>
  <c r="H34" i="150"/>
  <c r="H32" i="150"/>
  <c r="H30" i="150"/>
  <c r="H28" i="150"/>
  <c r="H26" i="150"/>
  <c r="H24" i="150"/>
  <c r="H22" i="150"/>
  <c r="H20" i="150"/>
  <c r="H18" i="150"/>
  <c r="H16" i="150"/>
  <c r="H14" i="150"/>
  <c r="H12" i="150"/>
  <c r="H10" i="150"/>
  <c r="H8" i="150"/>
  <c r="E20" i="149"/>
  <c r="J51" i="167"/>
  <c r="J47" i="167"/>
  <c r="J45" i="167"/>
  <c r="J43" i="167"/>
  <c r="J41" i="167"/>
  <c r="J39" i="167"/>
  <c r="J37" i="167"/>
  <c r="J35" i="167"/>
  <c r="J33" i="167"/>
  <c r="J31" i="167"/>
  <c r="J29" i="167"/>
  <c r="J27" i="167"/>
  <c r="J25" i="167"/>
  <c r="J23" i="167"/>
  <c r="J21" i="167"/>
  <c r="J19" i="167"/>
  <c r="J17" i="167"/>
  <c r="J15" i="167"/>
  <c r="J13" i="167"/>
  <c r="J11" i="167"/>
  <c r="J9" i="167"/>
  <c r="J57" i="167"/>
  <c r="J55" i="167"/>
  <c r="E25" i="151"/>
  <c r="E23" i="151"/>
  <c r="H61" i="150"/>
  <c r="H59" i="150"/>
  <c r="H57" i="150"/>
  <c r="H55" i="150"/>
  <c r="H53" i="150"/>
  <c r="H51" i="150"/>
  <c r="H49" i="150"/>
  <c r="H47" i="150"/>
  <c r="H45" i="150"/>
  <c r="H43" i="150"/>
  <c r="H41" i="150"/>
  <c r="H39" i="150"/>
  <c r="H37" i="150"/>
  <c r="H35" i="150"/>
  <c r="H33" i="150"/>
  <c r="H31" i="150"/>
  <c r="H29" i="150"/>
  <c r="H27" i="150"/>
  <c r="H25" i="150"/>
  <c r="H23" i="150"/>
  <c r="H21" i="150"/>
  <c r="H19" i="150"/>
  <c r="H17" i="150"/>
  <c r="H15" i="150"/>
  <c r="H13" i="150"/>
  <c r="H11" i="150"/>
  <c r="H9" i="150"/>
  <c r="H7" i="150"/>
  <c r="E21" i="151"/>
  <c r="E19" i="151"/>
  <c r="E17" i="151"/>
  <c r="E15" i="151"/>
  <c r="E13" i="151"/>
  <c r="E11" i="151"/>
  <c r="E9" i="151"/>
  <c r="E7" i="151"/>
  <c r="E46" i="151"/>
  <c r="E44" i="151"/>
  <c r="E42" i="151"/>
  <c r="E40" i="151"/>
  <c r="E38" i="151"/>
  <c r="E36" i="151"/>
  <c r="E34" i="151"/>
  <c r="E32" i="151"/>
  <c r="E30" i="151"/>
  <c r="E28" i="151"/>
  <c r="E26" i="151"/>
  <c r="E24" i="151"/>
  <c r="E22" i="151"/>
  <c r="E20" i="151"/>
  <c r="E18" i="151"/>
  <c r="E16" i="151"/>
  <c r="E14" i="151"/>
  <c r="E12" i="151"/>
  <c r="E10" i="151"/>
  <c r="E8" i="151"/>
  <c r="E63" i="150"/>
  <c r="E61" i="150"/>
  <c r="E59" i="150"/>
  <c r="E57" i="150"/>
  <c r="E55" i="150"/>
  <c r="E53" i="150"/>
  <c r="E51" i="150"/>
  <c r="E49" i="150"/>
  <c r="E47" i="150"/>
  <c r="E45" i="150"/>
  <c r="E43" i="150"/>
  <c r="E41" i="150"/>
  <c r="E39" i="150"/>
  <c r="E37" i="150"/>
  <c r="E35" i="150"/>
  <c r="E33" i="150"/>
  <c r="E31" i="150"/>
  <c r="E29" i="150"/>
  <c r="E27" i="150"/>
  <c r="E25" i="150"/>
  <c r="E23" i="150"/>
  <c r="E21" i="150"/>
  <c r="E19" i="150"/>
  <c r="E17" i="150"/>
  <c r="E15" i="150"/>
  <c r="E13" i="150"/>
  <c r="E11" i="150"/>
  <c r="E9" i="150"/>
  <c r="E7" i="150"/>
  <c r="J8" i="167"/>
  <c r="C7" i="167"/>
  <c r="D7" i="167"/>
  <c r="L7" i="167" s="1"/>
  <c r="E7" i="167"/>
  <c r="M7" i="167" s="1"/>
  <c r="D8" i="167"/>
  <c r="L8" i="167" s="1"/>
  <c r="E8" i="167"/>
  <c r="M8" i="167" s="1"/>
  <c r="D9" i="167"/>
  <c r="L9" i="167" s="1"/>
  <c r="E9" i="167"/>
  <c r="M9" i="167" s="1"/>
  <c r="D10" i="167"/>
  <c r="L10" i="167" s="1"/>
  <c r="E10" i="167"/>
  <c r="M10" i="167" s="1"/>
  <c r="D11" i="167"/>
  <c r="L11" i="167" s="1"/>
  <c r="E11" i="167"/>
  <c r="M11" i="167" s="1"/>
  <c r="D12" i="167"/>
  <c r="L12" i="167" s="1"/>
  <c r="E12" i="167"/>
  <c r="M12" i="167" s="1"/>
  <c r="D13" i="167"/>
  <c r="L13" i="167" s="1"/>
  <c r="E13" i="167"/>
  <c r="M13" i="167" s="1"/>
  <c r="D14" i="167"/>
  <c r="L14" i="167" s="1"/>
  <c r="E14" i="167"/>
  <c r="M14" i="167" s="1"/>
  <c r="D15" i="167"/>
  <c r="L15" i="167" s="1"/>
  <c r="E15" i="167"/>
  <c r="M15" i="167" s="1"/>
  <c r="D16" i="167"/>
  <c r="L16" i="167" s="1"/>
  <c r="E16" i="167"/>
  <c r="M16" i="167" s="1"/>
  <c r="D17" i="167"/>
  <c r="L17" i="167" s="1"/>
  <c r="E17" i="167"/>
  <c r="M17" i="167" s="1"/>
  <c r="D18" i="167"/>
  <c r="L18" i="167" s="1"/>
  <c r="E18" i="167"/>
  <c r="M18" i="167" s="1"/>
  <c r="D19" i="167"/>
  <c r="L19" i="167" s="1"/>
  <c r="E19" i="167"/>
  <c r="M19" i="167" s="1"/>
  <c r="D20" i="167"/>
  <c r="L20" i="167" s="1"/>
  <c r="E20" i="167"/>
  <c r="M20" i="167" s="1"/>
  <c r="D21" i="167"/>
  <c r="L21" i="167" s="1"/>
  <c r="E21" i="167"/>
  <c r="M21" i="167" s="1"/>
  <c r="D22" i="167"/>
  <c r="L22" i="167" s="1"/>
  <c r="E22" i="167"/>
  <c r="M22" i="167" s="1"/>
  <c r="D23" i="167"/>
  <c r="L23" i="167" s="1"/>
  <c r="E23" i="167"/>
  <c r="M23" i="167" s="1"/>
  <c r="D24" i="167"/>
  <c r="L24" i="167" s="1"/>
  <c r="E24" i="167"/>
  <c r="M24" i="167" s="1"/>
  <c r="D25" i="167"/>
  <c r="L25" i="167" s="1"/>
  <c r="E25" i="167"/>
  <c r="M25" i="167" s="1"/>
  <c r="D26" i="167"/>
  <c r="L26" i="167" s="1"/>
  <c r="E26" i="167"/>
  <c r="M26" i="167" s="1"/>
  <c r="D27" i="167"/>
  <c r="L27" i="167" s="1"/>
  <c r="E27" i="167"/>
  <c r="M27" i="167" s="1"/>
  <c r="D28" i="167"/>
  <c r="L28" i="167" s="1"/>
  <c r="E28" i="167"/>
  <c r="M28" i="167" s="1"/>
  <c r="D29" i="167"/>
  <c r="L29" i="167" s="1"/>
  <c r="E29" i="167"/>
  <c r="M29" i="167" s="1"/>
  <c r="D30" i="167"/>
  <c r="L30" i="167" s="1"/>
  <c r="E30" i="167"/>
  <c r="M30" i="167" s="1"/>
  <c r="D31" i="167"/>
  <c r="L31" i="167" s="1"/>
  <c r="E31" i="167"/>
  <c r="M31" i="167" s="1"/>
  <c r="D32" i="167"/>
  <c r="L32" i="167" s="1"/>
  <c r="E32" i="167"/>
  <c r="M32" i="167" s="1"/>
  <c r="D33" i="167"/>
  <c r="L33" i="167" s="1"/>
  <c r="E33" i="167"/>
  <c r="M33" i="167" s="1"/>
  <c r="D34" i="167"/>
  <c r="L34" i="167" s="1"/>
  <c r="E34" i="167"/>
  <c r="M34" i="167" s="1"/>
  <c r="D35" i="167"/>
  <c r="L35" i="167" s="1"/>
  <c r="E35" i="167"/>
  <c r="M35" i="167" s="1"/>
  <c r="D36" i="167"/>
  <c r="L36" i="167" s="1"/>
  <c r="E36" i="167"/>
  <c r="M36" i="167" s="1"/>
  <c r="D37" i="167"/>
  <c r="L37" i="167" s="1"/>
  <c r="E37" i="167"/>
  <c r="M37" i="167" s="1"/>
  <c r="D38" i="167"/>
  <c r="L38" i="167" s="1"/>
  <c r="E38" i="167"/>
  <c r="M38" i="167" s="1"/>
  <c r="D39" i="167"/>
  <c r="L39" i="167" s="1"/>
  <c r="E39" i="167"/>
  <c r="M39" i="167" s="1"/>
  <c r="D40" i="167"/>
  <c r="L40" i="167" s="1"/>
  <c r="E40" i="167"/>
  <c r="M40" i="167" s="1"/>
  <c r="D41" i="167"/>
  <c r="L41" i="167" s="1"/>
  <c r="E41" i="167"/>
  <c r="M41" i="167" s="1"/>
  <c r="D42" i="167"/>
  <c r="L42" i="167" s="1"/>
  <c r="E42" i="167"/>
  <c r="M42" i="167" s="1"/>
  <c r="D43" i="167"/>
  <c r="L43" i="167" s="1"/>
  <c r="E43" i="167"/>
  <c r="M43" i="167" s="1"/>
  <c r="D44" i="167"/>
  <c r="L44" i="167" s="1"/>
  <c r="E44" i="167"/>
  <c r="M44" i="167" s="1"/>
  <c r="D45" i="167"/>
  <c r="L45" i="167" s="1"/>
  <c r="E45" i="167"/>
  <c r="M45" i="167" s="1"/>
  <c r="D46" i="167"/>
  <c r="L46" i="167" s="1"/>
  <c r="E46" i="167"/>
  <c r="M46" i="167" s="1"/>
  <c r="D47" i="167"/>
  <c r="L47" i="167" s="1"/>
  <c r="E47" i="167"/>
  <c r="M47" i="167" s="1"/>
  <c r="D48" i="167"/>
  <c r="L48" i="167" s="1"/>
  <c r="E48" i="167"/>
  <c r="M48" i="167" s="1"/>
  <c r="D49" i="167"/>
  <c r="L49" i="167" s="1"/>
  <c r="E49" i="167"/>
  <c r="M49" i="167" s="1"/>
  <c r="D50" i="167"/>
  <c r="L50" i="167" s="1"/>
  <c r="E50" i="167"/>
  <c r="M50" i="167" s="1"/>
  <c r="D51" i="167"/>
  <c r="L51" i="167" s="1"/>
  <c r="E51" i="167"/>
  <c r="M51" i="167" s="1"/>
  <c r="D52" i="167"/>
  <c r="L52" i="167" s="1"/>
  <c r="E52" i="167"/>
  <c r="M52" i="167" s="1"/>
  <c r="D53" i="167"/>
  <c r="L53" i="167" s="1"/>
  <c r="E53" i="167"/>
  <c r="M53" i="167" s="1"/>
  <c r="D54" i="167"/>
  <c r="L54" i="167" s="1"/>
  <c r="E54" i="167"/>
  <c r="M54" i="167" s="1"/>
  <c r="D55" i="167"/>
  <c r="L55" i="167" s="1"/>
  <c r="E55" i="167"/>
  <c r="M55" i="167" s="1"/>
  <c r="D56" i="167"/>
  <c r="L56" i="167" s="1"/>
  <c r="E56" i="167"/>
  <c r="M56" i="167" s="1"/>
  <c r="D57" i="167"/>
  <c r="L57" i="167" s="1"/>
  <c r="E57" i="167"/>
  <c r="M57" i="167" s="1"/>
  <c r="D58" i="167"/>
  <c r="L58" i="167" s="1"/>
  <c r="E58" i="167"/>
  <c r="M58" i="167" s="1"/>
  <c r="D59" i="167"/>
  <c r="L59" i="167" s="1"/>
  <c r="E59" i="167"/>
  <c r="M59" i="167" s="1"/>
  <c r="D60" i="167"/>
  <c r="L60" i="167" s="1"/>
  <c r="E60" i="167"/>
  <c r="M60" i="167" s="1"/>
  <c r="D61" i="167"/>
  <c r="L61" i="167" s="1"/>
  <c r="E61" i="167"/>
  <c r="M61" i="167" s="1"/>
  <c r="D62" i="167"/>
  <c r="L62" i="167" s="1"/>
  <c r="E62" i="167"/>
  <c r="M62" i="167" s="1"/>
  <c r="D63" i="167"/>
  <c r="L63" i="167" s="1"/>
  <c r="E63" i="167"/>
  <c r="M63" i="167" s="1"/>
  <c r="D64" i="167"/>
  <c r="L64" i="167" s="1"/>
  <c r="E64" i="167"/>
  <c r="M64" i="167" s="1"/>
  <c r="D65" i="167"/>
  <c r="L65" i="167" s="1"/>
  <c r="D66" i="167"/>
  <c r="L66" i="167" s="1"/>
  <c r="D6" i="167"/>
  <c r="E6" i="167"/>
  <c r="C6" i="167"/>
  <c r="C5" i="166"/>
  <c r="E9" i="153"/>
  <c r="D6" i="153"/>
  <c r="E8" i="153"/>
  <c r="E10" i="153"/>
  <c r="E11" i="153"/>
  <c r="E12" i="153"/>
  <c r="E13" i="153"/>
  <c r="E14" i="153"/>
  <c r="E15" i="153"/>
  <c r="E16" i="153"/>
  <c r="E17" i="153"/>
  <c r="E18" i="153"/>
  <c r="E19" i="153"/>
  <c r="E20" i="153"/>
  <c r="E21" i="153"/>
  <c r="E22" i="153"/>
  <c r="E23" i="153"/>
  <c r="E24" i="153"/>
  <c r="E25" i="153"/>
  <c r="E26" i="153"/>
  <c r="E27" i="153"/>
  <c r="E28" i="153"/>
  <c r="E29" i="153"/>
  <c r="E30" i="153"/>
  <c r="E31" i="153"/>
  <c r="E32" i="153"/>
  <c r="E33" i="153"/>
  <c r="E34" i="153"/>
  <c r="E35" i="153"/>
  <c r="E36" i="153"/>
  <c r="E37" i="153"/>
  <c r="E38" i="153"/>
  <c r="E39" i="153"/>
  <c r="E40" i="153"/>
  <c r="E41" i="153"/>
  <c r="E42" i="153"/>
  <c r="E43" i="153"/>
  <c r="E44" i="153"/>
  <c r="E45" i="153"/>
  <c r="E46" i="153"/>
  <c r="D5" i="147"/>
  <c r="C5" i="147"/>
  <c r="K66" i="167" l="1"/>
  <c r="N66" i="167" s="1"/>
  <c r="F66" i="167"/>
  <c r="K64" i="167"/>
  <c r="N64" i="167" s="1"/>
  <c r="F64" i="167"/>
  <c r="K62" i="167"/>
  <c r="N62" i="167" s="1"/>
  <c r="F62" i="167"/>
  <c r="K60" i="167"/>
  <c r="N60" i="167" s="1"/>
  <c r="F60" i="167"/>
  <c r="K58" i="167"/>
  <c r="N58" i="167" s="1"/>
  <c r="F58" i="167"/>
  <c r="K56" i="167"/>
  <c r="N56" i="167" s="1"/>
  <c r="F56" i="167"/>
  <c r="K54" i="167"/>
  <c r="N54" i="167" s="1"/>
  <c r="F54" i="167"/>
  <c r="K52" i="167"/>
  <c r="N52" i="167" s="1"/>
  <c r="F52" i="167"/>
  <c r="K50" i="167"/>
  <c r="N50" i="167" s="1"/>
  <c r="F50" i="167"/>
  <c r="K48" i="167"/>
  <c r="N48" i="167" s="1"/>
  <c r="F48" i="167"/>
  <c r="K46" i="167"/>
  <c r="N46" i="167" s="1"/>
  <c r="F46" i="167"/>
  <c r="K44" i="167"/>
  <c r="N44" i="167" s="1"/>
  <c r="F44" i="167"/>
  <c r="K42" i="167"/>
  <c r="N42" i="167" s="1"/>
  <c r="F42" i="167"/>
  <c r="K40" i="167"/>
  <c r="N40" i="167" s="1"/>
  <c r="F40" i="167"/>
  <c r="K38" i="167"/>
  <c r="N38" i="167" s="1"/>
  <c r="F38" i="167"/>
  <c r="K36" i="167"/>
  <c r="N36" i="167" s="1"/>
  <c r="F36" i="167"/>
  <c r="K34" i="167"/>
  <c r="N34" i="167" s="1"/>
  <c r="F34" i="167"/>
  <c r="K32" i="167"/>
  <c r="N32" i="167" s="1"/>
  <c r="F32" i="167"/>
  <c r="K30" i="167"/>
  <c r="N30" i="167" s="1"/>
  <c r="F30" i="167"/>
  <c r="K28" i="167"/>
  <c r="N28" i="167" s="1"/>
  <c r="F28" i="167"/>
  <c r="K26" i="167"/>
  <c r="N26" i="167" s="1"/>
  <c r="F26" i="167"/>
  <c r="K24" i="167"/>
  <c r="N24" i="167" s="1"/>
  <c r="F24" i="167"/>
  <c r="K22" i="167"/>
  <c r="N22" i="167" s="1"/>
  <c r="F22" i="167"/>
  <c r="K20" i="167"/>
  <c r="N20" i="167" s="1"/>
  <c r="F20" i="167"/>
  <c r="K18" i="167"/>
  <c r="N18" i="167" s="1"/>
  <c r="F18" i="167"/>
  <c r="K16" i="167"/>
  <c r="N16" i="167" s="1"/>
  <c r="F16" i="167"/>
  <c r="K14" i="167"/>
  <c r="N14" i="167" s="1"/>
  <c r="F14" i="167"/>
  <c r="K12" i="167"/>
  <c r="N12" i="167" s="1"/>
  <c r="F12" i="167"/>
  <c r="K10" i="167"/>
  <c r="N10" i="167" s="1"/>
  <c r="F10" i="167"/>
  <c r="K8" i="167"/>
  <c r="N8" i="167" s="1"/>
  <c r="F8" i="167"/>
  <c r="K65" i="167"/>
  <c r="N65" i="167" s="1"/>
  <c r="F65" i="167"/>
  <c r="K63" i="167"/>
  <c r="N63" i="167" s="1"/>
  <c r="F63" i="167"/>
  <c r="K61" i="167"/>
  <c r="N61" i="167" s="1"/>
  <c r="F61" i="167"/>
  <c r="K59" i="167"/>
  <c r="N59" i="167" s="1"/>
  <c r="F59" i="167"/>
  <c r="K57" i="167"/>
  <c r="N57" i="167" s="1"/>
  <c r="F57" i="167"/>
  <c r="K55" i="167"/>
  <c r="N55" i="167" s="1"/>
  <c r="F55" i="167"/>
  <c r="K53" i="167"/>
  <c r="N53" i="167" s="1"/>
  <c r="F53" i="167"/>
  <c r="K51" i="167"/>
  <c r="N51" i="167" s="1"/>
  <c r="F51" i="167"/>
  <c r="K49" i="167"/>
  <c r="N49" i="167" s="1"/>
  <c r="F49" i="167"/>
  <c r="K47" i="167"/>
  <c r="N47" i="167" s="1"/>
  <c r="F47" i="167"/>
  <c r="K45" i="167"/>
  <c r="N45" i="167" s="1"/>
  <c r="F45" i="167"/>
  <c r="K43" i="167"/>
  <c r="N43" i="167" s="1"/>
  <c r="F43" i="167"/>
  <c r="K41" i="167"/>
  <c r="N41" i="167" s="1"/>
  <c r="F41" i="167"/>
  <c r="K39" i="167"/>
  <c r="N39" i="167" s="1"/>
  <c r="F39" i="167"/>
  <c r="K37" i="167"/>
  <c r="N37" i="167" s="1"/>
  <c r="F37" i="167"/>
  <c r="K35" i="167"/>
  <c r="N35" i="167" s="1"/>
  <c r="F35" i="167"/>
  <c r="K33" i="167"/>
  <c r="N33" i="167" s="1"/>
  <c r="F33" i="167"/>
  <c r="K31" i="167"/>
  <c r="N31" i="167" s="1"/>
  <c r="F31" i="167"/>
  <c r="K29" i="167"/>
  <c r="N29" i="167" s="1"/>
  <c r="F29" i="167"/>
  <c r="K27" i="167"/>
  <c r="N27" i="167" s="1"/>
  <c r="F27" i="167"/>
  <c r="K25" i="167"/>
  <c r="N25" i="167" s="1"/>
  <c r="F25" i="167"/>
  <c r="K23" i="167"/>
  <c r="N23" i="167" s="1"/>
  <c r="F23" i="167"/>
  <c r="K21" i="167"/>
  <c r="N21" i="167" s="1"/>
  <c r="F21" i="167"/>
  <c r="K19" i="167"/>
  <c r="N19" i="167" s="1"/>
  <c r="F19" i="167"/>
  <c r="K17" i="167"/>
  <c r="N17" i="167" s="1"/>
  <c r="F17" i="167"/>
  <c r="K15" i="167"/>
  <c r="N15" i="167" s="1"/>
  <c r="F15" i="167"/>
  <c r="K13" i="167"/>
  <c r="N13" i="167" s="1"/>
  <c r="F13" i="167"/>
  <c r="K11" i="167"/>
  <c r="N11" i="167" s="1"/>
  <c r="F11" i="167"/>
  <c r="K9" i="167"/>
  <c r="N9" i="167" s="1"/>
  <c r="F9" i="167"/>
  <c r="F7" i="167"/>
  <c r="E53" i="147"/>
  <c r="E51" i="147"/>
  <c r="E49" i="147"/>
  <c r="E47" i="147"/>
  <c r="E45" i="147"/>
  <c r="E43" i="147"/>
  <c r="E41" i="147"/>
  <c r="E39" i="147"/>
  <c r="E37" i="147"/>
  <c r="E35" i="147"/>
  <c r="E33" i="147"/>
  <c r="E31" i="147"/>
  <c r="E29" i="147"/>
  <c r="E27" i="147"/>
  <c r="E25" i="147"/>
  <c r="E23" i="147"/>
  <c r="E21" i="147"/>
  <c r="E19" i="147"/>
  <c r="E17" i="147"/>
  <c r="E15" i="147"/>
  <c r="E13" i="147"/>
  <c r="E11" i="147"/>
  <c r="E9" i="147"/>
  <c r="E7" i="147"/>
  <c r="E54" i="147"/>
  <c r="E52" i="147"/>
  <c r="E50" i="147"/>
  <c r="E48" i="147"/>
  <c r="E46" i="147"/>
  <c r="E44" i="147"/>
  <c r="E42" i="147"/>
  <c r="E40" i="147"/>
  <c r="E38" i="147"/>
  <c r="E36" i="147"/>
  <c r="E34" i="147"/>
  <c r="E32" i="147"/>
  <c r="E30" i="147"/>
  <c r="E28" i="147"/>
  <c r="E26" i="147"/>
  <c r="E24" i="147"/>
  <c r="E22" i="147"/>
  <c r="E20" i="147"/>
  <c r="E18" i="147"/>
  <c r="E16" i="147"/>
  <c r="E14" i="147"/>
  <c r="E12" i="147"/>
  <c r="E10" i="147"/>
  <c r="E8" i="147"/>
  <c r="F56" i="155"/>
  <c r="F54" i="155"/>
  <c r="F52" i="155"/>
  <c r="F50" i="155"/>
  <c r="F48" i="155"/>
  <c r="F46" i="155"/>
  <c r="F44" i="155"/>
  <c r="F42" i="155"/>
  <c r="F40" i="155"/>
  <c r="F38" i="155"/>
  <c r="F36" i="155"/>
  <c r="F34" i="155"/>
  <c r="F32" i="155"/>
  <c r="F30" i="155"/>
  <c r="F28" i="155"/>
  <c r="F26" i="155"/>
  <c r="F24" i="155"/>
  <c r="F22" i="155"/>
  <c r="F20" i="155"/>
  <c r="F18" i="155"/>
  <c r="F16" i="155"/>
  <c r="F14" i="155"/>
  <c r="F12" i="155"/>
  <c r="F10" i="155"/>
  <c r="F8" i="155"/>
  <c r="F55" i="155"/>
  <c r="F53" i="155"/>
  <c r="F51" i="155"/>
  <c r="F49" i="155"/>
  <c r="F47" i="155"/>
  <c r="F45" i="155"/>
  <c r="F43" i="155"/>
  <c r="F41" i="155"/>
  <c r="F39" i="155"/>
  <c r="F37" i="155"/>
  <c r="F35" i="155"/>
  <c r="F33" i="155"/>
  <c r="F31" i="155"/>
  <c r="F29" i="155"/>
  <c r="F27" i="155"/>
  <c r="F25" i="155"/>
  <c r="F23" i="155"/>
  <c r="F21" i="155"/>
  <c r="F19" i="155"/>
  <c r="F17" i="155"/>
  <c r="F15" i="155"/>
  <c r="F13" i="155"/>
  <c r="F11" i="155"/>
  <c r="F9" i="155"/>
  <c r="F7" i="155"/>
  <c r="C6" i="164"/>
  <c r="D7" i="144"/>
  <c r="D6" i="144"/>
  <c r="C7" i="144"/>
  <c r="C6" i="144"/>
  <c r="E59" i="144" l="1"/>
  <c r="E61" i="144"/>
  <c r="E57" i="144"/>
  <c r="E62" i="144"/>
  <c r="E60" i="144"/>
  <c r="E58" i="144"/>
  <c r="E56" i="144"/>
  <c r="E58" i="145"/>
  <c r="E59" i="145"/>
  <c r="C6" i="160" l="1"/>
  <c r="C7" i="160"/>
  <c r="C8" i="160"/>
  <c r="C9" i="160"/>
  <c r="C5" i="160"/>
  <c r="C7" i="159"/>
  <c r="C6" i="159"/>
  <c r="C5" i="159"/>
  <c r="C12" i="158"/>
  <c r="C11" i="158"/>
  <c r="C10" i="158"/>
  <c r="C9" i="158"/>
  <c r="C8" i="158"/>
  <c r="C7" i="158"/>
  <c r="C6" i="158"/>
  <c r="C5" i="158"/>
  <c r="C18" i="157" l="1"/>
  <c r="V55" i="163" l="1"/>
  <c r="D7" i="122"/>
  <c r="D8" i="122"/>
  <c r="D9" i="122"/>
  <c r="D10" i="122"/>
  <c r="D11" i="122"/>
  <c r="D12" i="122"/>
  <c r="D13" i="122"/>
  <c r="D14" i="122"/>
  <c r="D15" i="122"/>
  <c r="D16" i="122"/>
  <c r="D17" i="122"/>
  <c r="D18" i="122"/>
  <c r="D19" i="122"/>
  <c r="D20" i="122"/>
  <c r="D21" i="122"/>
  <c r="D22" i="122"/>
  <c r="D23" i="122"/>
  <c r="D24" i="122"/>
  <c r="D25" i="122"/>
  <c r="D26" i="122"/>
  <c r="D27" i="122"/>
  <c r="D28" i="122"/>
  <c r="D29" i="122"/>
  <c r="D30" i="122"/>
  <c r="D31" i="122"/>
  <c r="D32" i="122"/>
  <c r="D33" i="122"/>
  <c r="D34" i="122"/>
  <c r="D35" i="122"/>
  <c r="D36" i="122"/>
  <c r="D37" i="122"/>
  <c r="D38" i="122"/>
  <c r="D39" i="122"/>
  <c r="D40" i="122"/>
  <c r="D41" i="122"/>
  <c r="D42" i="122"/>
  <c r="C7" i="122"/>
  <c r="E7" i="122" s="1"/>
  <c r="C8" i="122"/>
  <c r="E8" i="122" s="1"/>
  <c r="C9" i="122"/>
  <c r="E9" i="122" s="1"/>
  <c r="C10" i="122"/>
  <c r="E10" i="122" s="1"/>
  <c r="C11" i="122"/>
  <c r="E11" i="122" s="1"/>
  <c r="C12" i="122"/>
  <c r="E12" i="122" s="1"/>
  <c r="C13" i="122"/>
  <c r="E13" i="122" s="1"/>
  <c r="C14" i="122"/>
  <c r="E14" i="122" s="1"/>
  <c r="C15" i="122"/>
  <c r="E15" i="122" s="1"/>
  <c r="C16" i="122"/>
  <c r="E16" i="122" s="1"/>
  <c r="C17" i="122"/>
  <c r="E17" i="122" s="1"/>
  <c r="C18" i="122"/>
  <c r="E18" i="122" s="1"/>
  <c r="C19" i="122"/>
  <c r="E19" i="122" s="1"/>
  <c r="C20" i="122"/>
  <c r="E20" i="122" s="1"/>
  <c r="C21" i="122"/>
  <c r="E21" i="122" s="1"/>
  <c r="C22" i="122"/>
  <c r="E22" i="122" s="1"/>
  <c r="C23" i="122"/>
  <c r="E23" i="122" s="1"/>
  <c r="C24" i="122"/>
  <c r="E24" i="122" s="1"/>
  <c r="C25" i="122"/>
  <c r="E25" i="122" s="1"/>
  <c r="C26" i="122"/>
  <c r="E26" i="122" s="1"/>
  <c r="C27" i="122"/>
  <c r="E27" i="122" s="1"/>
  <c r="C28" i="122"/>
  <c r="E28" i="122" s="1"/>
  <c r="C29" i="122"/>
  <c r="E29" i="122" s="1"/>
  <c r="C30" i="122"/>
  <c r="E30" i="122" s="1"/>
  <c r="C31" i="122"/>
  <c r="E31" i="122" s="1"/>
  <c r="C32" i="122"/>
  <c r="E32" i="122" s="1"/>
  <c r="C33" i="122"/>
  <c r="E33" i="122" s="1"/>
  <c r="C34" i="122"/>
  <c r="E34" i="122" s="1"/>
  <c r="C35" i="122"/>
  <c r="E35" i="122" s="1"/>
  <c r="C36" i="122"/>
  <c r="E36" i="122" s="1"/>
  <c r="C37" i="122"/>
  <c r="E37" i="122" s="1"/>
  <c r="C38" i="122"/>
  <c r="E38" i="122" s="1"/>
  <c r="C39" i="122"/>
  <c r="E39" i="122" s="1"/>
  <c r="C40" i="122"/>
  <c r="E40" i="122" s="1"/>
  <c r="C41" i="122"/>
  <c r="E41" i="122" s="1"/>
  <c r="C42" i="122"/>
  <c r="E42" i="122" s="1"/>
  <c r="D6" i="122"/>
  <c r="C6" i="122"/>
  <c r="D7" i="135"/>
  <c r="D8" i="135"/>
  <c r="D9" i="135"/>
  <c r="D10" i="135"/>
  <c r="D11" i="135"/>
  <c r="D12" i="135"/>
  <c r="D13" i="135"/>
  <c r="D14" i="135"/>
  <c r="D15" i="135"/>
  <c r="D16" i="135"/>
  <c r="D17" i="135"/>
  <c r="D18" i="135"/>
  <c r="D19" i="135"/>
  <c r="D20" i="135"/>
  <c r="D21" i="135"/>
  <c r="D22" i="135"/>
  <c r="D23" i="135"/>
  <c r="D24" i="135"/>
  <c r="D25" i="135"/>
  <c r="D26" i="135"/>
  <c r="D27" i="135"/>
  <c r="D28" i="135"/>
  <c r="D29" i="135"/>
  <c r="D30" i="135"/>
  <c r="D31" i="135"/>
  <c r="D32" i="135"/>
  <c r="D33" i="135"/>
  <c r="D34" i="135"/>
  <c r="D35" i="135"/>
  <c r="D36" i="135"/>
  <c r="D37" i="135"/>
  <c r="D38" i="135"/>
  <c r="D39" i="135"/>
  <c r="D40" i="135"/>
  <c r="D41" i="135"/>
  <c r="D42" i="135"/>
  <c r="D43" i="135"/>
  <c r="D44" i="135"/>
  <c r="D45" i="135"/>
  <c r="D46" i="135"/>
  <c r="D47" i="135"/>
  <c r="D48" i="135"/>
  <c r="D49" i="135"/>
  <c r="D6" i="135"/>
  <c r="C7" i="135"/>
  <c r="E7" i="135" s="1"/>
  <c r="C8" i="135"/>
  <c r="E8" i="135" s="1"/>
  <c r="C9" i="135"/>
  <c r="E9" i="135" s="1"/>
  <c r="C10" i="135"/>
  <c r="E10" i="135" s="1"/>
  <c r="C11" i="135"/>
  <c r="E11" i="135" s="1"/>
  <c r="C12" i="135"/>
  <c r="E12" i="135" s="1"/>
  <c r="C13" i="135"/>
  <c r="E13" i="135" s="1"/>
  <c r="C14" i="135"/>
  <c r="E14" i="135" s="1"/>
  <c r="C15" i="135"/>
  <c r="E15" i="135" s="1"/>
  <c r="C16" i="135"/>
  <c r="E16" i="135" s="1"/>
  <c r="C17" i="135"/>
  <c r="E17" i="135" s="1"/>
  <c r="C18" i="135"/>
  <c r="E18" i="135" s="1"/>
  <c r="C19" i="135"/>
  <c r="E19" i="135" s="1"/>
  <c r="C20" i="135"/>
  <c r="E20" i="135" s="1"/>
  <c r="C21" i="135"/>
  <c r="E21" i="135" s="1"/>
  <c r="C22" i="135"/>
  <c r="E22" i="135" s="1"/>
  <c r="C23" i="135"/>
  <c r="E23" i="135" s="1"/>
  <c r="C24" i="135"/>
  <c r="E24" i="135" s="1"/>
  <c r="C25" i="135"/>
  <c r="E25" i="135" s="1"/>
  <c r="C26" i="135"/>
  <c r="E26" i="135" s="1"/>
  <c r="C27" i="135"/>
  <c r="E27" i="135" s="1"/>
  <c r="C28" i="135"/>
  <c r="E28" i="135" s="1"/>
  <c r="C29" i="135"/>
  <c r="E29" i="135" s="1"/>
  <c r="C30" i="135"/>
  <c r="E30" i="135" s="1"/>
  <c r="C31" i="135"/>
  <c r="E31" i="135" s="1"/>
  <c r="C32" i="135"/>
  <c r="E32" i="135" s="1"/>
  <c r="C33" i="135"/>
  <c r="E33" i="135" s="1"/>
  <c r="C34" i="135"/>
  <c r="E34" i="135" s="1"/>
  <c r="C35" i="135"/>
  <c r="E35" i="135" s="1"/>
  <c r="C36" i="135"/>
  <c r="E36" i="135" s="1"/>
  <c r="C37" i="135"/>
  <c r="E37" i="135" s="1"/>
  <c r="C38" i="135"/>
  <c r="E38" i="135" s="1"/>
  <c r="C39" i="135"/>
  <c r="E39" i="135" s="1"/>
  <c r="C40" i="135"/>
  <c r="E40" i="135" s="1"/>
  <c r="C41" i="135"/>
  <c r="E41" i="135" s="1"/>
  <c r="C42" i="135"/>
  <c r="E42" i="135" s="1"/>
  <c r="C43" i="135"/>
  <c r="E43" i="135" s="1"/>
  <c r="C44" i="135"/>
  <c r="E44" i="135" s="1"/>
  <c r="C45" i="135"/>
  <c r="E45" i="135" s="1"/>
  <c r="C46" i="135"/>
  <c r="E46" i="135" s="1"/>
  <c r="C47" i="135"/>
  <c r="E47" i="135" s="1"/>
  <c r="C48" i="135"/>
  <c r="E48" i="135" s="1"/>
  <c r="C49" i="135"/>
  <c r="E49" i="135" s="1"/>
  <c r="C50" i="135"/>
  <c r="E50" i="135" s="1"/>
  <c r="C51" i="135"/>
  <c r="E51" i="135" s="1"/>
  <c r="C6" i="135"/>
  <c r="E6" i="135" s="1"/>
  <c r="E6" i="122" l="1"/>
  <c r="X55" i="163"/>
  <c r="Y55" i="163"/>
  <c r="Z55" i="163"/>
  <c r="AA55" i="163"/>
  <c r="W55" i="163"/>
  <c r="AB55" i="163" l="1"/>
  <c r="H56" i="134"/>
  <c r="G56" i="134"/>
  <c r="J56" i="134" l="1"/>
  <c r="D7" i="125"/>
  <c r="D8" i="125"/>
  <c r="D9" i="125"/>
  <c r="D10" i="125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D49" i="125"/>
  <c r="D50" i="125"/>
  <c r="D51" i="125"/>
  <c r="D52" i="125"/>
  <c r="D53" i="125"/>
  <c r="D54" i="125"/>
  <c r="D55" i="125"/>
  <c r="D56" i="125"/>
  <c r="C7" i="125"/>
  <c r="E7" i="125" s="1"/>
  <c r="C8" i="125"/>
  <c r="E8" i="125" s="1"/>
  <c r="C9" i="125"/>
  <c r="E9" i="125" s="1"/>
  <c r="C10" i="125"/>
  <c r="E10" i="125" s="1"/>
  <c r="C11" i="125"/>
  <c r="E11" i="125" s="1"/>
  <c r="C12" i="125"/>
  <c r="E12" i="125" s="1"/>
  <c r="C13" i="125"/>
  <c r="E13" i="125" s="1"/>
  <c r="C14" i="125"/>
  <c r="E14" i="125" s="1"/>
  <c r="C15" i="125"/>
  <c r="E15" i="125" s="1"/>
  <c r="C16" i="125"/>
  <c r="E16" i="125" s="1"/>
  <c r="C17" i="125"/>
  <c r="E17" i="125" s="1"/>
  <c r="C18" i="125"/>
  <c r="E18" i="125" s="1"/>
  <c r="C19" i="125"/>
  <c r="E19" i="125" s="1"/>
  <c r="C20" i="125"/>
  <c r="E20" i="125" s="1"/>
  <c r="C21" i="125"/>
  <c r="E21" i="125" s="1"/>
  <c r="C22" i="125"/>
  <c r="E22" i="125" s="1"/>
  <c r="C23" i="125"/>
  <c r="E23" i="125" s="1"/>
  <c r="C24" i="125"/>
  <c r="E24" i="125" s="1"/>
  <c r="C25" i="125"/>
  <c r="E25" i="125" s="1"/>
  <c r="C26" i="125"/>
  <c r="E26" i="125" s="1"/>
  <c r="C27" i="125"/>
  <c r="E27" i="125" s="1"/>
  <c r="C28" i="125"/>
  <c r="E28" i="125" s="1"/>
  <c r="C29" i="125"/>
  <c r="E29" i="125" s="1"/>
  <c r="C30" i="125"/>
  <c r="E30" i="125" s="1"/>
  <c r="C31" i="125"/>
  <c r="E31" i="125" s="1"/>
  <c r="C32" i="125"/>
  <c r="E32" i="125" s="1"/>
  <c r="C33" i="125"/>
  <c r="E33" i="125" s="1"/>
  <c r="C34" i="125"/>
  <c r="E34" i="125" s="1"/>
  <c r="C35" i="125"/>
  <c r="E35" i="125" s="1"/>
  <c r="C36" i="125"/>
  <c r="E36" i="125" s="1"/>
  <c r="C37" i="125"/>
  <c r="E37" i="125" s="1"/>
  <c r="C38" i="125"/>
  <c r="E38" i="125" s="1"/>
  <c r="C39" i="125"/>
  <c r="E39" i="125" s="1"/>
  <c r="C40" i="125"/>
  <c r="E40" i="125" s="1"/>
  <c r="C41" i="125"/>
  <c r="E41" i="125" s="1"/>
  <c r="C42" i="125"/>
  <c r="E42" i="125" s="1"/>
  <c r="C43" i="125"/>
  <c r="E43" i="125" s="1"/>
  <c r="C44" i="125"/>
  <c r="E44" i="125" s="1"/>
  <c r="C45" i="125"/>
  <c r="E45" i="125" s="1"/>
  <c r="C46" i="125"/>
  <c r="E46" i="125" s="1"/>
  <c r="C47" i="125"/>
  <c r="E47" i="125" s="1"/>
  <c r="C48" i="125"/>
  <c r="E48" i="125" s="1"/>
  <c r="C49" i="125"/>
  <c r="E49" i="125" s="1"/>
  <c r="C50" i="125"/>
  <c r="E50" i="125" s="1"/>
  <c r="C51" i="125"/>
  <c r="E51" i="125" s="1"/>
  <c r="C52" i="125"/>
  <c r="E52" i="125" s="1"/>
  <c r="C53" i="125"/>
  <c r="E53" i="125" s="1"/>
  <c r="C54" i="125"/>
  <c r="E54" i="125" s="1"/>
  <c r="C55" i="125"/>
  <c r="E55" i="125" s="1"/>
  <c r="C56" i="125"/>
  <c r="E56" i="125" s="1"/>
  <c r="C57" i="125"/>
  <c r="E57" i="125" s="1"/>
  <c r="D6" i="125"/>
  <c r="C6" i="125"/>
  <c r="E6" i="125" l="1"/>
  <c r="D7" i="133"/>
  <c r="D8" i="133"/>
  <c r="D9" i="133"/>
  <c r="D10" i="133"/>
  <c r="D11" i="133"/>
  <c r="D12" i="133"/>
  <c r="D13" i="133"/>
  <c r="D14" i="133"/>
  <c r="D15" i="133"/>
  <c r="D16" i="133"/>
  <c r="D17" i="133"/>
  <c r="D18" i="133"/>
  <c r="D19" i="133"/>
  <c r="D20" i="133"/>
  <c r="D21" i="133"/>
  <c r="D22" i="133"/>
  <c r="D23" i="133"/>
  <c r="D24" i="133"/>
  <c r="D25" i="133"/>
  <c r="D26" i="133"/>
  <c r="D27" i="133"/>
  <c r="D28" i="133"/>
  <c r="D29" i="133"/>
  <c r="D30" i="133"/>
  <c r="D31" i="133"/>
  <c r="D32" i="133"/>
  <c r="D33" i="133"/>
  <c r="D34" i="133"/>
  <c r="D35" i="133"/>
  <c r="D36" i="133"/>
  <c r="D37" i="133"/>
  <c r="D38" i="133"/>
  <c r="D39" i="133"/>
  <c r="D40" i="133"/>
  <c r="D41" i="133"/>
  <c r="D42" i="133"/>
  <c r="D43" i="133"/>
  <c r="D44" i="133"/>
  <c r="D45" i="133"/>
  <c r="E45" i="133" s="1"/>
  <c r="D46" i="133"/>
  <c r="E46" i="133" s="1"/>
  <c r="D47" i="133"/>
  <c r="E47" i="133" s="1"/>
  <c r="D48" i="133"/>
  <c r="E48" i="133" s="1"/>
  <c r="D49" i="133"/>
  <c r="E49" i="133" s="1"/>
  <c r="D50" i="133"/>
  <c r="E50" i="133" s="1"/>
  <c r="D51" i="133"/>
  <c r="E51" i="133" s="1"/>
  <c r="D52" i="133"/>
  <c r="E52" i="133" s="1"/>
  <c r="D53" i="133"/>
  <c r="E53" i="133" s="1"/>
  <c r="D54" i="133"/>
  <c r="E54" i="133" s="1"/>
  <c r="D55" i="133"/>
  <c r="E55" i="133" s="1"/>
  <c r="D56" i="133"/>
  <c r="E56" i="133" s="1"/>
  <c r="D57" i="133"/>
  <c r="E57" i="133" s="1"/>
  <c r="C7" i="133"/>
  <c r="E7" i="133" s="1"/>
  <c r="C8" i="133"/>
  <c r="C9" i="133"/>
  <c r="E9" i="133" s="1"/>
  <c r="C10" i="133"/>
  <c r="C11" i="133"/>
  <c r="E11" i="133" s="1"/>
  <c r="C12" i="133"/>
  <c r="C13" i="133"/>
  <c r="E13" i="133" s="1"/>
  <c r="C14" i="133"/>
  <c r="C15" i="133"/>
  <c r="E15" i="133" s="1"/>
  <c r="C16" i="133"/>
  <c r="C17" i="133"/>
  <c r="E17" i="133" s="1"/>
  <c r="C18" i="133"/>
  <c r="C19" i="133"/>
  <c r="E19" i="133" s="1"/>
  <c r="C20" i="133"/>
  <c r="C21" i="133"/>
  <c r="E21" i="133" s="1"/>
  <c r="C22" i="133"/>
  <c r="C23" i="133"/>
  <c r="E23" i="133" s="1"/>
  <c r="C24" i="133"/>
  <c r="C25" i="133"/>
  <c r="E25" i="133" s="1"/>
  <c r="C26" i="133"/>
  <c r="C27" i="133"/>
  <c r="E27" i="133" s="1"/>
  <c r="C28" i="133"/>
  <c r="C29" i="133"/>
  <c r="E29" i="133" s="1"/>
  <c r="C30" i="133"/>
  <c r="C31" i="133"/>
  <c r="E31" i="133" s="1"/>
  <c r="C32" i="133"/>
  <c r="C33" i="133"/>
  <c r="E33" i="133" s="1"/>
  <c r="C34" i="133"/>
  <c r="C35" i="133"/>
  <c r="E35" i="133" s="1"/>
  <c r="C36" i="133"/>
  <c r="C37" i="133"/>
  <c r="E37" i="133" s="1"/>
  <c r="C38" i="133"/>
  <c r="C39" i="133"/>
  <c r="E39" i="133" s="1"/>
  <c r="C40" i="133"/>
  <c r="C41" i="133"/>
  <c r="E41" i="133" s="1"/>
  <c r="C42" i="133"/>
  <c r="C43" i="133"/>
  <c r="E43" i="133" s="1"/>
  <c r="C44" i="133"/>
  <c r="D6" i="133"/>
  <c r="C6" i="133"/>
  <c r="E26" i="133" l="1"/>
  <c r="E24" i="133"/>
  <c r="E22" i="133"/>
  <c r="E20" i="133"/>
  <c r="E18" i="133"/>
  <c r="E16" i="133"/>
  <c r="E14" i="133"/>
  <c r="E12" i="133"/>
  <c r="E10" i="133"/>
  <c r="E8" i="133"/>
  <c r="E44" i="133"/>
  <c r="E42" i="133"/>
  <c r="E40" i="133"/>
  <c r="E38" i="133"/>
  <c r="E36" i="133"/>
  <c r="E34" i="133"/>
  <c r="E32" i="133"/>
  <c r="E30" i="133"/>
  <c r="E28" i="133"/>
  <c r="E6" i="133"/>
  <c r="D92" i="133"/>
  <c r="C92" i="133"/>
  <c r="E92" i="133" l="1"/>
  <c r="I55" i="163"/>
  <c r="J55" i="163" l="1"/>
  <c r="K55" i="163"/>
  <c r="L55" i="163"/>
  <c r="M55" i="163"/>
  <c r="I92" i="167"/>
  <c r="H92" i="167"/>
  <c r="G92" i="167"/>
  <c r="E92" i="167"/>
  <c r="D92" i="167"/>
  <c r="C92" i="167"/>
  <c r="K7" i="167"/>
  <c r="N7" i="167" s="1"/>
  <c r="J7" i="167"/>
  <c r="M6" i="167"/>
  <c r="L6" i="167"/>
  <c r="K6" i="167"/>
  <c r="J6" i="167"/>
  <c r="F6" i="167"/>
  <c r="N55" i="163" l="1"/>
  <c r="N6" i="167"/>
  <c r="J92" i="167"/>
  <c r="K92" i="167"/>
  <c r="M92" i="167"/>
  <c r="F92" i="167"/>
  <c r="L92" i="167"/>
  <c r="N92" i="167" l="1"/>
  <c r="N91" i="166" l="1"/>
  <c r="M91" i="166"/>
  <c r="L91" i="166"/>
  <c r="K91" i="166"/>
  <c r="I91" i="166"/>
  <c r="H91" i="166"/>
  <c r="G91" i="166"/>
  <c r="F91" i="166"/>
  <c r="D91" i="166"/>
  <c r="C91" i="166"/>
  <c r="O5" i="166"/>
  <c r="J5" i="166"/>
  <c r="N92" i="164"/>
  <c r="M92" i="164"/>
  <c r="L92" i="164"/>
  <c r="K92" i="164"/>
  <c r="I92" i="164"/>
  <c r="H92" i="164"/>
  <c r="G92" i="164"/>
  <c r="F92" i="164"/>
  <c r="D92" i="164"/>
  <c r="C92" i="164"/>
  <c r="O6" i="164"/>
  <c r="J6" i="164"/>
  <c r="J91" i="166" l="1"/>
  <c r="O92" i="164"/>
  <c r="P5" i="166"/>
  <c r="D6" i="151" s="1"/>
  <c r="O91" i="166"/>
  <c r="P6" i="164"/>
  <c r="J92" i="164"/>
  <c r="P91" i="166" l="1"/>
  <c r="P92" i="164"/>
  <c r="Q10" i="164" l="1"/>
  <c r="R10" i="164" s="1"/>
  <c r="Q12" i="164"/>
  <c r="R12" i="164" s="1"/>
  <c r="Q18" i="164"/>
  <c r="R18" i="164" s="1"/>
  <c r="Q20" i="164"/>
  <c r="R20" i="164" s="1"/>
  <c r="Q26" i="164"/>
  <c r="R26" i="164" s="1"/>
  <c r="Q28" i="164"/>
  <c r="R28" i="164" s="1"/>
  <c r="Q30" i="164"/>
  <c r="R30" i="164" s="1"/>
  <c r="Q36" i="164"/>
  <c r="R36" i="164" s="1"/>
  <c r="Q38" i="164"/>
  <c r="R38" i="164" s="1"/>
  <c r="Q40" i="164"/>
  <c r="R40" i="164" s="1"/>
  <c r="Q46" i="164"/>
  <c r="R46" i="164" s="1"/>
  <c r="Q48" i="164"/>
  <c r="R48" i="164" s="1"/>
  <c r="Q92" i="164"/>
  <c r="R92" i="164" s="1"/>
  <c r="Q54" i="164" l="1"/>
  <c r="R54" i="164" s="1"/>
  <c r="Q52" i="164"/>
  <c r="R52" i="164" s="1"/>
  <c r="Q50" i="164"/>
  <c r="R50" i="164" s="1"/>
  <c r="Q34" i="164"/>
  <c r="R34" i="164" s="1"/>
  <c r="Q32" i="164"/>
  <c r="R32" i="164" s="1"/>
  <c r="Q16" i="164"/>
  <c r="R16" i="164" s="1"/>
  <c r="Q14" i="164"/>
  <c r="R14" i="164" s="1"/>
  <c r="Q7" i="164"/>
  <c r="R7" i="164" s="1"/>
  <c r="Q44" i="164"/>
  <c r="R44" i="164" s="1"/>
  <c r="Q42" i="164"/>
  <c r="R42" i="164" s="1"/>
  <c r="Q24" i="164"/>
  <c r="R24" i="164" s="1"/>
  <c r="Q22" i="164"/>
  <c r="R22" i="164" s="1"/>
  <c r="Q55" i="164"/>
  <c r="R55" i="164" s="1"/>
  <c r="Q49" i="164"/>
  <c r="R49" i="164" s="1"/>
  <c r="Q45" i="164"/>
  <c r="R45" i="164" s="1"/>
  <c r="Q41" i="164"/>
  <c r="R41" i="164" s="1"/>
  <c r="Q37" i="164"/>
  <c r="R37" i="164" s="1"/>
  <c r="Q35" i="164"/>
  <c r="R35" i="164" s="1"/>
  <c r="Q31" i="164"/>
  <c r="R31" i="164" s="1"/>
  <c r="Q25" i="164"/>
  <c r="R25" i="164" s="1"/>
  <c r="Q21" i="164"/>
  <c r="R21" i="164" s="1"/>
  <c r="Q17" i="164"/>
  <c r="R17" i="164" s="1"/>
  <c r="Q13" i="164"/>
  <c r="R13" i="164" s="1"/>
  <c r="Q9" i="164"/>
  <c r="R9" i="164" s="1"/>
  <c r="Q53" i="164"/>
  <c r="R53" i="164" s="1"/>
  <c r="Q51" i="164"/>
  <c r="R51" i="164" s="1"/>
  <c r="Q47" i="164"/>
  <c r="R47" i="164" s="1"/>
  <c r="Q43" i="164"/>
  <c r="R43" i="164" s="1"/>
  <c r="Q39" i="164"/>
  <c r="R39" i="164" s="1"/>
  <c r="Q33" i="164"/>
  <c r="R33" i="164" s="1"/>
  <c r="Q29" i="164"/>
  <c r="R29" i="164" s="1"/>
  <c r="Q27" i="164"/>
  <c r="R27" i="164" s="1"/>
  <c r="Q23" i="164"/>
  <c r="R23" i="164" s="1"/>
  <c r="Q19" i="164"/>
  <c r="R19" i="164" s="1"/>
  <c r="Q15" i="164"/>
  <c r="R15" i="164" s="1"/>
  <c r="Q11" i="164"/>
  <c r="R11" i="164" s="1"/>
  <c r="Q8" i="164"/>
  <c r="R8" i="164" s="1"/>
  <c r="E7" i="153" l="1"/>
  <c r="E6" i="153" l="1"/>
  <c r="E6" i="147"/>
  <c r="E5" i="147"/>
  <c r="D91" i="147" l="1"/>
  <c r="S92" i="163" l="1"/>
  <c r="G92" i="163"/>
  <c r="F92" i="163"/>
  <c r="E92" i="163"/>
  <c r="D92" i="163"/>
  <c r="C92" i="163"/>
  <c r="V54" i="163"/>
  <c r="V53" i="163"/>
  <c r="V52" i="163"/>
  <c r="V50" i="163"/>
  <c r="V49" i="163"/>
  <c r="V47" i="163"/>
  <c r="V46" i="163"/>
  <c r="V45" i="163"/>
  <c r="V44" i="163"/>
  <c r="V43" i="163"/>
  <c r="V40" i="163"/>
  <c r="V39" i="163"/>
  <c r="V38" i="163"/>
  <c r="V36" i="163"/>
  <c r="V34" i="163"/>
  <c r="V33" i="163"/>
  <c r="V32" i="163"/>
  <c r="V31" i="163"/>
  <c r="V30" i="163"/>
  <c r="V29" i="163"/>
  <c r="V28" i="163"/>
  <c r="V27" i="163"/>
  <c r="U92" i="163"/>
  <c r="V25" i="163"/>
  <c r="V24" i="163"/>
  <c r="T92" i="163"/>
  <c r="V22" i="163"/>
  <c r="V21" i="163"/>
  <c r="V20" i="163"/>
  <c r="V19" i="163"/>
  <c r="V18" i="163"/>
  <c r="V17" i="163"/>
  <c r="V16" i="163"/>
  <c r="V15" i="163"/>
  <c r="V14" i="163"/>
  <c r="V13" i="163"/>
  <c r="V12" i="163"/>
  <c r="V11" i="163"/>
  <c r="V10" i="163"/>
  <c r="Y11" i="163" l="1"/>
  <c r="Z11" i="163"/>
  <c r="AA11" i="163"/>
  <c r="W11" i="163"/>
  <c r="X11" i="163"/>
  <c r="AA13" i="163"/>
  <c r="W13" i="163"/>
  <c r="X13" i="163"/>
  <c r="Y13" i="163"/>
  <c r="Z13" i="163"/>
  <c r="Y15" i="163"/>
  <c r="Z15" i="163"/>
  <c r="AA15" i="163"/>
  <c r="W15" i="163"/>
  <c r="X15" i="163"/>
  <c r="AA17" i="163"/>
  <c r="W17" i="163"/>
  <c r="X17" i="163"/>
  <c r="Y17" i="163"/>
  <c r="Z17" i="163"/>
  <c r="Y19" i="163"/>
  <c r="Z19" i="163"/>
  <c r="AA19" i="163"/>
  <c r="W19" i="163"/>
  <c r="X19" i="163"/>
  <c r="AA21" i="163"/>
  <c r="W21" i="163"/>
  <c r="X21" i="163"/>
  <c r="Y21" i="163"/>
  <c r="Z21" i="163"/>
  <c r="AA25" i="163"/>
  <c r="W25" i="163"/>
  <c r="X25" i="163"/>
  <c r="Y25" i="163"/>
  <c r="Z25" i="163"/>
  <c r="Y27" i="163"/>
  <c r="Z27" i="163"/>
  <c r="AA27" i="163"/>
  <c r="W27" i="163"/>
  <c r="X27" i="163"/>
  <c r="AA29" i="163"/>
  <c r="W29" i="163"/>
  <c r="X29" i="163"/>
  <c r="Y29" i="163"/>
  <c r="Z29" i="163"/>
  <c r="X31" i="163"/>
  <c r="Y31" i="163"/>
  <c r="Z31" i="163"/>
  <c r="AA31" i="163"/>
  <c r="W31" i="163"/>
  <c r="Z33" i="163"/>
  <c r="AA33" i="163"/>
  <c r="W33" i="163"/>
  <c r="X33" i="163"/>
  <c r="Y33" i="163"/>
  <c r="AA36" i="163"/>
  <c r="W36" i="163"/>
  <c r="X36" i="163"/>
  <c r="Y36" i="163"/>
  <c r="Z36" i="163"/>
  <c r="X39" i="163"/>
  <c r="Y39" i="163"/>
  <c r="Z39" i="163"/>
  <c r="AA39" i="163"/>
  <c r="W39" i="163"/>
  <c r="X43" i="163"/>
  <c r="Y43" i="163"/>
  <c r="Z43" i="163"/>
  <c r="AA43" i="163"/>
  <c r="W43" i="163"/>
  <c r="Z45" i="163"/>
  <c r="AA45" i="163"/>
  <c r="W45" i="163"/>
  <c r="X45" i="163"/>
  <c r="Y45" i="163"/>
  <c r="X47" i="163"/>
  <c r="Y47" i="163"/>
  <c r="Z47" i="163"/>
  <c r="AA47" i="163"/>
  <c r="W47" i="163"/>
  <c r="Y50" i="163"/>
  <c r="Z50" i="163"/>
  <c r="AA50" i="163"/>
  <c r="W50" i="163"/>
  <c r="X50" i="163"/>
  <c r="Z53" i="163"/>
  <c r="AA53" i="163"/>
  <c r="W53" i="163"/>
  <c r="X53" i="163"/>
  <c r="Y53" i="163"/>
  <c r="Z10" i="163"/>
  <c r="AA10" i="163"/>
  <c r="W10" i="163"/>
  <c r="X10" i="163"/>
  <c r="Y10" i="163"/>
  <c r="X12" i="163"/>
  <c r="Y12" i="163"/>
  <c r="Z12" i="163"/>
  <c r="AA12" i="163"/>
  <c r="W12" i="163"/>
  <c r="Z14" i="163"/>
  <c r="AA14" i="163"/>
  <c r="W14" i="163"/>
  <c r="X14" i="163"/>
  <c r="Y14" i="163"/>
  <c r="X16" i="163"/>
  <c r="Y16" i="163"/>
  <c r="Z16" i="163"/>
  <c r="AA16" i="163"/>
  <c r="W16" i="163"/>
  <c r="Z18" i="163"/>
  <c r="AA18" i="163"/>
  <c r="W18" i="163"/>
  <c r="X18" i="163"/>
  <c r="Y18" i="163"/>
  <c r="X20" i="163"/>
  <c r="Y20" i="163"/>
  <c r="Z20" i="163"/>
  <c r="AA20" i="163"/>
  <c r="W20" i="163"/>
  <c r="Z22" i="163"/>
  <c r="AA22" i="163"/>
  <c r="W22" i="163"/>
  <c r="X22" i="163"/>
  <c r="Y22" i="163"/>
  <c r="X24" i="163"/>
  <c r="Y24" i="163"/>
  <c r="Z24" i="163"/>
  <c r="AA24" i="163"/>
  <c r="W24" i="163"/>
  <c r="X28" i="163"/>
  <c r="Y28" i="163"/>
  <c r="Z28" i="163"/>
  <c r="AA28" i="163"/>
  <c r="W28" i="163"/>
  <c r="Y30" i="163"/>
  <c r="Z30" i="163"/>
  <c r="W30" i="163"/>
  <c r="AA30" i="163"/>
  <c r="X30" i="163"/>
  <c r="AA32" i="163"/>
  <c r="W32" i="163"/>
  <c r="X32" i="163"/>
  <c r="Y32" i="163"/>
  <c r="Z32" i="163"/>
  <c r="Y34" i="163"/>
  <c r="Z34" i="163"/>
  <c r="AA34" i="163"/>
  <c r="W34" i="163"/>
  <c r="X34" i="163"/>
  <c r="Y38" i="163"/>
  <c r="Z38" i="163"/>
  <c r="AA38" i="163"/>
  <c r="W38" i="163"/>
  <c r="X38" i="163"/>
  <c r="AA40" i="163"/>
  <c r="W40" i="163"/>
  <c r="X40" i="163"/>
  <c r="Y40" i="163"/>
  <c r="Z40" i="163"/>
  <c r="AA44" i="163"/>
  <c r="W44" i="163"/>
  <c r="X44" i="163"/>
  <c r="Y44" i="163"/>
  <c r="Z44" i="163"/>
  <c r="Y46" i="163"/>
  <c r="Z46" i="163"/>
  <c r="AA46" i="163"/>
  <c r="W46" i="163"/>
  <c r="X46" i="163"/>
  <c r="Z49" i="163"/>
  <c r="AA49" i="163"/>
  <c r="W49" i="163"/>
  <c r="X49" i="163"/>
  <c r="Y49" i="163"/>
  <c r="AA52" i="163"/>
  <c r="W52" i="163"/>
  <c r="X52" i="163"/>
  <c r="Y52" i="163"/>
  <c r="Z52" i="163"/>
  <c r="Y54" i="163"/>
  <c r="Z54" i="163"/>
  <c r="AA54" i="163"/>
  <c r="W54" i="163"/>
  <c r="X54" i="163"/>
  <c r="M54" i="163"/>
  <c r="L54" i="163"/>
  <c r="K54" i="163"/>
  <c r="J54" i="163"/>
  <c r="I54" i="163"/>
  <c r="J6" i="163"/>
  <c r="L6" i="163"/>
  <c r="I6" i="163"/>
  <c r="M6" i="163"/>
  <c r="K6" i="163"/>
  <c r="J8" i="163"/>
  <c r="I8" i="163"/>
  <c r="K8" i="163"/>
  <c r="L8" i="163"/>
  <c r="M8" i="163"/>
  <c r="I10" i="163"/>
  <c r="L10" i="163"/>
  <c r="M10" i="163"/>
  <c r="K10" i="163"/>
  <c r="J10" i="163"/>
  <c r="J11" i="163"/>
  <c r="I11" i="163"/>
  <c r="M11" i="163"/>
  <c r="K11" i="163"/>
  <c r="L11" i="163"/>
  <c r="K12" i="163"/>
  <c r="J12" i="163"/>
  <c r="L12" i="163"/>
  <c r="M12" i="163"/>
  <c r="I12" i="163"/>
  <c r="K13" i="163"/>
  <c r="L13" i="163"/>
  <c r="J13" i="163"/>
  <c r="I13" i="163"/>
  <c r="M13" i="163"/>
  <c r="L14" i="163"/>
  <c r="M14" i="163"/>
  <c r="I14" i="163"/>
  <c r="K14" i="163"/>
  <c r="J14" i="163"/>
  <c r="I15" i="163"/>
  <c r="M15" i="163"/>
  <c r="K15" i="163"/>
  <c r="J15" i="163"/>
  <c r="L15" i="163"/>
  <c r="I16" i="163"/>
  <c r="K16" i="163"/>
  <c r="J16" i="163"/>
  <c r="L16" i="163"/>
  <c r="M16" i="163"/>
  <c r="J17" i="163"/>
  <c r="K17" i="163"/>
  <c r="L17" i="163"/>
  <c r="I17" i="163"/>
  <c r="M17" i="163"/>
  <c r="L18" i="163"/>
  <c r="M18" i="163"/>
  <c r="I18" i="163"/>
  <c r="K18" i="163"/>
  <c r="J18" i="163"/>
  <c r="I19" i="163"/>
  <c r="M19" i="163"/>
  <c r="J19" i="163"/>
  <c r="K19" i="163"/>
  <c r="L19" i="163"/>
  <c r="I20" i="163"/>
  <c r="K20" i="163"/>
  <c r="J20" i="163"/>
  <c r="L20" i="163"/>
  <c r="M20" i="163"/>
  <c r="J21" i="163"/>
  <c r="K21" i="163"/>
  <c r="L21" i="163"/>
  <c r="I21" i="163"/>
  <c r="M21" i="163"/>
  <c r="L22" i="163"/>
  <c r="M22" i="163"/>
  <c r="I22" i="163"/>
  <c r="J22" i="163"/>
  <c r="K22" i="163"/>
  <c r="I23" i="163"/>
  <c r="M23" i="163"/>
  <c r="J23" i="163"/>
  <c r="K23" i="163"/>
  <c r="L23" i="163"/>
  <c r="J24" i="163"/>
  <c r="I24" i="163"/>
  <c r="K24" i="163"/>
  <c r="L24" i="163"/>
  <c r="M24" i="163"/>
  <c r="J25" i="163"/>
  <c r="K25" i="163"/>
  <c r="L25" i="163"/>
  <c r="I25" i="163"/>
  <c r="M25" i="163"/>
  <c r="I26" i="163"/>
  <c r="K26" i="163"/>
  <c r="L26" i="163"/>
  <c r="M26" i="163"/>
  <c r="J26" i="163"/>
  <c r="I27" i="163"/>
  <c r="M27" i="163"/>
  <c r="J27" i="163"/>
  <c r="K27" i="163"/>
  <c r="L27" i="163"/>
  <c r="J28" i="163"/>
  <c r="I28" i="163"/>
  <c r="K28" i="163"/>
  <c r="L28" i="163"/>
  <c r="M28" i="163"/>
  <c r="J29" i="163"/>
  <c r="K29" i="163"/>
  <c r="L29" i="163"/>
  <c r="I29" i="163"/>
  <c r="M29" i="163"/>
  <c r="I30" i="163"/>
  <c r="K30" i="163"/>
  <c r="L30" i="163"/>
  <c r="M30" i="163"/>
  <c r="J30" i="163"/>
  <c r="I31" i="163"/>
  <c r="M31" i="163"/>
  <c r="J31" i="163"/>
  <c r="K31" i="163"/>
  <c r="L31" i="163"/>
  <c r="J32" i="163"/>
  <c r="I32" i="163"/>
  <c r="K32" i="163"/>
  <c r="L32" i="163"/>
  <c r="M32" i="163"/>
  <c r="K33" i="163"/>
  <c r="J33" i="163"/>
  <c r="L33" i="163"/>
  <c r="I33" i="163"/>
  <c r="M33" i="163"/>
  <c r="I34" i="163"/>
  <c r="L34" i="163"/>
  <c r="M34" i="163"/>
  <c r="K34" i="163"/>
  <c r="J34" i="163"/>
  <c r="J35" i="163"/>
  <c r="I35" i="163"/>
  <c r="M35" i="163"/>
  <c r="K35" i="163"/>
  <c r="L35" i="163"/>
  <c r="I38" i="163"/>
  <c r="L38" i="163"/>
  <c r="M38" i="163"/>
  <c r="K38" i="163"/>
  <c r="J38" i="163"/>
  <c r="J39" i="163"/>
  <c r="I39" i="163"/>
  <c r="M39" i="163"/>
  <c r="K39" i="163"/>
  <c r="L39" i="163"/>
  <c r="K40" i="163"/>
  <c r="J40" i="163"/>
  <c r="L40" i="163"/>
  <c r="M40" i="163"/>
  <c r="I40" i="163"/>
  <c r="K41" i="163"/>
  <c r="L41" i="163"/>
  <c r="J41" i="163"/>
  <c r="I41" i="163"/>
  <c r="M41" i="163"/>
  <c r="J43" i="163"/>
  <c r="I43" i="163"/>
  <c r="M43" i="163"/>
  <c r="K43" i="163"/>
  <c r="L43" i="163"/>
  <c r="I44" i="163"/>
  <c r="K44" i="163"/>
  <c r="J44" i="163"/>
  <c r="L44" i="163"/>
  <c r="M44" i="163"/>
  <c r="K45" i="163"/>
  <c r="L45" i="163"/>
  <c r="J45" i="163"/>
  <c r="I45" i="163"/>
  <c r="M45" i="163"/>
  <c r="L46" i="163"/>
  <c r="M46" i="163"/>
  <c r="I46" i="163"/>
  <c r="K46" i="163"/>
  <c r="J46" i="163"/>
  <c r="J47" i="163"/>
  <c r="I47" i="163"/>
  <c r="M47" i="163"/>
  <c r="K47" i="163"/>
  <c r="L47" i="163"/>
  <c r="I48" i="163"/>
  <c r="J48" i="163"/>
  <c r="L48" i="163"/>
  <c r="M48" i="163"/>
  <c r="K48" i="163"/>
  <c r="I52" i="163"/>
  <c r="J52" i="163"/>
  <c r="K52" i="163"/>
  <c r="L52" i="163"/>
  <c r="M52" i="163"/>
  <c r="J53" i="163"/>
  <c r="K53" i="163"/>
  <c r="L53" i="163"/>
  <c r="I53" i="163"/>
  <c r="M53" i="163"/>
  <c r="J7" i="163"/>
  <c r="I7" i="163"/>
  <c r="M7" i="163"/>
  <c r="K7" i="163"/>
  <c r="L7" i="163"/>
  <c r="K9" i="163"/>
  <c r="L9" i="163"/>
  <c r="J9" i="163"/>
  <c r="I9" i="163"/>
  <c r="M9" i="163"/>
  <c r="K36" i="163"/>
  <c r="J36" i="163"/>
  <c r="I36" i="163"/>
  <c r="L36" i="163"/>
  <c r="M36" i="163"/>
  <c r="K37" i="163"/>
  <c r="L37" i="163"/>
  <c r="J37" i="163"/>
  <c r="I37" i="163"/>
  <c r="M37" i="163"/>
  <c r="L42" i="163"/>
  <c r="M42" i="163"/>
  <c r="I42" i="163"/>
  <c r="K42" i="163"/>
  <c r="J42" i="163"/>
  <c r="K49" i="163"/>
  <c r="L49" i="163"/>
  <c r="J49" i="163"/>
  <c r="I49" i="163"/>
  <c r="M49" i="163"/>
  <c r="K50" i="163"/>
  <c r="L50" i="163"/>
  <c r="M50" i="163"/>
  <c r="I50" i="163"/>
  <c r="J50" i="163"/>
  <c r="I51" i="163"/>
  <c r="M51" i="163"/>
  <c r="K51" i="163"/>
  <c r="J51" i="163"/>
  <c r="L51" i="163"/>
  <c r="V26" i="163"/>
  <c r="V41" i="163"/>
  <c r="V23" i="163"/>
  <c r="V7" i="163"/>
  <c r="V9" i="163"/>
  <c r="V48" i="163"/>
  <c r="H92" i="163"/>
  <c r="J92" i="163" s="1"/>
  <c r="R92" i="163"/>
  <c r="V8" i="163"/>
  <c r="V35" i="163"/>
  <c r="V37" i="163"/>
  <c r="V42" i="163"/>
  <c r="V51" i="163"/>
  <c r="Q92" i="163"/>
  <c r="V6" i="163"/>
  <c r="N34" i="163" l="1"/>
  <c r="AB27" i="163"/>
  <c r="AB46" i="163"/>
  <c r="AB34" i="163"/>
  <c r="AB28" i="163"/>
  <c r="AB39" i="163"/>
  <c r="Y7" i="163"/>
  <c r="Z7" i="163"/>
  <c r="AA7" i="163"/>
  <c r="W7" i="163"/>
  <c r="X7" i="163"/>
  <c r="Z41" i="163"/>
  <c r="AA41" i="163"/>
  <c r="W41" i="163"/>
  <c r="X41" i="163"/>
  <c r="Y41" i="163"/>
  <c r="W6" i="163"/>
  <c r="X6" i="163"/>
  <c r="Y6" i="163"/>
  <c r="Z6" i="163"/>
  <c r="AA6" i="163"/>
  <c r="X51" i="163"/>
  <c r="Y51" i="163"/>
  <c r="Z51" i="163"/>
  <c r="AA51" i="163"/>
  <c r="W51" i="163"/>
  <c r="Z37" i="163"/>
  <c r="AA37" i="163"/>
  <c r="W37" i="163"/>
  <c r="X37" i="163"/>
  <c r="Y37" i="163"/>
  <c r="X8" i="163"/>
  <c r="Y8" i="163"/>
  <c r="Z8" i="163"/>
  <c r="AA8" i="163"/>
  <c r="W8" i="163"/>
  <c r="AA9" i="163"/>
  <c r="W9" i="163"/>
  <c r="X9" i="163"/>
  <c r="Y9" i="163"/>
  <c r="Z9" i="163"/>
  <c r="Y23" i="163"/>
  <c r="Z23" i="163"/>
  <c r="AA23" i="163"/>
  <c r="W23" i="163"/>
  <c r="X23" i="163"/>
  <c r="Z26" i="163"/>
  <c r="AA26" i="163"/>
  <c r="W26" i="163"/>
  <c r="X26" i="163"/>
  <c r="Y26" i="163"/>
  <c r="AB54" i="163"/>
  <c r="AB44" i="163"/>
  <c r="AB38" i="163"/>
  <c r="AB32" i="163"/>
  <c r="AB30" i="163"/>
  <c r="AB24" i="163"/>
  <c r="AB20" i="163"/>
  <c r="AB16" i="163"/>
  <c r="AB12" i="163"/>
  <c r="AB53" i="163"/>
  <c r="AB50" i="163"/>
  <c r="AB47" i="163"/>
  <c r="AB43" i="163"/>
  <c r="AB31" i="163"/>
  <c r="AB29" i="163"/>
  <c r="AB25" i="163"/>
  <c r="AB19" i="163"/>
  <c r="AB15" i="163"/>
  <c r="AB11" i="163"/>
  <c r="Y42" i="163"/>
  <c r="Z42" i="163"/>
  <c r="AA42" i="163"/>
  <c r="W42" i="163"/>
  <c r="X42" i="163"/>
  <c r="X35" i="163"/>
  <c r="Y35" i="163"/>
  <c r="Z35" i="163"/>
  <c r="AA35" i="163"/>
  <c r="W35" i="163"/>
  <c r="AA48" i="163"/>
  <c r="W48" i="163"/>
  <c r="X48" i="163"/>
  <c r="Y48" i="163"/>
  <c r="Z48" i="163"/>
  <c r="AB52" i="163"/>
  <c r="AB49" i="163"/>
  <c r="AB40" i="163"/>
  <c r="AB22" i="163"/>
  <c r="AB18" i="163"/>
  <c r="AB14" i="163"/>
  <c r="AB10" i="163"/>
  <c r="AB45" i="163"/>
  <c r="AB36" i="163"/>
  <c r="AB33" i="163"/>
  <c r="AB21" i="163"/>
  <c r="AB17" i="163"/>
  <c r="AB13" i="163"/>
  <c r="N52" i="163"/>
  <c r="N29" i="163"/>
  <c r="N54" i="163"/>
  <c r="N45" i="163"/>
  <c r="N31" i="163"/>
  <c r="N25" i="163"/>
  <c r="N33" i="163"/>
  <c r="N53" i="163"/>
  <c r="N47" i="163"/>
  <c r="N43" i="163"/>
  <c r="N30" i="163"/>
  <c r="N27" i="163"/>
  <c r="N21" i="163"/>
  <c r="N36" i="163"/>
  <c r="N48" i="163"/>
  <c r="N38" i="163"/>
  <c r="K92" i="163"/>
  <c r="M92" i="163"/>
  <c r="I92" i="163"/>
  <c r="N46" i="163"/>
  <c r="N44" i="163"/>
  <c r="N41" i="163"/>
  <c r="N40" i="163"/>
  <c r="N39" i="163"/>
  <c r="N35" i="163"/>
  <c r="N24" i="163"/>
  <c r="N23" i="163"/>
  <c r="N19" i="163"/>
  <c r="N15" i="163"/>
  <c r="N13" i="163"/>
  <c r="N11" i="163"/>
  <c r="N8" i="163"/>
  <c r="N6" i="163"/>
  <c r="L92" i="163"/>
  <c r="N51" i="163"/>
  <c r="N9" i="163"/>
  <c r="N7" i="163"/>
  <c r="N32" i="163"/>
  <c r="N28" i="163"/>
  <c r="N26" i="163"/>
  <c r="N22" i="163"/>
  <c r="N20" i="163"/>
  <c r="N18" i="163"/>
  <c r="N17" i="163"/>
  <c r="N16" i="163"/>
  <c r="N14" i="163"/>
  <c r="N12" i="163"/>
  <c r="N10" i="163"/>
  <c r="N50" i="163"/>
  <c r="N49" i="163"/>
  <c r="N42" i="163"/>
  <c r="N37" i="163"/>
  <c r="V92" i="163"/>
  <c r="AB23" i="163" l="1"/>
  <c r="AB48" i="163"/>
  <c r="AB35" i="163"/>
  <c r="AB42" i="163"/>
  <c r="AB9" i="163"/>
  <c r="AB8" i="163"/>
  <c r="AB51" i="163"/>
  <c r="AB41" i="163"/>
  <c r="AB7" i="163"/>
  <c r="AB26" i="163"/>
  <c r="AB37" i="163"/>
  <c r="Z92" i="163"/>
  <c r="AA92" i="163"/>
  <c r="Y92" i="163"/>
  <c r="W92" i="163"/>
  <c r="AB6" i="163"/>
  <c r="X92" i="163"/>
  <c r="N92" i="163"/>
  <c r="C11" i="159"/>
  <c r="C10" i="159"/>
  <c r="C9" i="159"/>
  <c r="C8" i="159"/>
  <c r="C17" i="157"/>
  <c r="C16" i="157"/>
  <c r="C15" i="157"/>
  <c r="C14" i="157"/>
  <c r="C13" i="157"/>
  <c r="C12" i="157"/>
  <c r="C11" i="157"/>
  <c r="C10" i="157"/>
  <c r="C9" i="157"/>
  <c r="C8" i="157"/>
  <c r="C7" i="157"/>
  <c r="C6" i="157"/>
  <c r="C5" i="157"/>
  <c r="AB92" i="163" l="1"/>
  <c r="C13" i="158"/>
  <c r="C12" i="159"/>
  <c r="C10" i="160"/>
  <c r="F6" i="155" l="1"/>
  <c r="D5" i="155"/>
  <c r="D91" i="155" s="1"/>
  <c r="E5" i="155"/>
  <c r="E91" i="155" s="1"/>
  <c r="C5" i="155"/>
  <c r="C91" i="155" s="1"/>
  <c r="C6" i="154"/>
  <c r="C6" i="149"/>
  <c r="G6" i="150"/>
  <c r="F6" i="150"/>
  <c r="D6" i="150"/>
  <c r="C6" i="150"/>
  <c r="C6" i="151"/>
  <c r="F91" i="155" l="1"/>
  <c r="E6" i="150"/>
  <c r="H6" i="150"/>
  <c r="C92" i="149"/>
  <c r="C92" i="154"/>
  <c r="D92" i="156"/>
  <c r="G92" i="150"/>
  <c r="H92" i="156"/>
  <c r="F5" i="155"/>
  <c r="F92" i="156"/>
  <c r="F92" i="150"/>
  <c r="C92" i="156"/>
  <c r="E92" i="156"/>
  <c r="G92" i="156"/>
  <c r="I92" i="156"/>
  <c r="C92" i="150"/>
  <c r="D92" i="150"/>
  <c r="J92" i="156"/>
  <c r="C91" i="147"/>
  <c r="E91" i="147" s="1"/>
  <c r="D92" i="153"/>
  <c r="C92" i="153"/>
  <c r="E92" i="153" l="1"/>
  <c r="C92" i="145"/>
  <c r="D92" i="145"/>
  <c r="E92" i="145" l="1"/>
  <c r="D93" i="134"/>
  <c r="D92" i="125"/>
  <c r="E93" i="134"/>
  <c r="C93" i="134"/>
  <c r="E93" i="130"/>
  <c r="D93" i="130"/>
  <c r="H92" i="150" l="1"/>
  <c r="E92" i="150"/>
  <c r="E57" i="145" l="1"/>
  <c r="E56" i="145"/>
  <c r="E55" i="145"/>
  <c r="E54" i="145"/>
  <c r="E53" i="145"/>
  <c r="E52" i="145"/>
  <c r="E51" i="145"/>
  <c r="E50" i="145"/>
  <c r="E49" i="145"/>
  <c r="E48" i="145"/>
  <c r="E47" i="145"/>
  <c r="E46" i="145"/>
  <c r="E45" i="145"/>
  <c r="E44" i="145"/>
  <c r="E43" i="145"/>
  <c r="E42" i="145"/>
  <c r="E41" i="145"/>
  <c r="E40" i="145"/>
  <c r="E39" i="145"/>
  <c r="E38" i="145"/>
  <c r="E37" i="145"/>
  <c r="E36" i="145"/>
  <c r="E35" i="145"/>
  <c r="E34" i="145"/>
  <c r="E33" i="145"/>
  <c r="E32" i="145"/>
  <c r="E31" i="145"/>
  <c r="E30" i="145"/>
  <c r="E29" i="145"/>
  <c r="E28" i="145"/>
  <c r="E27" i="145"/>
  <c r="E26" i="145"/>
  <c r="E25" i="145"/>
  <c r="E24" i="145"/>
  <c r="E23" i="145"/>
  <c r="E22" i="145"/>
  <c r="E21" i="145"/>
  <c r="E20" i="145"/>
  <c r="E19" i="145"/>
  <c r="E18" i="145"/>
  <c r="E17" i="145"/>
  <c r="E16" i="145"/>
  <c r="E15" i="145"/>
  <c r="E14" i="145"/>
  <c r="E13" i="145"/>
  <c r="E12" i="145"/>
  <c r="E11" i="145"/>
  <c r="E10" i="145"/>
  <c r="E9" i="145"/>
  <c r="E8" i="145"/>
  <c r="E7" i="145"/>
  <c r="E6" i="145"/>
  <c r="F53" i="130" l="1"/>
  <c r="F52" i="130"/>
  <c r="F51" i="130"/>
  <c r="F50" i="130"/>
  <c r="F49" i="130"/>
  <c r="I49" i="130" s="1"/>
  <c r="F48" i="130"/>
  <c r="I48" i="130" s="1"/>
  <c r="F47" i="130"/>
  <c r="I47" i="130" s="1"/>
  <c r="F46" i="130"/>
  <c r="I46" i="130" s="1"/>
  <c r="F45" i="130"/>
  <c r="I45" i="130" s="1"/>
  <c r="F44" i="130"/>
  <c r="I44" i="130" s="1"/>
  <c r="F43" i="130"/>
  <c r="I43" i="130" s="1"/>
  <c r="F42" i="130"/>
  <c r="I42" i="130" s="1"/>
  <c r="F41" i="130"/>
  <c r="F40" i="130"/>
  <c r="F39" i="130"/>
  <c r="F38" i="130"/>
  <c r="F37" i="130"/>
  <c r="F36" i="130"/>
  <c r="F35" i="130"/>
  <c r="F34" i="130"/>
  <c r="F33" i="130"/>
  <c r="F32" i="130"/>
  <c r="F31" i="130"/>
  <c r="F30" i="130"/>
  <c r="F29" i="130"/>
  <c r="F28" i="130"/>
  <c r="F27" i="130"/>
  <c r="F26" i="130"/>
  <c r="F25" i="130"/>
  <c r="F24" i="130"/>
  <c r="F23" i="130"/>
  <c r="F22" i="130"/>
  <c r="F21" i="130"/>
  <c r="F20" i="130"/>
  <c r="F19" i="130"/>
  <c r="F18" i="130"/>
  <c r="F17" i="130"/>
  <c r="F16" i="130"/>
  <c r="F15" i="130"/>
  <c r="F14" i="130"/>
  <c r="F13" i="130"/>
  <c r="F10" i="130"/>
  <c r="F9" i="130"/>
  <c r="F8" i="130"/>
  <c r="F7" i="130"/>
  <c r="F51" i="134"/>
  <c r="I51" i="134" s="1"/>
  <c r="F50" i="134"/>
  <c r="F49" i="134"/>
  <c r="F48" i="134"/>
  <c r="F47" i="134"/>
  <c r="F46" i="134"/>
  <c r="F45" i="134"/>
  <c r="F44" i="134"/>
  <c r="F43" i="134"/>
  <c r="F42" i="134"/>
  <c r="F41" i="134"/>
  <c r="F40" i="134"/>
  <c r="F39" i="134"/>
  <c r="F38" i="134"/>
  <c r="F37" i="134"/>
  <c r="F36" i="134"/>
  <c r="F35" i="134"/>
  <c r="F34" i="134"/>
  <c r="F33" i="134"/>
  <c r="F32" i="134"/>
  <c r="F31" i="134"/>
  <c r="F30" i="134"/>
  <c r="F29" i="134"/>
  <c r="F28" i="134"/>
  <c r="F27" i="134"/>
  <c r="F26" i="134"/>
  <c r="F25" i="134"/>
  <c r="F24" i="134"/>
  <c r="F23" i="134"/>
  <c r="F22" i="134"/>
  <c r="F21" i="134"/>
  <c r="F20" i="134"/>
  <c r="F19" i="134"/>
  <c r="F18" i="134"/>
  <c r="F17" i="134"/>
  <c r="F16" i="134"/>
  <c r="F15" i="134"/>
  <c r="F14" i="134"/>
  <c r="F13" i="134"/>
  <c r="F12" i="134"/>
  <c r="F11" i="134"/>
  <c r="F10" i="134"/>
  <c r="F9" i="134"/>
  <c r="F8" i="134"/>
  <c r="F7" i="134"/>
  <c r="H50" i="130" l="1"/>
  <c r="I50" i="130"/>
  <c r="H52" i="130"/>
  <c r="I52" i="130"/>
  <c r="I51" i="130"/>
  <c r="H51" i="130"/>
  <c r="I53" i="130"/>
  <c r="H53" i="130"/>
  <c r="H8" i="134"/>
  <c r="G8" i="134"/>
  <c r="I8" i="134"/>
  <c r="I10" i="134"/>
  <c r="H10" i="134"/>
  <c r="G10" i="134"/>
  <c r="H12" i="134"/>
  <c r="G12" i="134"/>
  <c r="I12" i="134"/>
  <c r="I14" i="134"/>
  <c r="H14" i="134"/>
  <c r="G14" i="134"/>
  <c r="H16" i="134"/>
  <c r="G16" i="134"/>
  <c r="I16" i="134"/>
  <c r="I18" i="134"/>
  <c r="H18" i="134"/>
  <c r="G18" i="134"/>
  <c r="H20" i="134"/>
  <c r="G20" i="134"/>
  <c r="I20" i="134"/>
  <c r="I22" i="134"/>
  <c r="H22" i="134"/>
  <c r="G22" i="134"/>
  <c r="H24" i="134"/>
  <c r="G24" i="134"/>
  <c r="I24" i="134"/>
  <c r="I26" i="134"/>
  <c r="H26" i="134"/>
  <c r="G26" i="134"/>
  <c r="H28" i="134"/>
  <c r="G28" i="134"/>
  <c r="I28" i="134"/>
  <c r="I30" i="134"/>
  <c r="H30" i="134"/>
  <c r="G30" i="134"/>
  <c r="H32" i="134"/>
  <c r="G32" i="134"/>
  <c r="I32" i="134"/>
  <c r="H36" i="134"/>
  <c r="G36" i="134"/>
  <c r="I36" i="134"/>
  <c r="I38" i="134"/>
  <c r="H38" i="134"/>
  <c r="G38" i="134"/>
  <c r="H40" i="134"/>
  <c r="G40" i="134"/>
  <c r="I40" i="134"/>
  <c r="I42" i="134"/>
  <c r="H42" i="134"/>
  <c r="G42" i="134"/>
  <c r="H44" i="134"/>
  <c r="G44" i="134"/>
  <c r="I44" i="134"/>
  <c r="I46" i="134"/>
  <c r="H46" i="134"/>
  <c r="G46" i="134"/>
  <c r="H48" i="134"/>
  <c r="G48" i="134"/>
  <c r="I48" i="134"/>
  <c r="I50" i="134"/>
  <c r="H50" i="134"/>
  <c r="G50" i="134"/>
  <c r="H52" i="134"/>
  <c r="G52" i="134"/>
  <c r="H54" i="134"/>
  <c r="G54" i="134"/>
  <c r="I8" i="130"/>
  <c r="H8" i="130"/>
  <c r="G8" i="130"/>
  <c r="H10" i="130"/>
  <c r="G10" i="130"/>
  <c r="I10" i="130"/>
  <c r="I14" i="130"/>
  <c r="H14" i="130"/>
  <c r="G14" i="130"/>
  <c r="H16" i="130"/>
  <c r="G16" i="130"/>
  <c r="I16" i="130"/>
  <c r="I18" i="130"/>
  <c r="H18" i="130"/>
  <c r="G18" i="130"/>
  <c r="H20" i="130"/>
  <c r="G20" i="130"/>
  <c r="I20" i="130"/>
  <c r="I22" i="130"/>
  <c r="H22" i="130"/>
  <c r="G22" i="130"/>
  <c r="H24" i="130"/>
  <c r="G24" i="130"/>
  <c r="I24" i="130"/>
  <c r="I26" i="130"/>
  <c r="H26" i="130"/>
  <c r="G26" i="130"/>
  <c r="H28" i="130"/>
  <c r="G28" i="130"/>
  <c r="I28" i="130"/>
  <c r="I30" i="130"/>
  <c r="H30" i="130"/>
  <c r="G30" i="130"/>
  <c r="H32" i="130"/>
  <c r="G32" i="130"/>
  <c r="I32" i="130"/>
  <c r="I34" i="130"/>
  <c r="H34" i="130"/>
  <c r="G34" i="130"/>
  <c r="H36" i="130"/>
  <c r="G36" i="130"/>
  <c r="I36" i="130"/>
  <c r="I38" i="130"/>
  <c r="H38" i="130"/>
  <c r="G38" i="130"/>
  <c r="H40" i="130"/>
  <c r="G40" i="130"/>
  <c r="I40" i="130"/>
  <c r="H42" i="130"/>
  <c r="G42" i="130"/>
  <c r="H44" i="130"/>
  <c r="G44" i="130"/>
  <c r="H46" i="130"/>
  <c r="G46" i="130"/>
  <c r="H48" i="130"/>
  <c r="G48" i="130"/>
  <c r="G50" i="130"/>
  <c r="G52" i="130"/>
  <c r="G7" i="134"/>
  <c r="I7" i="134"/>
  <c r="H7" i="134"/>
  <c r="I9" i="134"/>
  <c r="H9" i="134"/>
  <c r="G9" i="134"/>
  <c r="G11" i="134"/>
  <c r="I11" i="134"/>
  <c r="H11" i="134"/>
  <c r="I13" i="134"/>
  <c r="H13" i="134"/>
  <c r="G13" i="134"/>
  <c r="G15" i="134"/>
  <c r="I15" i="134"/>
  <c r="H15" i="134"/>
  <c r="I17" i="134"/>
  <c r="H17" i="134"/>
  <c r="G17" i="134"/>
  <c r="G19" i="134"/>
  <c r="I19" i="134"/>
  <c r="H19" i="134"/>
  <c r="I21" i="134"/>
  <c r="H21" i="134"/>
  <c r="G21" i="134"/>
  <c r="G23" i="134"/>
  <c r="I23" i="134"/>
  <c r="H23" i="134"/>
  <c r="I25" i="134"/>
  <c r="H25" i="134"/>
  <c r="G25" i="134"/>
  <c r="G27" i="134"/>
  <c r="I27" i="134"/>
  <c r="H27" i="134"/>
  <c r="I29" i="134"/>
  <c r="H29" i="134"/>
  <c r="G29" i="134"/>
  <c r="G31" i="134"/>
  <c r="I31" i="134"/>
  <c r="H31" i="134"/>
  <c r="I33" i="134"/>
  <c r="H33" i="134"/>
  <c r="G33" i="134"/>
  <c r="G35" i="134"/>
  <c r="I35" i="134"/>
  <c r="H35" i="134"/>
  <c r="I37" i="134"/>
  <c r="H37" i="134"/>
  <c r="G37" i="134"/>
  <c r="G39" i="134"/>
  <c r="I39" i="134"/>
  <c r="H39" i="134"/>
  <c r="I41" i="134"/>
  <c r="H41" i="134"/>
  <c r="G41" i="134"/>
  <c r="G43" i="134"/>
  <c r="I43" i="134"/>
  <c r="H43" i="134"/>
  <c r="I45" i="134"/>
  <c r="H45" i="134"/>
  <c r="G45" i="134"/>
  <c r="G47" i="134"/>
  <c r="I47" i="134"/>
  <c r="H47" i="134"/>
  <c r="I49" i="134"/>
  <c r="H49" i="134"/>
  <c r="G49" i="134"/>
  <c r="G51" i="134"/>
  <c r="H51" i="134"/>
  <c r="H53" i="134"/>
  <c r="G53" i="134"/>
  <c r="G55" i="134"/>
  <c r="H55" i="134"/>
  <c r="I7" i="130"/>
  <c r="G7" i="130"/>
  <c r="H7" i="130"/>
  <c r="G9" i="130"/>
  <c r="I9" i="130"/>
  <c r="H9" i="130"/>
  <c r="I13" i="130"/>
  <c r="H13" i="130"/>
  <c r="G13" i="130"/>
  <c r="G15" i="130"/>
  <c r="I15" i="130"/>
  <c r="H15" i="130"/>
  <c r="I17" i="130"/>
  <c r="H17" i="130"/>
  <c r="G17" i="130"/>
  <c r="G19" i="130"/>
  <c r="I19" i="130"/>
  <c r="H19" i="130"/>
  <c r="I21" i="130"/>
  <c r="H21" i="130"/>
  <c r="G21" i="130"/>
  <c r="G23" i="130"/>
  <c r="I23" i="130"/>
  <c r="H23" i="130"/>
  <c r="I25" i="130"/>
  <c r="H25" i="130"/>
  <c r="G25" i="130"/>
  <c r="G27" i="130"/>
  <c r="I27" i="130"/>
  <c r="H27" i="130"/>
  <c r="I29" i="130"/>
  <c r="H29" i="130"/>
  <c r="G29" i="130"/>
  <c r="G31" i="130"/>
  <c r="I31" i="130"/>
  <c r="H31" i="130"/>
  <c r="I33" i="130"/>
  <c r="H33" i="130"/>
  <c r="G33" i="130"/>
  <c r="G35" i="130"/>
  <c r="I35" i="130"/>
  <c r="H35" i="130"/>
  <c r="I37" i="130"/>
  <c r="H37" i="130"/>
  <c r="G37" i="130"/>
  <c r="G39" i="130"/>
  <c r="I39" i="130"/>
  <c r="H39" i="130"/>
  <c r="I41" i="130"/>
  <c r="H41" i="130"/>
  <c r="G41" i="130"/>
  <c r="G43" i="130"/>
  <c r="H43" i="130"/>
  <c r="H45" i="130"/>
  <c r="G45" i="130"/>
  <c r="G47" i="130"/>
  <c r="H47" i="130"/>
  <c r="H49" i="130"/>
  <c r="G49" i="130"/>
  <c r="G51" i="130"/>
  <c r="G53" i="130"/>
  <c r="I34" i="134"/>
  <c r="H34" i="134"/>
  <c r="G34" i="134"/>
  <c r="F93" i="134"/>
  <c r="I93" i="134" s="1"/>
  <c r="J53" i="134" l="1"/>
  <c r="J53" i="130"/>
  <c r="J55" i="134"/>
  <c r="J49" i="134"/>
  <c r="J43" i="134"/>
  <c r="J36" i="134"/>
  <c r="J40" i="134"/>
  <c r="J44" i="134"/>
  <c r="J50" i="134"/>
  <c r="J34" i="134"/>
  <c r="J52" i="134"/>
  <c r="J48" i="134"/>
  <c r="J38" i="134"/>
  <c r="J42" i="134"/>
  <c r="J54" i="134"/>
  <c r="J49" i="130"/>
  <c r="J45" i="130"/>
  <c r="J41" i="130"/>
  <c r="J39" i="134"/>
  <c r="J47" i="134"/>
  <c r="J37" i="130"/>
  <c r="J51" i="130"/>
  <c r="J47" i="130"/>
  <c r="J43" i="130"/>
  <c r="J39" i="130"/>
  <c r="J35" i="130"/>
  <c r="J54" i="130"/>
  <c r="J50" i="130"/>
  <c r="J46" i="130"/>
  <c r="J42" i="130"/>
  <c r="J38" i="130"/>
  <c r="J34" i="130"/>
  <c r="J52" i="130"/>
  <c r="J48" i="130"/>
  <c r="J44" i="130"/>
  <c r="J40" i="130"/>
  <c r="J36" i="130"/>
  <c r="J32" i="134"/>
  <c r="J28" i="134"/>
  <c r="J24" i="134"/>
  <c r="J20" i="134"/>
  <c r="J16" i="134"/>
  <c r="J12" i="134"/>
  <c r="J8" i="134"/>
  <c r="J37" i="134"/>
  <c r="J41" i="134"/>
  <c r="J45" i="134"/>
  <c r="J35" i="134"/>
  <c r="J51" i="134"/>
  <c r="J30" i="130"/>
  <c r="J26" i="130"/>
  <c r="J31" i="134"/>
  <c r="J27" i="134"/>
  <c r="J23" i="134"/>
  <c r="J19" i="134"/>
  <c r="J15" i="134"/>
  <c r="J11" i="134"/>
  <c r="J7" i="134"/>
  <c r="J30" i="134"/>
  <c r="J26" i="134"/>
  <c r="J22" i="134"/>
  <c r="J18" i="134"/>
  <c r="J14" i="134"/>
  <c r="J10" i="134"/>
  <c r="J33" i="130"/>
  <c r="J29" i="130"/>
  <c r="J25" i="130"/>
  <c r="J21" i="130"/>
  <c r="J17" i="130"/>
  <c r="J13" i="130"/>
  <c r="J9" i="130"/>
  <c r="J32" i="130"/>
  <c r="J28" i="130"/>
  <c r="J24" i="130"/>
  <c r="J20" i="130"/>
  <c r="J16" i="130"/>
  <c r="J8" i="130"/>
  <c r="J31" i="130"/>
  <c r="J27" i="130"/>
  <c r="J23" i="130"/>
  <c r="J19" i="130"/>
  <c r="J15" i="130"/>
  <c r="J7" i="130"/>
  <c r="J22" i="130"/>
  <c r="J18" i="130"/>
  <c r="J14" i="130"/>
  <c r="J10" i="130"/>
  <c r="J46" i="134"/>
  <c r="J33" i="134"/>
  <c r="J29" i="134"/>
  <c r="J25" i="134"/>
  <c r="J21" i="134"/>
  <c r="J17" i="134"/>
  <c r="J13" i="134"/>
  <c r="J9" i="134"/>
  <c r="H93" i="134"/>
  <c r="G93" i="134"/>
  <c r="J93" i="134" l="1"/>
  <c r="C92" i="151" l="1"/>
  <c r="F12" i="130" l="1"/>
  <c r="G12" i="130" s="1"/>
  <c r="H12" i="130" l="1"/>
  <c r="I12" i="130"/>
  <c r="C93" i="130"/>
  <c r="F11" i="130"/>
  <c r="G11" i="130" s="1"/>
  <c r="J12" i="130" l="1"/>
  <c r="I11" i="130"/>
  <c r="H11" i="130"/>
  <c r="F93" i="130"/>
  <c r="G93" i="130" s="1"/>
  <c r="J11" i="130" l="1"/>
  <c r="I93" i="130"/>
  <c r="H93" i="130"/>
  <c r="J93" i="130" l="1"/>
  <c r="D92" i="122" l="1"/>
  <c r="C92" i="135" l="1"/>
  <c r="D92" i="135" l="1"/>
  <c r="E92" i="135" s="1"/>
  <c r="C92" i="125"/>
  <c r="E92" i="125" s="1"/>
  <c r="C92" i="122"/>
  <c r="E92" i="122" s="1"/>
  <c r="E6" i="151" l="1"/>
  <c r="D92" i="151" l="1"/>
  <c r="E92" i="151" s="1"/>
  <c r="E55" i="144" l="1"/>
  <c r="C92" i="144" l="1"/>
  <c r="E10" i="144"/>
  <c r="E8" i="144"/>
  <c r="E9" i="144"/>
  <c r="E17" i="144"/>
  <c r="E30" i="144"/>
  <c r="E51" i="144"/>
  <c r="E47" i="144"/>
  <c r="E43" i="144"/>
  <c r="E39" i="144"/>
  <c r="E35" i="144"/>
  <c r="E31" i="144"/>
  <c r="E33" i="144"/>
  <c r="E49" i="144"/>
  <c r="E27" i="144"/>
  <c r="E23" i="144"/>
  <c r="E19" i="144"/>
  <c r="E15" i="144"/>
  <c r="E13" i="144"/>
  <c r="E40" i="144"/>
  <c r="E20" i="144"/>
  <c r="E7" i="144"/>
  <c r="E25" i="144"/>
  <c r="E41" i="144"/>
  <c r="E11" i="144"/>
  <c r="E21" i="144"/>
  <c r="E29" i="144"/>
  <c r="E37" i="144"/>
  <c r="E45" i="144"/>
  <c r="E54" i="144"/>
  <c r="E52" i="144"/>
  <c r="E50" i="144"/>
  <c r="E48" i="144"/>
  <c r="E46" i="144"/>
  <c r="E44" i="144"/>
  <c r="E42" i="144"/>
  <c r="E38" i="144"/>
  <c r="E36" i="144"/>
  <c r="E34" i="144"/>
  <c r="E32" i="144"/>
  <c r="E28" i="144"/>
  <c r="E26" i="144"/>
  <c r="E24" i="144"/>
  <c r="E22" i="144"/>
  <c r="E18" i="144"/>
  <c r="E16" i="144"/>
  <c r="E14" i="144"/>
  <c r="E12" i="144"/>
  <c r="E53" i="144"/>
  <c r="E6" i="144" l="1"/>
  <c r="D92" i="144"/>
  <c r="E92" i="144" s="1"/>
  <c r="D15" i="154" l="1"/>
  <c r="E15" i="154" s="1"/>
  <c r="D57" i="154"/>
  <c r="E57" i="154" s="1"/>
  <c r="D9" i="154"/>
  <c r="E9" i="154" s="1"/>
  <c r="D51" i="154"/>
  <c r="E51" i="154" s="1"/>
  <c r="D41" i="154"/>
  <c r="E41" i="154" s="1"/>
  <c r="D14" i="154"/>
  <c r="E14" i="154" s="1"/>
  <c r="D6" i="154"/>
  <c r="D36" i="154"/>
  <c r="E36" i="154" s="1"/>
  <c r="E62" i="154"/>
  <c r="D25" i="149"/>
  <c r="E25" i="149" s="1"/>
  <c r="D12" i="149"/>
  <c r="E12" i="149" s="1"/>
  <c r="D61" i="154"/>
  <c r="E61" i="154" s="1"/>
  <c r="D59" i="154"/>
  <c r="E59" i="154" s="1"/>
  <c r="D55" i="154"/>
  <c r="E55" i="154" s="1"/>
  <c r="D49" i="154"/>
  <c r="E49" i="154" s="1"/>
  <c r="D47" i="154"/>
  <c r="E47" i="154" s="1"/>
  <c r="D43" i="154"/>
  <c r="E43" i="154" s="1"/>
  <c r="D39" i="154"/>
  <c r="E39" i="154" s="1"/>
  <c r="D30" i="154"/>
  <c r="E30" i="154" s="1"/>
  <c r="D28" i="154"/>
  <c r="E28" i="154" s="1"/>
  <c r="D24" i="154"/>
  <c r="E24" i="154" s="1"/>
  <c r="D20" i="154"/>
  <c r="E20" i="154" s="1"/>
  <c r="D12" i="154"/>
  <c r="E12" i="154" s="1"/>
  <c r="D56" i="154"/>
  <c r="E56" i="154" s="1"/>
  <c r="D49" i="149"/>
  <c r="E49" i="149" s="1"/>
  <c r="D35" i="154"/>
  <c r="E35" i="154" s="1"/>
  <c r="D53" i="154"/>
  <c r="E53" i="154" s="1"/>
  <c r="D45" i="154"/>
  <c r="E45" i="154" s="1"/>
  <c r="D26" i="154"/>
  <c r="E26" i="154" s="1"/>
  <c r="D18" i="154"/>
  <c r="E18" i="154" s="1"/>
  <c r="D16" i="154"/>
  <c r="E16" i="154" s="1"/>
  <c r="D10" i="154"/>
  <c r="E10" i="154" s="1"/>
  <c r="D31" i="154"/>
  <c r="E31" i="154" s="1"/>
  <c r="D8" i="154"/>
  <c r="E8" i="154" s="1"/>
  <c r="D29" i="154"/>
  <c r="E29" i="154" s="1"/>
  <c r="D27" i="154"/>
  <c r="E27" i="154" s="1"/>
  <c r="D25" i="154"/>
  <c r="E25" i="154" s="1"/>
  <c r="D23" i="154"/>
  <c r="E23" i="154" s="1"/>
  <c r="D19" i="154"/>
  <c r="E19" i="154" s="1"/>
  <c r="D17" i="154"/>
  <c r="E17" i="154" s="1"/>
  <c r="D13" i="154"/>
  <c r="E13" i="154" s="1"/>
  <c r="D11" i="154"/>
  <c r="E11" i="154" s="1"/>
  <c r="D7" i="154"/>
  <c r="E7" i="154" s="1"/>
  <c r="D60" i="154"/>
  <c r="E60" i="154" s="1"/>
  <c r="D58" i="154"/>
  <c r="E58" i="154" s="1"/>
  <c r="D54" i="154"/>
  <c r="E54" i="154" s="1"/>
  <c r="D52" i="154"/>
  <c r="E52" i="154" s="1"/>
  <c r="D50" i="154"/>
  <c r="E50" i="154" s="1"/>
  <c r="D48" i="154"/>
  <c r="E48" i="154" s="1"/>
  <c r="D46" i="154"/>
  <c r="E46" i="154" s="1"/>
  <c r="D44" i="154"/>
  <c r="E44" i="154" s="1"/>
  <c r="D42" i="154"/>
  <c r="E42" i="154" s="1"/>
  <c r="D40" i="154"/>
  <c r="E40" i="154" s="1"/>
  <c r="D38" i="154"/>
  <c r="E38" i="154" s="1"/>
  <c r="D34" i="154"/>
  <c r="E34" i="154" s="1"/>
  <c r="D32" i="154"/>
  <c r="E32" i="154" s="1"/>
  <c r="D53" i="149"/>
  <c r="E53" i="149" s="1"/>
  <c r="D48" i="149"/>
  <c r="E48" i="149" s="1"/>
  <c r="D35" i="149"/>
  <c r="E35" i="149" s="1"/>
  <c r="D51" i="149"/>
  <c r="E51" i="149" s="1"/>
  <c r="D22" i="154"/>
  <c r="E22" i="154" s="1"/>
  <c r="D37" i="154"/>
  <c r="E37" i="154" s="1"/>
  <c r="D21" i="154"/>
  <c r="E21" i="154" s="1"/>
  <c r="D33" i="154"/>
  <c r="E33" i="154" s="1"/>
  <c r="D26" i="149"/>
  <c r="E26" i="149" s="1"/>
  <c r="D50" i="149"/>
  <c r="E50" i="149" s="1"/>
  <c r="D42" i="149"/>
  <c r="E42" i="149" s="1"/>
  <c r="D54" i="149"/>
  <c r="E54" i="149" s="1"/>
  <c r="D10" i="149"/>
  <c r="E10" i="149" s="1"/>
  <c r="D32" i="149"/>
  <c r="E32" i="149" s="1"/>
  <c r="D13" i="149"/>
  <c r="E13" i="149" s="1"/>
  <c r="D60" i="149"/>
  <c r="E60" i="149" s="1"/>
  <c r="D44" i="149"/>
  <c r="E44" i="149" s="1"/>
  <c r="D23" i="149"/>
  <c r="E23" i="149" s="1"/>
  <c r="D43" i="149"/>
  <c r="E43" i="149" s="1"/>
  <c r="D9" i="149"/>
  <c r="E9" i="149" s="1"/>
  <c r="D22" i="149"/>
  <c r="E22" i="149" s="1"/>
  <c r="D6" i="149"/>
  <c r="D34" i="149"/>
  <c r="E34" i="149" s="1"/>
  <c r="D30" i="149"/>
  <c r="E30" i="149" s="1"/>
  <c r="D47" i="149"/>
  <c r="E47" i="149" s="1"/>
  <c r="D28" i="149"/>
  <c r="E28" i="149" s="1"/>
  <c r="D21" i="149"/>
  <c r="E21" i="149" s="1"/>
  <c r="D19" i="149"/>
  <c r="E19" i="149" s="1"/>
  <c r="D17" i="149"/>
  <c r="E17" i="149" s="1"/>
  <c r="D11" i="149"/>
  <c r="E11" i="149" s="1"/>
  <c r="D59" i="149"/>
  <c r="E59" i="149" s="1"/>
  <c r="D61" i="149"/>
  <c r="E61" i="149" s="1"/>
  <c r="D46" i="149" l="1"/>
  <c r="E46" i="149" s="1"/>
  <c r="D7" i="149"/>
  <c r="E7" i="149" s="1"/>
  <c r="D57" i="149"/>
  <c r="E57" i="149" s="1"/>
  <c r="D14" i="149"/>
  <c r="E14" i="149" s="1"/>
  <c r="D55" i="149"/>
  <c r="E55" i="149" s="1"/>
  <c r="D39" i="149"/>
  <c r="E39" i="149" s="1"/>
  <c r="D24" i="149"/>
  <c r="E24" i="149" s="1"/>
  <c r="D40" i="149"/>
  <c r="E40" i="149" s="1"/>
  <c r="D18" i="149"/>
  <c r="E18" i="149" s="1"/>
  <c r="D36" i="149"/>
  <c r="E36" i="149" s="1"/>
  <c r="D52" i="149"/>
  <c r="E52" i="149" s="1"/>
  <c r="D15" i="149"/>
  <c r="E15" i="149" s="1"/>
  <c r="D27" i="149"/>
  <c r="E27" i="149" s="1"/>
  <c r="D56" i="149"/>
  <c r="E56" i="149" s="1"/>
  <c r="E6" i="154"/>
  <c r="D92" i="154"/>
  <c r="E92" i="154" s="1"/>
  <c r="E6" i="149"/>
  <c r="D31" i="149"/>
  <c r="E31" i="149" s="1"/>
  <c r="D8" i="149"/>
  <c r="E8" i="149" s="1"/>
  <c r="D29" i="149"/>
  <c r="E29" i="149" s="1"/>
  <c r="D45" i="149"/>
  <c r="E45" i="149" s="1"/>
  <c r="D58" i="149"/>
  <c r="E58" i="149" s="1"/>
  <c r="D41" i="149" l="1"/>
  <c r="E41" i="149" s="1"/>
  <c r="D16" i="149"/>
  <c r="E16" i="149" s="1"/>
  <c r="D38" i="149"/>
  <c r="E38" i="149" s="1"/>
  <c r="D37" i="149"/>
  <c r="E37" i="149" s="1"/>
  <c r="D33" i="149"/>
  <c r="E33" i="149" s="1"/>
  <c r="D92" i="149" l="1"/>
  <c r="E92" i="149" s="1"/>
  <c r="C92" i="139" l="1"/>
  <c r="C36" i="142" l="1"/>
  <c r="C86" i="139"/>
  <c r="C90" i="142"/>
  <c r="C89" i="142"/>
  <c r="C91" i="142"/>
  <c r="D89" i="142"/>
  <c r="D90" i="142"/>
  <c r="C84" i="139"/>
  <c r="C85" i="139"/>
  <c r="C87" i="139"/>
  <c r="C88" i="139"/>
  <c r="C89" i="139"/>
  <c r="C90" i="139"/>
  <c r="C91" i="139"/>
  <c r="C80" i="139"/>
  <c r="C81" i="139"/>
  <c r="C82" i="139"/>
  <c r="C83" i="139"/>
  <c r="C84" i="142"/>
  <c r="C85" i="142"/>
  <c r="C86" i="142"/>
  <c r="C88" i="142"/>
  <c r="D80" i="142"/>
  <c r="D82" i="142"/>
  <c r="D84" i="142"/>
  <c r="D85" i="142"/>
  <c r="D86" i="142"/>
  <c r="D88" i="142"/>
  <c r="D91" i="142"/>
  <c r="D81" i="142"/>
  <c r="D83" i="142"/>
  <c r="C87" i="142"/>
  <c r="D87" i="142"/>
  <c r="C81" i="142"/>
  <c r="C79" i="142"/>
  <c r="C82" i="142"/>
  <c r="C80" i="142"/>
  <c r="E80" i="142" s="1"/>
  <c r="C83" i="142"/>
  <c r="D79" i="142"/>
  <c r="C78" i="142"/>
  <c r="D78" i="142"/>
  <c r="C15" i="142"/>
  <c r="C79" i="139"/>
  <c r="C71" i="139"/>
  <c r="C77" i="142"/>
  <c r="C51" i="139"/>
  <c r="C52" i="139"/>
  <c r="C53" i="139"/>
  <c r="C54" i="139"/>
  <c r="C55" i="139"/>
  <c r="C56" i="139"/>
  <c r="C57" i="139"/>
  <c r="C58" i="139"/>
  <c r="C59" i="139"/>
  <c r="C60" i="139"/>
  <c r="C61" i="139"/>
  <c r="C62" i="139"/>
  <c r="C63" i="139"/>
  <c r="C64" i="139"/>
  <c r="C65" i="139"/>
  <c r="C66" i="139"/>
  <c r="C67" i="139"/>
  <c r="C68" i="139"/>
  <c r="C69" i="139"/>
  <c r="C70" i="139"/>
  <c r="C72" i="139"/>
  <c r="C73" i="139"/>
  <c r="C74" i="139"/>
  <c r="C75" i="139"/>
  <c r="C76" i="139"/>
  <c r="C77" i="139"/>
  <c r="C78" i="139"/>
  <c r="D62" i="142"/>
  <c r="D63" i="142"/>
  <c r="D64" i="142"/>
  <c r="D65" i="142"/>
  <c r="D66" i="142"/>
  <c r="D67" i="142"/>
  <c r="D68" i="142"/>
  <c r="D69" i="142"/>
  <c r="D70" i="142"/>
  <c r="D71" i="142"/>
  <c r="D72" i="142"/>
  <c r="D73" i="142"/>
  <c r="D74" i="142"/>
  <c r="D75" i="142"/>
  <c r="D76" i="142"/>
  <c r="D77" i="142"/>
  <c r="C62" i="142"/>
  <c r="E62" i="142" s="1"/>
  <c r="C63" i="142"/>
  <c r="E63" i="142" s="1"/>
  <c r="C64" i="142"/>
  <c r="E64" i="142" s="1"/>
  <c r="C65" i="142"/>
  <c r="E65" i="142" s="1"/>
  <c r="C66" i="142"/>
  <c r="E66" i="142" s="1"/>
  <c r="C67" i="142"/>
  <c r="E67" i="142" s="1"/>
  <c r="C68" i="142"/>
  <c r="E68" i="142" s="1"/>
  <c r="C69" i="142"/>
  <c r="E69" i="142" s="1"/>
  <c r="C70" i="142"/>
  <c r="E70" i="142" s="1"/>
  <c r="C71" i="142"/>
  <c r="E71" i="142" s="1"/>
  <c r="C72" i="142"/>
  <c r="E72" i="142" s="1"/>
  <c r="C73" i="142"/>
  <c r="E73" i="142" s="1"/>
  <c r="C74" i="142"/>
  <c r="E74" i="142" s="1"/>
  <c r="C75" i="142"/>
  <c r="E75" i="142" s="1"/>
  <c r="C76" i="142"/>
  <c r="E76" i="142" s="1"/>
  <c r="D7" i="142"/>
  <c r="D8" i="142"/>
  <c r="D9" i="142"/>
  <c r="D10" i="142"/>
  <c r="D12" i="142"/>
  <c r="D13" i="142"/>
  <c r="D14" i="142"/>
  <c r="D15" i="142"/>
  <c r="D16" i="142"/>
  <c r="D17" i="142"/>
  <c r="D18" i="142"/>
  <c r="D19" i="142"/>
  <c r="D20" i="142"/>
  <c r="D21" i="142"/>
  <c r="D22" i="142"/>
  <c r="D23" i="142"/>
  <c r="D24" i="142"/>
  <c r="D25" i="142"/>
  <c r="D26" i="142"/>
  <c r="D27" i="142"/>
  <c r="D28" i="142"/>
  <c r="D29" i="142"/>
  <c r="D30" i="142"/>
  <c r="D31" i="142"/>
  <c r="D32" i="142"/>
  <c r="D33" i="142"/>
  <c r="D34" i="142"/>
  <c r="D35" i="142"/>
  <c r="D36" i="142"/>
  <c r="D37" i="142"/>
  <c r="D38" i="142"/>
  <c r="D39" i="142"/>
  <c r="D40" i="142"/>
  <c r="D41" i="142"/>
  <c r="D42" i="142"/>
  <c r="D43" i="142"/>
  <c r="D44" i="142"/>
  <c r="D45" i="142"/>
  <c r="D46" i="142"/>
  <c r="D47" i="142"/>
  <c r="D48" i="142"/>
  <c r="D49" i="142"/>
  <c r="D50" i="142"/>
  <c r="D51" i="142"/>
  <c r="D52" i="142"/>
  <c r="D53" i="142"/>
  <c r="D54" i="142"/>
  <c r="D55" i="142"/>
  <c r="D56" i="142"/>
  <c r="D57" i="142"/>
  <c r="D58" i="142"/>
  <c r="D59" i="142"/>
  <c r="D60" i="142"/>
  <c r="D61" i="142"/>
  <c r="D6" i="142"/>
  <c r="C7" i="142"/>
  <c r="E7" i="142" s="1"/>
  <c r="C8" i="142"/>
  <c r="C9" i="142"/>
  <c r="E9" i="142" s="1"/>
  <c r="C10" i="142"/>
  <c r="C11" i="142"/>
  <c r="C12" i="142"/>
  <c r="E12" i="142" s="1"/>
  <c r="C13" i="142"/>
  <c r="E13" i="142" s="1"/>
  <c r="C14" i="142"/>
  <c r="E14" i="142" s="1"/>
  <c r="C16" i="142"/>
  <c r="E16" i="142" s="1"/>
  <c r="C17" i="142"/>
  <c r="C18" i="142"/>
  <c r="E18" i="142" s="1"/>
  <c r="C19" i="142"/>
  <c r="C20" i="142"/>
  <c r="E20" i="142" s="1"/>
  <c r="C21" i="142"/>
  <c r="C22" i="142"/>
  <c r="E22" i="142" s="1"/>
  <c r="C23" i="142"/>
  <c r="C24" i="142"/>
  <c r="E24" i="142" s="1"/>
  <c r="C25" i="142"/>
  <c r="C26" i="142"/>
  <c r="E26" i="142" s="1"/>
  <c r="C27" i="142"/>
  <c r="C28" i="142"/>
  <c r="E28" i="142" s="1"/>
  <c r="C29" i="142"/>
  <c r="C30" i="142"/>
  <c r="E30" i="142" s="1"/>
  <c r="C31" i="142"/>
  <c r="C32" i="142"/>
  <c r="E32" i="142" s="1"/>
  <c r="C33" i="142"/>
  <c r="C34" i="142"/>
  <c r="E34" i="142" s="1"/>
  <c r="C35" i="142"/>
  <c r="C37" i="142"/>
  <c r="E37" i="142" s="1"/>
  <c r="C38" i="142"/>
  <c r="E38" i="142" s="1"/>
  <c r="C39" i="142"/>
  <c r="E39" i="142" s="1"/>
  <c r="C40" i="142"/>
  <c r="E40" i="142" s="1"/>
  <c r="C41" i="142"/>
  <c r="E41" i="142" s="1"/>
  <c r="C42" i="142"/>
  <c r="E42" i="142" s="1"/>
  <c r="C43" i="142"/>
  <c r="E43" i="142" s="1"/>
  <c r="C44" i="142"/>
  <c r="E44" i="142" s="1"/>
  <c r="C45" i="142"/>
  <c r="E45" i="142" s="1"/>
  <c r="C46" i="142"/>
  <c r="E46" i="142" s="1"/>
  <c r="C47" i="142"/>
  <c r="E47" i="142" s="1"/>
  <c r="C48" i="142"/>
  <c r="E48" i="142" s="1"/>
  <c r="C49" i="142"/>
  <c r="E49" i="142" s="1"/>
  <c r="C50" i="142"/>
  <c r="E50" i="142" s="1"/>
  <c r="C51" i="142"/>
  <c r="E51" i="142" s="1"/>
  <c r="C52" i="142"/>
  <c r="E52" i="142" s="1"/>
  <c r="C53" i="142"/>
  <c r="E53" i="142" s="1"/>
  <c r="C54" i="142"/>
  <c r="E54" i="142" s="1"/>
  <c r="C55" i="142"/>
  <c r="E55" i="142" s="1"/>
  <c r="C56" i="142"/>
  <c r="E56" i="142" s="1"/>
  <c r="C57" i="142"/>
  <c r="E57" i="142" s="1"/>
  <c r="C58" i="142"/>
  <c r="E58" i="142" s="1"/>
  <c r="C59" i="142"/>
  <c r="E59" i="142" s="1"/>
  <c r="C60" i="142"/>
  <c r="E60" i="142" s="1"/>
  <c r="C61" i="142"/>
  <c r="E61" i="142" s="1"/>
  <c r="C6" i="142"/>
  <c r="D11" i="142"/>
  <c r="C50" i="139"/>
  <c r="C49" i="139"/>
  <c r="C48" i="139"/>
  <c r="C47" i="139"/>
  <c r="C46" i="139"/>
  <c r="C45" i="139"/>
  <c r="C44" i="139"/>
  <c r="C43" i="139"/>
  <c r="C42" i="139"/>
  <c r="C41" i="139"/>
  <c r="C40" i="139"/>
  <c r="C39" i="139"/>
  <c r="C38" i="139"/>
  <c r="C37" i="139"/>
  <c r="C36" i="139"/>
  <c r="C35" i="139"/>
  <c r="C34" i="139"/>
  <c r="C33" i="139"/>
  <c r="C32" i="139"/>
  <c r="C31" i="139"/>
  <c r="C30" i="139"/>
  <c r="C29" i="139"/>
  <c r="C28" i="139"/>
  <c r="C27" i="139"/>
  <c r="C26" i="139"/>
  <c r="C25" i="139"/>
  <c r="C24" i="139"/>
  <c r="C23" i="139"/>
  <c r="C22" i="139"/>
  <c r="C21" i="139"/>
  <c r="C20" i="139"/>
  <c r="C19" i="139"/>
  <c r="C18" i="139"/>
  <c r="C17" i="139"/>
  <c r="C16" i="139"/>
  <c r="C15" i="139"/>
  <c r="C14" i="139"/>
  <c r="C13" i="139"/>
  <c r="C12" i="139"/>
  <c r="C11" i="139"/>
  <c r="C10" i="139"/>
  <c r="C9" i="139"/>
  <c r="C8" i="139"/>
  <c r="C7" i="139"/>
  <c r="C6" i="139"/>
  <c r="E35" i="142" l="1"/>
  <c r="E33" i="142"/>
  <c r="E31" i="142"/>
  <c r="E29" i="142"/>
  <c r="E27" i="142"/>
  <c r="E25" i="142"/>
  <c r="E23" i="142"/>
  <c r="E21" i="142"/>
  <c r="E19" i="142"/>
  <c r="E17" i="142"/>
  <c r="E10" i="142"/>
  <c r="E8" i="142"/>
  <c r="E83" i="142"/>
  <c r="C92" i="142"/>
  <c r="E6" i="142"/>
  <c r="D92" i="142"/>
  <c r="E79" i="142"/>
  <c r="E88" i="142"/>
  <c r="E85" i="142"/>
  <c r="E91" i="142"/>
  <c r="E90" i="142"/>
  <c r="E36" i="142"/>
  <c r="E11" i="142"/>
  <c r="E77" i="142"/>
  <c r="E15" i="142"/>
  <c r="E78" i="142"/>
  <c r="E82" i="142"/>
  <c r="E81" i="142"/>
  <c r="E87" i="142"/>
  <c r="E86" i="142"/>
  <c r="E84" i="142"/>
  <c r="E89" i="142"/>
  <c r="E92" i="142" l="1"/>
</calcChain>
</file>

<file path=xl/sharedStrings.xml><?xml version="1.0" encoding="utf-8"?>
<sst xmlns="http://schemas.openxmlformats.org/spreadsheetml/2006/main" count="3289" uniqueCount="315">
  <si>
    <t>Matrícula de los programas educativos pertinentes</t>
  </si>
  <si>
    <t>Profesores de asignatura con experiencia</t>
  </si>
  <si>
    <t>Profesores de asignatura</t>
  </si>
  <si>
    <t>DISTRIBUCIÓN PORCENTUAL</t>
  </si>
  <si>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</si>
  <si>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</si>
  <si>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</si>
  <si>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</si>
  <si>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</si>
  <si>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</si>
  <si>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</si>
  <si>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</si>
  <si>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</si>
  <si>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</si>
  <si>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</si>
  <si>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</si>
  <si>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</si>
  <si>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</si>
  <si>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</si>
  <si>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</si>
  <si>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</si>
  <si>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</si>
  <si>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</si>
  <si>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</si>
  <si>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</si>
  <si>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</si>
  <si>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</si>
  <si>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</si>
  <si>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</si>
  <si>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</si>
  <si>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</si>
  <si>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</si>
  <si>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</si>
  <si>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</si>
  <si>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</si>
  <si>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</si>
  <si>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</si>
  <si>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</si>
  <si>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</si>
  <si>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</si>
  <si>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</si>
  <si>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</si>
  <si>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</si>
  <si>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</si>
  <si>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</si>
  <si>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</si>
  <si>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</si>
  <si>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</si>
  <si>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</si>
  <si>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</si>
  <si>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</si>
  <si>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</si>
  <si>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</si>
  <si>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</si>
  <si>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</si>
  <si>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</si>
  <si>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</si>
  <si>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</si>
  <si>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</si>
  <si>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</si>
  <si>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</si>
  <si>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</si>
  <si>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</si>
  <si>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</si>
  <si>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</si>
  <si>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NORTE DE GUANAJUATO</t>
  </si>
  <si>
    <t>HUASTECA HIDALGUENSE</t>
  </si>
  <si>
    <t>NEZAHUALCÓYOTL</t>
  </si>
  <si>
    <t>TECÁMAC</t>
  </si>
  <si>
    <t>UNIVERSIDAD TECNOLÓGICA</t>
  </si>
  <si>
    <t>Programas educativos evaluados</t>
  </si>
  <si>
    <t>NIVEL DE LA EVALUACIÓN</t>
  </si>
  <si>
    <t>DISTRIBUCIÓN PORCENTAUAL</t>
  </si>
  <si>
    <t>Matrícula</t>
  </si>
  <si>
    <t>Matrícula de los programas educativos acreditados</t>
  </si>
  <si>
    <t>Programas educativos acreditados</t>
  </si>
  <si>
    <t>Alumnos</t>
  </si>
  <si>
    <t>Alumnos muy satisfechos y satisfechos</t>
  </si>
  <si>
    <t>Mandos medios y superiores</t>
  </si>
  <si>
    <t>Mandos medios y superiores capacitados</t>
  </si>
  <si>
    <t xml:space="preserve">Apoyo y secretarial </t>
  </si>
  <si>
    <t>Apoyo y secretarial capacitados</t>
  </si>
  <si>
    <t>Profesores de tiempo completo capacitados</t>
  </si>
  <si>
    <t xml:space="preserve">Profesores de tiempo completo </t>
  </si>
  <si>
    <t>ORIENTAL</t>
  </si>
  <si>
    <t>Programas educativos evaluables</t>
  </si>
  <si>
    <t>Total de matrícula en programas con evaluación diagnóstica</t>
  </si>
  <si>
    <t>Total de matrícula al inicio de ciclo escolar en programas evaluables</t>
  </si>
  <si>
    <t>Total de programas educativos acreditables</t>
  </si>
  <si>
    <t>Total de matrícula al inicio de ciclo escolar en programas acreditables</t>
  </si>
  <si>
    <t>Total de Programas educativos</t>
  </si>
  <si>
    <t>Total de Programas educativos pertinentes</t>
  </si>
  <si>
    <t>Profesores de tiempo completo con posgrado</t>
  </si>
  <si>
    <t>Profesores de tiempo completo al inicio del ciclo escolar</t>
  </si>
  <si>
    <t>Profesores tiempo completo  con perfil PROMEP</t>
  </si>
  <si>
    <t>Profesores de Asignatura</t>
  </si>
  <si>
    <t>Profesores de Asignatura Capacitados</t>
  </si>
  <si>
    <t xml:space="preserve">NO. </t>
  </si>
  <si>
    <t>UNIVERSIDAD</t>
  </si>
  <si>
    <t>Capacitados en:</t>
  </si>
  <si>
    <t>Que aplican</t>
  </si>
  <si>
    <t>Cuentan con perfil PROMEP</t>
  </si>
  <si>
    <t>Becados por otra fuente para estudios de posgrado</t>
  </si>
  <si>
    <t>Participan en cuerpos académicos</t>
  </si>
  <si>
    <t>Cuerpos Académicos</t>
  </si>
  <si>
    <t>Impartición de tutorías</t>
  </si>
  <si>
    <t>Tutorias</t>
  </si>
  <si>
    <t>Formación</t>
  </si>
  <si>
    <t>Consolidación</t>
  </si>
  <si>
    <t>Consolidados</t>
  </si>
  <si>
    <t>Total</t>
  </si>
  <si>
    <t>MANZANILLO</t>
  </si>
  <si>
    <t>SAN MIGUEL DE ALLENDE</t>
  </si>
  <si>
    <t>LINARES</t>
  </si>
  <si>
    <t>21. GRADO DE SATISFACCIÓN DE LOS PROGRAMAS CENTRADOS EN EL ESTUDIANTE.</t>
  </si>
  <si>
    <t>PREGUNTA</t>
  </si>
  <si>
    <t>ESCALA 10</t>
  </si>
  <si>
    <t>APOYO PSICOPEDAGOGICO</t>
  </si>
  <si>
    <t>ACTIVIDADES CULTURALES</t>
  </si>
  <si>
    <t>SERVICIO MEDICO</t>
  </si>
  <si>
    <t>DEPORTES</t>
  </si>
  <si>
    <t>TUTORIAS</t>
  </si>
  <si>
    <t>ASESORIA ACADEMICA</t>
  </si>
  <si>
    <t>CAFETERIA</t>
  </si>
  <si>
    <t>ACTIVIDADES EXTRACLASE PARA EL DESARROLLO HUMANO</t>
  </si>
  <si>
    <t>BIBLIOTECA</t>
  </si>
  <si>
    <t>INFRAESTRUCTURA</t>
  </si>
  <si>
    <t>TRANSPORTE</t>
  </si>
  <si>
    <t>MEDIOS DE EXPRESIÓN DE LOS ALUMNOS</t>
  </si>
  <si>
    <t>BECAS</t>
  </si>
  <si>
    <t>SERVICIO Y ACTITUD</t>
  </si>
  <si>
    <t>NÚMERO DE TÍTULOS Y EJEMPLARES</t>
  </si>
  <si>
    <t>DISTRIBUCIÓN Y CLASIFICACIÓN</t>
  </si>
  <si>
    <t>SATISFACCIÓN DE NECESIDADES</t>
  </si>
  <si>
    <t>MATERIAL ELECTROMAGNÉTICO</t>
  </si>
  <si>
    <t>HORARIO</t>
  </si>
  <si>
    <t>SERVICIOS</t>
  </si>
  <si>
    <t>NÚMERO DE COMPUTADORAS CON INTERNET</t>
  </si>
  <si>
    <t>CLIMA DE CONFIANZA</t>
  </si>
  <si>
    <t>INTERÉS DEL TUTOR</t>
  </si>
  <si>
    <t>DIAGNÓSTICO DE DIFICULTADES</t>
  </si>
  <si>
    <t>MÉTODOS PEDAGÓGICOS</t>
  </si>
  <si>
    <t>BENEFICIO DE LA TUTORÍA</t>
  </si>
  <si>
    <t>PROGRAMA DE TUTORÍA</t>
  </si>
  <si>
    <t>ATENCIÓN</t>
  </si>
  <si>
    <t>VARIEDAD / CALIDAD</t>
  </si>
  <si>
    <t>RAPIDEZ</t>
  </si>
  <si>
    <t>PROPORCION Ó CANTIDAD</t>
  </si>
  <si>
    <t>PRECIO</t>
  </si>
  <si>
    <t>MEDIOS DE ESPRESION DE LOS ALUMNOS</t>
  </si>
  <si>
    <t>SUR DEL EDO. DE MÉXICO</t>
  </si>
  <si>
    <t>"EMILIANO ZAPATA", EDO. DE MORELOS</t>
  </si>
  <si>
    <t>No.</t>
  </si>
  <si>
    <t>1. Cantidad de Acciones que ha realizado la institución durante el periodo a evaluar.</t>
  </si>
  <si>
    <t>2. Cantidad de  Profesores de Tiempo Completo (PTC) que han participado en las acciones durante el período a evaluar</t>
  </si>
  <si>
    <t>3. Cantidad de Profesores de Asignatura (PA) que han participado en las acciones durante el periodo a evaluar</t>
  </si>
  <si>
    <t>4. Cantidad de material de los Enfoque Centrados en el Aprendizaje</t>
  </si>
  <si>
    <t>5 Usuarios a quien va dirigido el material (señalar con x)</t>
  </si>
  <si>
    <t>6. Cantidad de PTC según situación en los enfoques</t>
  </si>
  <si>
    <t>7. Cantidad de Profesores de Asignatura según situación en los enfoques</t>
  </si>
  <si>
    <t>CURSOS</t>
  </si>
  <si>
    <t>TALLERES</t>
  </si>
  <si>
    <t>OTRO</t>
  </si>
  <si>
    <t>DIFUSIÓN</t>
  </si>
  <si>
    <t>CAP.</t>
  </si>
  <si>
    <t>PTC</t>
  </si>
  <si>
    <t>PA</t>
  </si>
  <si>
    <t>ALUMNOS</t>
  </si>
  <si>
    <t>Especifique</t>
  </si>
  <si>
    <t>Están en proceso de capacitación</t>
  </si>
  <si>
    <t>No tienen Capacitación</t>
  </si>
  <si>
    <t>PTC que estan aplicando estos enfoques</t>
  </si>
  <si>
    <t>INTERNOS</t>
  </si>
  <si>
    <t>EXTERNOS</t>
  </si>
  <si>
    <t>DEL MEZQUITAL</t>
  </si>
  <si>
    <t>DURANGO</t>
  </si>
  <si>
    <t>LA LAGUNA</t>
  </si>
  <si>
    <t>SALAMANCA</t>
  </si>
  <si>
    <t>TARAHUMARA</t>
  </si>
  <si>
    <t>TEHUACÁN</t>
  </si>
  <si>
    <t>VALLES CENTRALES DE OAXACA</t>
  </si>
  <si>
    <t>Matricula</t>
  </si>
  <si>
    <t>CACEI</t>
  </si>
  <si>
    <t>CACECA</t>
  </si>
  <si>
    <t>CONAIC</t>
  </si>
  <si>
    <t>COMEAA</t>
  </si>
  <si>
    <t>CONAET</t>
  </si>
  <si>
    <t>MEDIA SUPERIOR SIN CERTIFICADO Y CON CERTIICADO (1)</t>
  </si>
  <si>
    <t>SUBTOTAL</t>
  </si>
  <si>
    <t>ESPECIALIDAD CON GRADO (7)</t>
  </si>
  <si>
    <t>MAESTRIA CON GRADO (8)</t>
  </si>
  <si>
    <t>DOCTORADO SIN GRADO (9)</t>
  </si>
  <si>
    <t>DOCTORADO CON GRADO (10)</t>
  </si>
  <si>
    <t>POFESORES TIEMPO COMPLETO CON POSGRADO</t>
  </si>
  <si>
    <t>TOTAL DE PROFESORES TIEMPO COMPLETO</t>
  </si>
  <si>
    <t>POFESORES ASIGNATURA CON PERFIL DESEABLE</t>
  </si>
  <si>
    <t>TOTAL DE PROFESORES DE ASIGNATURA</t>
  </si>
  <si>
    <t>Situacion en el trabajo relacionado con su ejercicio profesional</t>
  </si>
  <si>
    <t>Situacion en el trabajo no relacionado con su ejercicio profesional</t>
  </si>
  <si>
    <t>Con trabajo Actual</t>
  </si>
  <si>
    <t>Sin trabajo en los ultimos tres años</t>
  </si>
  <si>
    <t>Sin trabajo más de tres años</t>
  </si>
  <si>
    <t>Escala 10</t>
  </si>
  <si>
    <t>Distribución Porcentual</t>
  </si>
  <si>
    <t>Programas Educativos Acreditados</t>
  </si>
  <si>
    <t>DE LA COSTA</t>
  </si>
  <si>
    <t>GUTIÉRREZ ZAMORA</t>
  </si>
  <si>
    <t>CADEREYTA</t>
  </si>
  <si>
    <t>ETCHOJOA</t>
  </si>
  <si>
    <t>MAR DE TAMAULIPAS BICENTENARIO</t>
  </si>
  <si>
    <t>PUERTO PEÑASCO</t>
  </si>
  <si>
    <t>SAN LUIS RIO COLORADO</t>
  </si>
  <si>
    <t>SIERRA</t>
  </si>
  <si>
    <t>BOLSA DE TRABAJO</t>
  </si>
  <si>
    <t>CAPACIDAD DEL TUTOR PARA ORIENTAR</t>
  </si>
  <si>
    <t>CUADRO NO. 93</t>
  </si>
  <si>
    <t>CUADRO NO. 96</t>
  </si>
  <si>
    <t>CUADRO NO. 99</t>
  </si>
  <si>
    <t>CUADRO NO. 100</t>
  </si>
  <si>
    <t>CUADRO NO. 102</t>
  </si>
  <si>
    <t>CUADRO NO. 103</t>
  </si>
  <si>
    <t>CUADRO NO. 105</t>
  </si>
  <si>
    <t>CUADRO NO. 106</t>
  </si>
  <si>
    <t>CUADRO NO. 109</t>
  </si>
  <si>
    <t>CUADRO NO. 110</t>
  </si>
  <si>
    <t>CUADRO NO. 111</t>
  </si>
  <si>
    <t>PERTINENCIA</t>
  </si>
  <si>
    <t>AERONÁUTICA DE QUERÉTARO</t>
  </si>
  <si>
    <t>BABICORA</t>
  </si>
  <si>
    <t>CENTRO</t>
  </si>
  <si>
    <t>CORREGIDORA</t>
  </si>
  <si>
    <t>CHETUMAL</t>
  </si>
  <si>
    <t>PARRAL</t>
  </si>
  <si>
    <t>POANAS</t>
  </si>
  <si>
    <t>PONIENTE</t>
  </si>
  <si>
    <t>18. PROGRAMAS EDUCATIVOS DEL TSU CON EVALUACIÓN DIAGNÓSTICA, 2012</t>
  </si>
  <si>
    <t>FUENTE: MODELO DE EVALUACIÓN DE LA CALIDAD DEL SUBSISTEMA DE UNIVERSIDADES TECNOLÓGICAS, 2012.</t>
  </si>
  <si>
    <t>18. MATRÍCULA DE LOS PROGRAMAS EDUCATIVOS DEL TSU CON EVALUACIÓN DIAGNÓSTICA, 2012</t>
  </si>
  <si>
    <t>18. DISTRIBUCIÓN DE LA MATRÍCULA DE LOS PROGRAMAS EDUCATIVOS DEL TSU CON EVALUACIÓN DIAGNÓSTICA SEGÚN NIVEL, 2012</t>
  </si>
  <si>
    <t>19. PROGRAMAS EDUCATIVOS ACREDITADOS DEL TSU, 2012</t>
  </si>
  <si>
    <t>19. MATRÍCULA DE LOS PROGRAMAS EDUCATIVOS ACREDITADOS DEL TSU, 2012</t>
  </si>
  <si>
    <t>FUENTE: MODELO DE EVALUACIÓN DE LA CALIDAD DEL SUBSISTEMA DE UNIVERSIDADES TECNOLÓGICAS, 2012</t>
  </si>
  <si>
    <t>18. DISTRIBUCIÓN DE LOS PROGRAMAS EDUCATIVOS DEL TSU CON EVALUACIÓN DIAGNÓSTICA SEGÚN NIVEL, 2012</t>
  </si>
  <si>
    <t>19. DISTRIBUCIÓN DE LA MATRÍCULA DE LOS PROGRAMAS EDUCATIVOS ACREDITADOS DEL TSU, 2012</t>
  </si>
  <si>
    <t>19. DISTRIBUCIÓN DE LOS PROGRAMAS EDUCATIVOS ACREDITADOS DEL TSU, 2012</t>
  </si>
  <si>
    <t>21. PROGRAMAS EDUCATIVOS CENTRADOS EN EL ESTUDIANTE EN ESCALA DE 10 SEGÚN SERVICIOS, 2012</t>
  </si>
  <si>
    <t xml:space="preserve">20. RELACIÓN DE UNIVERSIDADES TECNOLÓGICAS DE ACUERDO AL STATUS DE LOS ENFOQUES CENTRADOS EN EL APRENDIZAJE                   </t>
  </si>
  <si>
    <t>ADMINISTRATIVOS</t>
  </si>
  <si>
    <t>Personal Administrativo</t>
  </si>
  <si>
    <t>Administrativos</t>
  </si>
  <si>
    <t>MANDOS</t>
  </si>
  <si>
    <t>ALUMNOS Y MAESTROS NUEVO INGRESO</t>
  </si>
  <si>
    <t>AERONAUTICA DE QUERETARO</t>
  </si>
  <si>
    <t>21. PROMEDIO DE SATISFACCION DE LOS PROGRAMAS EDUCATIVOS CENTRADOS EN EL ESTUDIANTE (SERVICIOS), 2012</t>
  </si>
  <si>
    <t>SERVICIOS DEL SUBSISTEMA DE UNIVERSIDADES TECNOLÓGICAS, 2012</t>
  </si>
  <si>
    <t>21. GRADO DE SATISFACCIÓN DEL SERVICIO BIBLIOTECARIO SEGÚN TEMA, 2012</t>
  </si>
  <si>
    <t>21. SATISFACCIÓN DE LOS PROGRAMAS CENTRADOS EN EL ESTUDIANTE (SERVICIOS), 2012</t>
  </si>
  <si>
    <t>25. CAPACITACIÓN DE LOS PROFESORES DE ASIGNATURA CON UN CURSO Ó MÁS DE PEDAGOGÍA Y/O ENSEÑANZA EDUCATIVA, 2012</t>
  </si>
  <si>
    <t>25. CAPACITACIÓN DE LOS PROFESORES DE TIEMPO COMPLETO CON UN CURSO Ó MÁS DE PEDAGOGÍA Y/O ENSEÑANZA EDUCATIVA, 2012</t>
  </si>
  <si>
    <t>21. GRADO DE SATISFACCIÓN DE LOS ALUMNOS POR TUTORÍAS SEGÚN TEMA, 2012</t>
  </si>
  <si>
    <t>21. GRADO DE SATISFACCIÓN DE LOS ALUMNOS POR EL SERVICIO DE CAFETERIA SEGÚN TEMA, 2012</t>
  </si>
  <si>
    <t>23. NIVEL DE ESTUDIOS DEL PROFESOR DE TIEMPO COMPLETO, 2012</t>
  </si>
  <si>
    <t>22. PROGRAMAS EDUCATIVOS PERTINENTES DE TSU, 2012</t>
  </si>
  <si>
    <t>22. MATRÍCULA DE LOS PROGRAMAS EDUCATIVOS PERTINENTES DE TSU, 2012</t>
  </si>
  <si>
    <t>TÉCNICO SUPERIOR UNIVERSITARIO SIN TÍTULO (2)</t>
  </si>
  <si>
    <t>TÉCNICO SUPERIOR UNIVERSITARIO CON TÍTULO (2)</t>
  </si>
  <si>
    <t>TÉCNICO SUPERIOR UNIVERSITARIO CON TÍTULO (3)</t>
  </si>
  <si>
    <t>LICENCIATURA SIN TITULO (4)</t>
  </si>
  <si>
    <t>LICENCIATURA CON TITULO (5)</t>
  </si>
  <si>
    <t>ESPECIALIDAD SIN GRADO (6)</t>
  </si>
  <si>
    <t>MAESTRIA SIN GRADO(7)</t>
  </si>
  <si>
    <t>ESPECIALIDAD CON GRADO (8)</t>
  </si>
  <si>
    <t>MAESTRIA CON GRADO (9)</t>
  </si>
  <si>
    <t>DOCTORADO SIN GRADO (10)</t>
  </si>
  <si>
    <t>DOCTORADO CON GRADO (11)</t>
  </si>
  <si>
    <t>23. PROFESORES DE TIEMPO COMPLETO CON POSGRADO, 2012</t>
  </si>
  <si>
    <t>Competencias Profesionales</t>
  </si>
  <si>
    <t>23.2 PERFIL ACADÉMICO DE LOS PROFESORES DE TIEMPO COMPLETO, 2012</t>
  </si>
  <si>
    <t>23. PROFESORES TIEMPO COMPLETO  CON PERFIL PROMEP, 2012</t>
  </si>
  <si>
    <t>23.2 CUERPOS ACADÉMICOS, 2012</t>
  </si>
  <si>
    <t>TÉCNICO SUPERIOR UNIVERSITARIO SIN TÍTULO (3)</t>
  </si>
  <si>
    <t>24. NIVEL DE ESTUDIOS DE LOS PROFESORES DE ASIGNATURA Y EXPERIENCIA LABORAL EN LA MATERIA, 2012</t>
  </si>
  <si>
    <t>24.2 SITUACIÓN EN EL TRABAJO DE LOS PROFESORES DE ASIGNATURA, 2012</t>
  </si>
  <si>
    <t>24. PROFESORES DE ASIGNATURA CON EXPERIENCIA LABORAL EN SU ÁREA DE ENSEÑANZA, 2012.</t>
  </si>
  <si>
    <t>25. CAPACITACIÓN DEL PERSONAL DE MANDOS MEDIOS Y SUPERIORES, ASÍ COMO DEL DE APOYO Y SECRETARIAL CON UN CURSO COMO MÍNIMO DE 20 HRS. Ó MÁS, 2012</t>
  </si>
  <si>
    <t>CUADRO NO. 94</t>
  </si>
  <si>
    <t>CUADRO NO. 107</t>
  </si>
  <si>
    <t>Terminaron la capacitación</t>
  </si>
  <si>
    <t>20. RELACIÓN DE UNIVERSIDADES TECNOLÓGICAS DE ACUERDO AL STATUS DE LOS ENFOQUES CENTRADOS EN EL APRENDIZAJE</t>
  </si>
  <si>
    <t>CUADRO NO. 91</t>
  </si>
  <si>
    <t>CUADRO NO. 92</t>
  </si>
  <si>
    <t>CUADRO NO. 95</t>
  </si>
  <si>
    <t>CUADRO NO. 97-1</t>
  </si>
  <si>
    <t>CUADRO NO. 97-2</t>
  </si>
  <si>
    <t>CUADRO NO. 98-1</t>
  </si>
  <si>
    <t>CUADRO NO. 98-2</t>
  </si>
  <si>
    <t>CUADRO NO. 98-3</t>
  </si>
  <si>
    <t>CUADRO 101</t>
  </si>
  <si>
    <t>CUADRO NO.104</t>
  </si>
  <si>
    <t>22. MATRÍCULA DE LOS PROGRAMAS EDUCATIVOS PERTINENTES DE LICENCIA PROFESIONAL, 2012</t>
  </si>
  <si>
    <t>22. PROGRAMAS EDUCATIVOS PERTINENTES DE LICENCIA PROFESIONAL, 2012</t>
  </si>
  <si>
    <t>CUADRO NO. 108</t>
  </si>
  <si>
    <t>22. PROGRAMAS EDUCATIVOS PERTINENTES DE LICENCIATURA, 2012</t>
  </si>
  <si>
    <t>22. MATRÍCULA DE LOS PROGRAMAS EDUCATIVOS PERTINENTES DE LICENCIATURA, 2012</t>
  </si>
  <si>
    <t>CUADRO NO. 112</t>
  </si>
  <si>
    <t>CUADRO NO. 113</t>
  </si>
  <si>
    <t>CUADRO NO. 114</t>
  </si>
  <si>
    <t>CUADRO NO. 115</t>
  </si>
  <si>
    <t>CUADRO NO. 116</t>
  </si>
  <si>
    <t>CUADRO NO. 117</t>
  </si>
  <si>
    <t>CUADRO NO.118</t>
  </si>
  <si>
    <t>CUADRO NO. 119</t>
  </si>
  <si>
    <t>CUADRO NO. 120</t>
  </si>
  <si>
    <t>CUADRO NO. 121</t>
  </si>
  <si>
    <t>CUADRO NO.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</si>
</sst>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€-2]* #,##0.00_-;\-[$€-2]* #,##0.00_-;_-[$€-2]* &quot;-&quot;??_-"/>
    <numFmt numFmtId="165" formatCode="0.0"/>
    <numFmt numFmtId="166" formatCode="#,##0.000"/>
  </numFmts>
  <fonts count="16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i/>
      <sz val="10"/>
      <name val="Arial"/>
      <family val="2"/>
    </font>
    <font>
      <b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30">
    <xf numFmtId="0" fontId="0" fillId="0" borderId="0" xfId="0"/>
    <xf numFmtId="0" fontId="4" fillId="0" borderId="1" xfId="2" applyFont="1" applyFill="1" applyBorder="1" applyAlignment="1" applyProtection="1">
      <alignment vertical="center"/>
      <protection locked="0"/>
    </xf>
    <xf numFmtId="0" fontId="4" fillId="0" borderId="2" xfId="2" applyFont="1" applyFill="1" applyBorder="1" applyAlignment="1" applyProtection="1">
      <alignment vertical="center"/>
      <protection locked="0"/>
    </xf>
    <xf numFmtId="0" fontId="4" fillId="0" borderId="2" xfId="2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2" fontId="4" fillId="0" borderId="3" xfId="0" applyNumberFormat="1" applyFont="1" applyFill="1" applyBorder="1" applyAlignment="1" applyProtection="1">
      <alignment horizontal="center" vertical="center"/>
    </xf>
    <xf numFmtId="3" fontId="4" fillId="0" borderId="4" xfId="2" applyNumberFormat="1" applyFont="1" applyFill="1" applyBorder="1" applyAlignment="1" applyProtection="1">
      <alignment horizontal="center" vertical="center"/>
      <protection locked="0"/>
    </xf>
    <xf numFmtId="4" fontId="4" fillId="2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Fill="1" applyBorder="1" applyAlignment="1" applyProtection="1">
      <alignment horizontal="center" vertical="center"/>
    </xf>
    <xf numFmtId="3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3" fontId="4" fillId="0" borderId="10" xfId="2" applyNumberFormat="1" applyFont="1" applyFill="1" applyBorder="1" applyAlignment="1" applyProtection="1">
      <alignment horizontal="center" vertical="center"/>
      <protection locked="0"/>
    </xf>
    <xf numFmtId="3" fontId="4" fillId="0" borderId="7" xfId="2" applyNumberFormat="1" applyFont="1" applyFill="1" applyBorder="1" applyAlignment="1" applyProtection="1">
      <alignment horizontal="center" vertical="center"/>
      <protection locked="0"/>
    </xf>
    <xf numFmtId="3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</xf>
    <xf numFmtId="2" fontId="4" fillId="0" borderId="9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3" xfId="2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 wrapText="1"/>
      <protection locked="0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>
      <alignment vertical="center"/>
    </xf>
    <xf numFmtId="4" fontId="4" fillId="2" borderId="9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3" fontId="4" fillId="2" borderId="0" xfId="0" applyNumberFormat="1" applyFont="1" applyFill="1" applyBorder="1" applyAlignment="1" applyProtection="1">
      <alignment horizontal="center" vertical="center"/>
      <protection locked="0"/>
    </xf>
    <xf numFmtId="4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vertical="center"/>
    </xf>
    <xf numFmtId="0" fontId="0" fillId="2" borderId="0" xfId="0" applyFill="1" applyBorder="1"/>
    <xf numFmtId="0" fontId="4" fillId="2" borderId="0" xfId="0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3" fontId="4" fillId="2" borderId="0" xfId="2" applyNumberFormat="1" applyFont="1" applyFill="1" applyBorder="1" applyAlignment="1" applyProtection="1">
      <alignment horizontal="center" vertical="center"/>
      <protection locked="0"/>
    </xf>
    <xf numFmtId="2" fontId="4" fillId="2" borderId="0" xfId="0" applyNumberFormat="1" applyFont="1" applyFill="1" applyBorder="1" applyAlignment="1" applyProtection="1">
      <alignment horizontal="center"/>
    </xf>
    <xf numFmtId="0" fontId="4" fillId="2" borderId="0" xfId="2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>
      <alignment horizontal="left" vertical="center"/>
    </xf>
    <xf numFmtId="3" fontId="4" fillId="0" borderId="2" xfId="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right" vertical="center"/>
    </xf>
    <xf numFmtId="3" fontId="4" fillId="2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4" fontId="4" fillId="2" borderId="9" xfId="0" applyNumberFormat="1" applyFont="1" applyFill="1" applyBorder="1" applyAlignment="1" applyProtection="1">
      <alignment horizontal="center" vertical="center"/>
      <protection locked="0"/>
    </xf>
    <xf numFmtId="3" fontId="4" fillId="0" borderId="14" xfId="2" applyNumberFormat="1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vertical="center" wrapText="1"/>
      <protection locked="0"/>
    </xf>
    <xf numFmtId="0" fontId="4" fillId="0" borderId="4" xfId="2" applyFont="1" applyFill="1" applyBorder="1" applyAlignment="1" applyProtection="1">
      <alignment vertical="center" wrapText="1"/>
      <protection locked="0"/>
    </xf>
    <xf numFmtId="3" fontId="4" fillId="0" borderId="23" xfId="2" applyNumberFormat="1" applyFont="1" applyFill="1" applyBorder="1" applyAlignment="1" applyProtection="1">
      <alignment horizontal="center" vertical="center"/>
      <protection locked="0"/>
    </xf>
    <xf numFmtId="3" fontId="4" fillId="0" borderId="24" xfId="2" applyNumberFormat="1" applyFont="1" applyFill="1" applyBorder="1" applyAlignment="1" applyProtection="1">
      <alignment horizontal="center" vertical="center"/>
      <protection locked="0"/>
    </xf>
    <xf numFmtId="3" fontId="4" fillId="0" borderId="15" xfId="2" applyNumberFormat="1" applyFont="1" applyFill="1" applyBorder="1" applyAlignment="1" applyProtection="1">
      <alignment horizontal="center" vertical="center"/>
      <protection locked="0"/>
    </xf>
    <xf numFmtId="3" fontId="4" fillId="0" borderId="3" xfId="2" applyNumberFormat="1" applyFont="1" applyFill="1" applyBorder="1" applyAlignment="1" applyProtection="1">
      <alignment horizontal="center" vertical="center"/>
      <protection locked="0"/>
    </xf>
    <xf numFmtId="3" fontId="4" fillId="0" borderId="25" xfId="2" applyNumberFormat="1" applyFont="1" applyFill="1" applyBorder="1" applyAlignment="1" applyProtection="1">
      <alignment horizontal="center" vertical="center"/>
      <protection locked="0"/>
    </xf>
    <xf numFmtId="2" fontId="4" fillId="0" borderId="23" xfId="2" applyNumberFormat="1" applyFont="1" applyFill="1" applyBorder="1" applyAlignment="1" applyProtection="1">
      <alignment horizontal="center" vertical="center"/>
      <protection locked="0"/>
    </xf>
    <xf numFmtId="2" fontId="4" fillId="0" borderId="28" xfId="2" applyNumberFormat="1" applyFont="1" applyFill="1" applyBorder="1" applyAlignment="1" applyProtection="1">
      <alignment horizontal="center" vertical="center"/>
      <protection locked="0"/>
    </xf>
    <xf numFmtId="4" fontId="4" fillId="0" borderId="28" xfId="2" applyNumberFormat="1" applyFont="1" applyFill="1" applyBorder="1" applyAlignment="1" applyProtection="1">
      <alignment horizontal="center" vertical="center"/>
      <protection locked="0"/>
    </xf>
    <xf numFmtId="4" fontId="4" fillId="0" borderId="23" xfId="2" applyNumberFormat="1" applyFont="1" applyFill="1" applyBorder="1" applyAlignment="1" applyProtection="1">
      <alignment horizontal="center" vertical="center"/>
      <protection locked="0"/>
    </xf>
    <xf numFmtId="4" fontId="4" fillId="0" borderId="33" xfId="2" applyNumberFormat="1" applyFont="1" applyFill="1" applyBorder="1" applyAlignment="1" applyProtection="1">
      <alignment horizontal="center" vertical="center"/>
      <protection locked="0"/>
    </xf>
    <xf numFmtId="4" fontId="4" fillId="0" borderId="22" xfId="2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2" applyFont="1" applyFill="1" applyBorder="1" applyAlignment="1" applyProtection="1">
      <alignment vertical="center" wrapText="1" shrinkToFit="1"/>
      <protection locked="0"/>
    </xf>
    <xf numFmtId="3" fontId="4" fillId="0" borderId="26" xfId="2" applyNumberFormat="1" applyFont="1" applyFill="1" applyBorder="1" applyAlignment="1" applyProtection="1">
      <alignment horizontal="center" vertical="center"/>
      <protection locked="0"/>
    </xf>
    <xf numFmtId="3" fontId="4" fillId="0" borderId="28" xfId="2" applyNumberFormat="1" applyFont="1" applyFill="1" applyBorder="1" applyAlignment="1" applyProtection="1">
      <alignment horizontal="center" vertical="center"/>
      <protection locked="0"/>
    </xf>
    <xf numFmtId="3" fontId="4" fillId="2" borderId="33" xfId="0" applyNumberFormat="1" applyFont="1" applyFill="1" applyBorder="1" applyAlignment="1" applyProtection="1">
      <alignment horizontal="center" vertical="center"/>
      <protection locked="0"/>
    </xf>
    <xf numFmtId="3" fontId="4" fillId="2" borderId="22" xfId="0" applyNumberFormat="1" applyFont="1" applyFill="1" applyBorder="1" applyAlignment="1" applyProtection="1">
      <alignment horizontal="center" vertical="center"/>
      <protection locked="0"/>
    </xf>
    <xf numFmtId="3" fontId="4" fillId="0" borderId="27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2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3" fontId="4" fillId="2" borderId="0" xfId="2" applyNumberFormat="1" applyFont="1" applyFill="1" applyBorder="1" applyAlignment="1" applyProtection="1">
      <alignment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3" fontId="4" fillId="2" borderId="5" xfId="0" applyNumberFormat="1" applyFont="1" applyFill="1" applyBorder="1" applyAlignment="1" applyProtection="1">
      <alignment horizontal="center" vertical="center"/>
      <protection locked="0"/>
    </xf>
    <xf numFmtId="2" fontId="4" fillId="2" borderId="33" xfId="0" applyNumberFormat="1" applyFont="1" applyFill="1" applyBorder="1" applyAlignment="1" applyProtection="1">
      <alignment horizontal="center" vertical="center"/>
      <protection locked="0"/>
    </xf>
    <xf numFmtId="2" fontId="4" fillId="2" borderId="22" xfId="0" applyNumberFormat="1" applyFont="1" applyFill="1" applyBorder="1" applyAlignment="1" applyProtection="1">
      <alignment horizontal="center" vertical="center"/>
      <protection locked="0"/>
    </xf>
    <xf numFmtId="4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3" fontId="4" fillId="0" borderId="6" xfId="2" applyNumberFormat="1" applyFont="1" applyFill="1" applyBorder="1" applyAlignment="1" applyProtection="1">
      <alignment horizontal="center" vertical="center"/>
      <protection locked="0"/>
    </xf>
    <xf numFmtId="3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2" applyFont="1" applyFill="1" applyBorder="1" applyAlignment="1" applyProtection="1">
      <alignment vertical="center"/>
      <protection locked="0"/>
    </xf>
    <xf numFmtId="0" fontId="4" fillId="0" borderId="14" xfId="2" applyFont="1" applyFill="1" applyBorder="1" applyAlignment="1" applyProtection="1">
      <alignment vertical="center"/>
      <protection locked="0"/>
    </xf>
    <xf numFmtId="0" fontId="4" fillId="4" borderId="29" xfId="0" applyFont="1" applyFill="1" applyBorder="1" applyAlignment="1" applyProtection="1">
      <alignment horizontal="center" vertical="center" wrapText="1"/>
      <protection locked="0"/>
    </xf>
    <xf numFmtId="0" fontId="4" fillId="4" borderId="24" xfId="0" applyFont="1" applyFill="1" applyBorder="1" applyAlignment="1" applyProtection="1">
      <alignment horizontal="center" vertical="center" wrapText="1"/>
      <protection locked="0"/>
    </xf>
    <xf numFmtId="0" fontId="4" fillId="0" borderId="14" xfId="2" applyFont="1" applyFill="1" applyBorder="1" applyAlignment="1" applyProtection="1">
      <alignment vertical="center" wrapText="1"/>
      <protection locked="0"/>
    </xf>
    <xf numFmtId="0" fontId="4" fillId="0" borderId="26" xfId="2" applyFont="1" applyFill="1" applyBorder="1" applyAlignment="1" applyProtection="1">
      <alignment vertical="center" wrapText="1"/>
      <protection locked="0"/>
    </xf>
    <xf numFmtId="0" fontId="4" fillId="0" borderId="28" xfId="2" applyFont="1" applyFill="1" applyBorder="1" applyAlignment="1" applyProtection="1">
      <alignment vertical="center" wrapText="1"/>
      <protection locked="0"/>
    </xf>
    <xf numFmtId="0" fontId="4" fillId="0" borderId="28" xfId="2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49" fontId="9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0" fillId="2" borderId="0" xfId="0" applyFill="1" applyAlignment="1">
      <alignment horizontal="center"/>
    </xf>
    <xf numFmtId="0" fontId="11" fillId="2" borderId="0" xfId="0" applyFont="1" applyFill="1"/>
    <xf numFmtId="0" fontId="10" fillId="2" borderId="0" xfId="0" applyFont="1" applyFill="1" applyBorder="1"/>
    <xf numFmtId="4" fontId="1" fillId="2" borderId="0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4" fontId="1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4" fillId="0" borderId="10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4" fillId="0" borderId="19" xfId="0" applyFont="1" applyFill="1" applyBorder="1" applyAlignment="1">
      <alignment wrapText="1"/>
    </xf>
    <xf numFmtId="3" fontId="4" fillId="2" borderId="14" xfId="2" applyNumberFormat="1" applyFont="1" applyFill="1" applyBorder="1" applyAlignment="1" applyProtection="1">
      <alignment horizontal="center" vertical="center"/>
      <protection locked="0"/>
    </xf>
    <xf numFmtId="3" fontId="4" fillId="2" borderId="2" xfId="2" applyNumberFormat="1" applyFont="1" applyFill="1" applyBorder="1" applyAlignment="1" applyProtection="1">
      <alignment horizontal="center" vertical="center"/>
      <protection locked="0"/>
    </xf>
    <xf numFmtId="3" fontId="4" fillId="2" borderId="33" xfId="0" applyNumberFormat="1" applyFont="1" applyFill="1" applyBorder="1" applyAlignment="1" applyProtection="1">
      <alignment horizontal="center"/>
      <protection locked="0"/>
    </xf>
    <xf numFmtId="3" fontId="4" fillId="2" borderId="5" xfId="0" applyNumberFormat="1" applyFont="1" applyFill="1" applyBorder="1" applyAlignment="1" applyProtection="1">
      <alignment horizontal="center"/>
      <protection locked="0"/>
    </xf>
    <xf numFmtId="3" fontId="4" fillId="2" borderId="22" xfId="0" applyNumberFormat="1" applyFont="1" applyFill="1" applyBorder="1" applyAlignment="1" applyProtection="1">
      <alignment horizontal="center"/>
      <protection locked="0"/>
    </xf>
    <xf numFmtId="3" fontId="4" fillId="2" borderId="9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/>
    <xf numFmtId="49" fontId="4" fillId="0" borderId="14" xfId="0" applyNumberFormat="1" applyFont="1" applyFill="1" applyBorder="1" applyAlignment="1" applyProtection="1">
      <alignment horizontal="center"/>
      <protection locked="0"/>
    </xf>
    <xf numFmtId="3" fontId="4" fillId="2" borderId="26" xfId="2" applyNumberFormat="1" applyFont="1" applyFill="1" applyBorder="1" applyAlignment="1" applyProtection="1">
      <alignment horizontal="center" vertical="center"/>
      <protection locked="0"/>
    </xf>
    <xf numFmtId="3" fontId="4" fillId="2" borderId="6" xfId="2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/>
      <protection locked="0"/>
    </xf>
    <xf numFmtId="3" fontId="4" fillId="2" borderId="28" xfId="2" applyNumberFormat="1" applyFont="1" applyFill="1" applyBorder="1" applyAlignment="1" applyProtection="1">
      <alignment horizontal="center" vertical="center"/>
      <protection locked="0"/>
    </xf>
    <xf numFmtId="3" fontId="4" fillId="2" borderId="3" xfId="2" applyNumberFormat="1" applyFont="1" applyFill="1" applyBorder="1" applyAlignment="1" applyProtection="1">
      <alignment horizontal="center" vertical="center"/>
      <protection locked="0"/>
    </xf>
    <xf numFmtId="49" fontId="4" fillId="0" borderId="12" xfId="0" applyNumberFormat="1" applyFont="1" applyFill="1" applyBorder="1" applyAlignment="1" applyProtection="1">
      <alignment horizontal="center"/>
      <protection locked="0"/>
    </xf>
    <xf numFmtId="4" fontId="4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9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3" fillId="0" borderId="0" xfId="3" applyFont="1" applyAlignment="1"/>
    <xf numFmtId="0" fontId="1" fillId="0" borderId="0" xfId="3"/>
    <xf numFmtId="0" fontId="6" fillId="0" borderId="0" xfId="3" applyFont="1" applyAlignment="1">
      <alignment horizontal="center"/>
    </xf>
    <xf numFmtId="0" fontId="4" fillId="4" borderId="9" xfId="3" applyFont="1" applyFill="1" applyBorder="1" applyAlignment="1">
      <alignment vertical="center"/>
    </xf>
    <xf numFmtId="2" fontId="4" fillId="4" borderId="9" xfId="3" applyNumberFormat="1" applyFont="1" applyFill="1" applyBorder="1" applyAlignment="1">
      <alignment horizontal="center" vertical="center"/>
    </xf>
    <xf numFmtId="0" fontId="4" fillId="0" borderId="10" xfId="3" applyFont="1" applyFill="1" applyBorder="1" applyAlignment="1">
      <alignment horizontal="center"/>
    </xf>
    <xf numFmtId="0" fontId="4" fillId="0" borderId="14" xfId="3" applyFont="1" applyFill="1" applyBorder="1" applyAlignment="1">
      <alignment horizontal="left" vertical="center" wrapText="1"/>
    </xf>
    <xf numFmtId="0" fontId="1" fillId="0" borderId="0" xfId="3" applyFill="1" applyBorder="1"/>
    <xf numFmtId="0" fontId="4" fillId="0" borderId="4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left" vertical="center" wrapText="1"/>
    </xf>
    <xf numFmtId="2" fontId="11" fillId="0" borderId="0" xfId="3" applyNumberFormat="1" applyFont="1" applyFill="1" applyBorder="1" applyAlignment="1">
      <alignment horizontal="center"/>
    </xf>
    <xf numFmtId="2" fontId="13" fillId="0" borderId="0" xfId="3" applyNumberFormat="1" applyFont="1" applyFill="1" applyBorder="1" applyAlignment="1">
      <alignment horizontal="center"/>
    </xf>
    <xf numFmtId="0" fontId="4" fillId="0" borderId="19" xfId="3" applyFont="1" applyFill="1" applyBorder="1" applyAlignment="1">
      <alignment horizontal="center"/>
    </xf>
    <xf numFmtId="0" fontId="8" fillId="0" borderId="21" xfId="3" applyFont="1" applyFill="1" applyBorder="1" applyAlignment="1">
      <alignment horizontal="center"/>
    </xf>
    <xf numFmtId="0" fontId="4" fillId="0" borderId="9" xfId="3" applyFont="1" applyFill="1" applyBorder="1" applyAlignment="1">
      <alignment horizontal="left" vertical="center" wrapText="1"/>
    </xf>
    <xf numFmtId="0" fontId="1" fillId="0" borderId="0" xfId="3" applyFill="1" applyBorder="1" applyAlignment="1">
      <alignment horizontal="center"/>
    </xf>
    <xf numFmtId="0" fontId="1" fillId="0" borderId="0" xfId="3" applyAlignment="1">
      <alignment horizontal="center"/>
    </xf>
    <xf numFmtId="0" fontId="1" fillId="0" borderId="0" xfId="3" applyBorder="1"/>
    <xf numFmtId="0" fontId="4" fillId="4" borderId="9" xfId="3" applyFont="1" applyFill="1" applyBorder="1" applyAlignment="1">
      <alignment horizontal="center" vertical="center"/>
    </xf>
    <xf numFmtId="0" fontId="4" fillId="0" borderId="26" xfId="3" applyFont="1" applyFill="1" applyBorder="1" applyAlignment="1">
      <alignment horizontal="center"/>
    </xf>
    <xf numFmtId="0" fontId="4" fillId="0" borderId="39" xfId="3" applyFont="1" applyFill="1" applyBorder="1" applyAlignment="1">
      <alignment horizontal="left" vertical="center" wrapText="1"/>
    </xf>
    <xf numFmtId="0" fontId="4" fillId="0" borderId="28" xfId="3" applyFont="1" applyFill="1" applyBorder="1" applyAlignment="1">
      <alignment horizontal="center"/>
    </xf>
    <xf numFmtId="0" fontId="4" fillId="0" borderId="38" xfId="3" applyFont="1" applyFill="1" applyBorder="1" applyAlignment="1">
      <alignment horizontal="left" vertical="center" wrapText="1"/>
    </xf>
    <xf numFmtId="0" fontId="4" fillId="0" borderId="30" xfId="3" applyFont="1" applyFill="1" applyBorder="1" applyAlignment="1">
      <alignment horizontal="center"/>
    </xf>
    <xf numFmtId="0" fontId="4" fillId="0" borderId="40" xfId="3" applyFont="1" applyFill="1" applyBorder="1" applyAlignment="1">
      <alignment horizontal="left" vertical="center" wrapText="1"/>
    </xf>
    <xf numFmtId="0" fontId="8" fillId="0" borderId="33" xfId="3" applyFont="1" applyFill="1" applyBorder="1" applyAlignment="1">
      <alignment horizontal="center"/>
    </xf>
    <xf numFmtId="0" fontId="4" fillId="0" borderId="11" xfId="3" applyFont="1" applyFill="1" applyBorder="1" applyAlignment="1">
      <alignment horizontal="left" vertical="center" wrapText="1"/>
    </xf>
    <xf numFmtId="2" fontId="3" fillId="0" borderId="0" xfId="3" applyNumberFormat="1" applyFont="1" applyFill="1" applyBorder="1" applyAlignment="1">
      <alignment horizontal="right"/>
    </xf>
    <xf numFmtId="0" fontId="13" fillId="0" borderId="0" xfId="3" applyFont="1"/>
    <xf numFmtId="0" fontId="3" fillId="0" borderId="0" xfId="3" applyFont="1" applyFill="1" applyAlignment="1">
      <alignment horizontal="right"/>
    </xf>
    <xf numFmtId="49" fontId="10" fillId="3" borderId="9" xfId="3" applyNumberFormat="1" applyFont="1" applyFill="1" applyBorder="1" applyAlignment="1" applyProtection="1">
      <alignment horizontal="center" vertical="center" wrapText="1"/>
      <protection locked="0"/>
    </xf>
    <xf numFmtId="0" fontId="13" fillId="3" borderId="9" xfId="3" applyFont="1" applyFill="1" applyBorder="1" applyAlignment="1">
      <alignment horizontal="center" vertical="center"/>
    </xf>
    <xf numFmtId="0" fontId="10" fillId="3" borderId="41" xfId="3" applyFont="1" applyFill="1" applyBorder="1" applyAlignment="1">
      <alignment horizontal="center" vertical="center" wrapText="1"/>
    </xf>
    <xf numFmtId="0" fontId="10" fillId="3" borderId="22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3" fillId="0" borderId="13" xfId="3" applyFont="1" applyBorder="1" applyAlignment="1">
      <alignment horizontal="center"/>
    </xf>
    <xf numFmtId="0" fontId="13" fillId="0" borderId="1" xfId="3" applyFont="1" applyBorder="1"/>
    <xf numFmtId="0" fontId="3" fillId="0" borderId="4" xfId="3" applyFont="1" applyBorder="1" applyAlignment="1">
      <alignment horizontal="center"/>
    </xf>
    <xf numFmtId="0" fontId="13" fillId="0" borderId="2" xfId="3" applyFont="1" applyBorder="1"/>
    <xf numFmtId="2" fontId="0" fillId="0" borderId="0" xfId="0" applyNumberFormat="1"/>
    <xf numFmtId="3" fontId="0" fillId="0" borderId="0" xfId="0" applyNumberFormat="1"/>
    <xf numFmtId="0" fontId="10" fillId="2" borderId="0" xfId="0" applyFont="1" applyFill="1" applyBorder="1" applyAlignme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3" fontId="0" fillId="2" borderId="0" xfId="0" applyNumberFormat="1" applyFill="1"/>
    <xf numFmtId="0" fontId="1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>
      <alignment wrapText="1"/>
    </xf>
    <xf numFmtId="49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wrapText="1"/>
    </xf>
    <xf numFmtId="49" fontId="5" fillId="0" borderId="12" xfId="0" applyNumberFormat="1" applyFont="1" applyFill="1" applyBorder="1" applyAlignment="1" applyProtection="1">
      <alignment horizontal="center"/>
      <protection locked="0"/>
    </xf>
    <xf numFmtId="0" fontId="5" fillId="0" borderId="19" xfId="0" applyFont="1" applyFill="1" applyBorder="1" applyAlignment="1">
      <alignment wrapText="1"/>
    </xf>
    <xf numFmtId="3" fontId="13" fillId="2" borderId="33" xfId="0" applyNumberFormat="1" applyFont="1" applyFill="1" applyBorder="1" applyAlignment="1" applyProtection="1">
      <alignment horizontal="center"/>
      <protection locked="0"/>
    </xf>
    <xf numFmtId="49" fontId="12" fillId="5" borderId="23" xfId="0" applyNumberFormat="1" applyFont="1" applyFill="1" applyBorder="1" applyAlignment="1">
      <alignment horizontal="center"/>
    </xf>
    <xf numFmtId="165" fontId="11" fillId="0" borderId="42" xfId="3" applyNumberFormat="1" applyFont="1" applyBorder="1" applyAlignment="1">
      <alignment horizontal="center"/>
    </xf>
    <xf numFmtId="165" fontId="11" fillId="0" borderId="43" xfId="3" applyNumberFormat="1" applyFont="1" applyBorder="1" applyAlignment="1">
      <alignment horizontal="center"/>
    </xf>
    <xf numFmtId="165" fontId="13" fillId="0" borderId="1" xfId="3" applyNumberFormat="1" applyFont="1" applyBorder="1" applyAlignment="1">
      <alignment horizontal="center"/>
    </xf>
    <xf numFmtId="165" fontId="11" fillId="0" borderId="37" xfId="3" applyNumberFormat="1" applyFont="1" applyBorder="1" applyAlignment="1">
      <alignment horizontal="center"/>
    </xf>
    <xf numFmtId="165" fontId="11" fillId="0" borderId="23" xfId="3" applyNumberFormat="1" applyFont="1" applyBorder="1" applyAlignment="1">
      <alignment horizontal="center"/>
    </xf>
    <xf numFmtId="165" fontId="11" fillId="0" borderId="7" xfId="3" applyNumberFormat="1" applyFont="1" applyBorder="1" applyAlignment="1">
      <alignment horizontal="center"/>
    </xf>
    <xf numFmtId="165" fontId="13" fillId="0" borderId="41" xfId="3" applyNumberFormat="1" applyFont="1" applyBorder="1" applyAlignment="1">
      <alignment horizontal="center"/>
    </xf>
    <xf numFmtId="165" fontId="4" fillId="0" borderId="16" xfId="3" applyNumberFormat="1" applyFont="1" applyFill="1" applyBorder="1" applyAlignment="1">
      <alignment horizontal="center" vertical="center"/>
    </xf>
    <xf numFmtId="165" fontId="4" fillId="0" borderId="17" xfId="3" applyNumberFormat="1" applyFont="1" applyFill="1" applyBorder="1" applyAlignment="1">
      <alignment horizontal="center" vertical="center"/>
    </xf>
    <xf numFmtId="165" fontId="4" fillId="0" borderId="20" xfId="3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0" borderId="14" xfId="3" applyNumberFormat="1" applyFont="1" applyFill="1" applyBorder="1" applyAlignment="1">
      <alignment horizontal="center" vertical="center"/>
    </xf>
    <xf numFmtId="165" fontId="4" fillId="0" borderId="2" xfId="3" applyNumberFormat="1" applyFont="1" applyFill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/>
    </xf>
    <xf numFmtId="165" fontId="4" fillId="0" borderId="9" xfId="3" applyNumberFormat="1" applyFont="1" applyFill="1" applyBorder="1" applyAlignment="1">
      <alignment horizontal="center" vertical="center"/>
    </xf>
    <xf numFmtId="3" fontId="4" fillId="0" borderId="29" xfId="2" applyNumberFormat="1" applyFont="1" applyFill="1" applyBorder="1" applyAlignment="1" applyProtection="1">
      <alignment horizontal="center" vertical="center"/>
      <protection locked="0"/>
    </xf>
    <xf numFmtId="3" fontId="4" fillId="0" borderId="8" xfId="2" applyNumberFormat="1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>
      <alignment horizontal="right"/>
    </xf>
    <xf numFmtId="49" fontId="10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>
      <alignment horizontal="center" vertical="center" wrapText="1"/>
    </xf>
    <xf numFmtId="3" fontId="5" fillId="2" borderId="26" xfId="2" applyNumberFormat="1" applyFont="1" applyFill="1" applyBorder="1" applyAlignment="1" applyProtection="1">
      <alignment horizontal="center" vertical="center"/>
      <protection locked="0"/>
    </xf>
    <xf numFmtId="3" fontId="10" fillId="2" borderId="14" xfId="2" applyNumberFormat="1" applyFont="1" applyFill="1" applyBorder="1" applyAlignment="1" applyProtection="1">
      <alignment horizontal="center" vertical="center"/>
      <protection locked="0"/>
    </xf>
    <xf numFmtId="3" fontId="10" fillId="2" borderId="28" xfId="2" applyNumberFormat="1" applyFont="1" applyFill="1" applyBorder="1" applyAlignment="1" applyProtection="1">
      <alignment horizontal="center" vertical="center"/>
      <protection locked="0"/>
    </xf>
    <xf numFmtId="3" fontId="10" fillId="2" borderId="2" xfId="2" applyNumberFormat="1" applyFont="1" applyFill="1" applyBorder="1" applyAlignment="1" applyProtection="1">
      <alignment horizontal="center" vertical="center"/>
      <protection locked="0"/>
    </xf>
    <xf numFmtId="3" fontId="5" fillId="2" borderId="28" xfId="2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/>
    </xf>
    <xf numFmtId="3" fontId="11" fillId="2" borderId="0" xfId="0" applyNumberFormat="1" applyFont="1" applyFill="1"/>
    <xf numFmtId="2" fontId="11" fillId="2" borderId="0" xfId="0" applyNumberFormat="1" applyFon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/>
    <xf numFmtId="166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3" fontId="3" fillId="2" borderId="14" xfId="2" applyNumberFormat="1" applyFont="1" applyFill="1" applyBorder="1" applyAlignment="1" applyProtection="1">
      <alignment horizontal="center" vertical="center"/>
      <protection locked="0"/>
    </xf>
    <xf numFmtId="3" fontId="1" fillId="2" borderId="26" xfId="2" applyNumberFormat="1" applyFont="1" applyFill="1" applyBorder="1" applyAlignment="1" applyProtection="1">
      <alignment horizontal="center" vertical="center"/>
      <protection locked="0"/>
    </xf>
    <xf numFmtId="3" fontId="3" fillId="2" borderId="28" xfId="2" applyNumberFormat="1" applyFont="1" applyFill="1" applyBorder="1" applyAlignment="1" applyProtection="1">
      <alignment horizontal="center" vertical="center"/>
      <protection locked="0"/>
    </xf>
    <xf numFmtId="3" fontId="3" fillId="2" borderId="6" xfId="0" applyNumberFormat="1" applyFont="1" applyFill="1" applyBorder="1" applyAlignment="1">
      <alignment horizontal="center"/>
    </xf>
    <xf numFmtId="3" fontId="3" fillId="2" borderId="2" xfId="2" applyNumberFormat="1" applyFont="1" applyFill="1" applyBorder="1" applyAlignment="1" applyProtection="1">
      <alignment horizontal="center" vertical="center"/>
      <protection locked="0"/>
    </xf>
    <xf numFmtId="3" fontId="1" fillId="2" borderId="28" xfId="2" applyNumberFormat="1" applyFont="1" applyFill="1" applyBorder="1" applyAlignment="1" applyProtection="1">
      <alignment horizontal="center" vertical="center"/>
      <protection locked="0"/>
    </xf>
    <xf numFmtId="3" fontId="3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5" fillId="0" borderId="17" xfId="0" applyFont="1" applyFill="1" applyBorder="1"/>
    <xf numFmtId="0" fontId="5" fillId="0" borderId="32" xfId="0" applyFont="1" applyFill="1" applyBorder="1"/>
    <xf numFmtId="3" fontId="13" fillId="2" borderId="9" xfId="0" applyNumberFormat="1" applyFont="1" applyFill="1" applyBorder="1" applyAlignment="1" applyProtection="1">
      <alignment horizontal="center"/>
      <protection locked="0"/>
    </xf>
    <xf numFmtId="3" fontId="3" fillId="2" borderId="9" xfId="0" applyNumberFormat="1" applyFont="1" applyFill="1" applyBorder="1" applyAlignment="1" applyProtection="1">
      <alignment horizontal="center"/>
      <protection locked="0"/>
    </xf>
    <xf numFmtId="0" fontId="8" fillId="2" borderId="0" xfId="0" applyFont="1" applyFill="1" applyBorder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4" fillId="2" borderId="0" xfId="0" applyFont="1" applyFill="1" applyBorder="1" applyAlignment="1">
      <alignment horizontal="right"/>
    </xf>
    <xf numFmtId="49" fontId="8" fillId="0" borderId="14" xfId="0" applyNumberFormat="1" applyFont="1" applyFill="1" applyBorder="1" applyAlignment="1" applyProtection="1">
      <alignment horizontal="center"/>
      <protection locked="0"/>
    </xf>
    <xf numFmtId="0" fontId="8" fillId="0" borderId="10" xfId="0" applyFont="1" applyFill="1" applyBorder="1" applyAlignment="1">
      <alignment wrapText="1"/>
    </xf>
    <xf numFmtId="3" fontId="8" fillId="2" borderId="26" xfId="2" applyNumberFormat="1" applyFont="1" applyFill="1" applyBorder="1" applyAlignment="1" applyProtection="1">
      <alignment horizontal="center" vertical="center"/>
      <protection locked="0"/>
    </xf>
    <xf numFmtId="3" fontId="8" fillId="2" borderId="27" xfId="2" applyNumberFormat="1" applyFont="1" applyFill="1" applyBorder="1" applyAlignment="1" applyProtection="1">
      <alignment horizontal="center" vertical="center"/>
      <protection locked="0"/>
    </xf>
    <xf numFmtId="3" fontId="8" fillId="2" borderId="6" xfId="2" applyNumberFormat="1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>
      <alignment wrapText="1"/>
    </xf>
    <xf numFmtId="3" fontId="8" fillId="2" borderId="28" xfId="2" applyNumberFormat="1" applyFont="1" applyFill="1" applyBorder="1" applyAlignment="1" applyProtection="1">
      <alignment horizontal="center" vertical="center"/>
      <protection locked="0"/>
    </xf>
    <xf numFmtId="3" fontId="8" fillId="2" borderId="23" xfId="2" applyNumberFormat="1" applyFont="1" applyFill="1" applyBorder="1" applyAlignment="1" applyProtection="1">
      <alignment horizontal="center" vertical="center"/>
      <protection locked="0"/>
    </xf>
    <xf numFmtId="3" fontId="8" fillId="2" borderId="3" xfId="2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left" wrapText="1"/>
    </xf>
    <xf numFmtId="49" fontId="8" fillId="0" borderId="12" xfId="0" applyNumberFormat="1" applyFont="1" applyFill="1" applyBorder="1" applyAlignment="1" applyProtection="1">
      <alignment horizontal="center"/>
      <protection locked="0"/>
    </xf>
    <xf numFmtId="0" fontId="8" fillId="0" borderId="19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3" fontId="4" fillId="2" borderId="33" xfId="2" applyNumberFormat="1" applyFont="1" applyFill="1" applyBorder="1" applyAlignment="1" applyProtection="1">
      <alignment horizontal="center" vertical="center"/>
      <protection locked="0"/>
    </xf>
    <xf numFmtId="49" fontId="3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/>
    </xf>
    <xf numFmtId="3" fontId="3" fillId="2" borderId="33" xfId="0" applyNumberFormat="1" applyFont="1" applyFill="1" applyBorder="1" applyAlignment="1" applyProtection="1">
      <alignment horizontal="center"/>
      <protection locked="0"/>
    </xf>
    <xf numFmtId="1" fontId="3" fillId="2" borderId="27" xfId="0" applyNumberFormat="1" applyFont="1" applyFill="1" applyBorder="1" applyAlignment="1">
      <alignment horizontal="center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/>
    </xf>
    <xf numFmtId="49" fontId="5" fillId="0" borderId="26" xfId="0" applyNumberFormat="1" applyFont="1" applyFill="1" applyBorder="1" applyAlignment="1" applyProtection="1">
      <alignment horizontal="center"/>
      <protection locked="0"/>
    </xf>
    <xf numFmtId="1" fontId="13" fillId="2" borderId="27" xfId="0" applyNumberFormat="1" applyFont="1" applyFill="1" applyBorder="1" applyAlignment="1">
      <alignment horizontal="center"/>
    </xf>
    <xf numFmtId="49" fontId="5" fillId="0" borderId="28" xfId="0" applyNumberFormat="1" applyFont="1" applyFill="1" applyBorder="1" applyAlignment="1" applyProtection="1">
      <alignment horizontal="center"/>
      <protection locked="0"/>
    </xf>
    <xf numFmtId="1" fontId="13" fillId="2" borderId="23" xfId="0" applyNumberFormat="1" applyFont="1" applyFill="1" applyBorder="1" applyAlignment="1">
      <alignment horizontal="center"/>
    </xf>
    <xf numFmtId="1" fontId="3" fillId="2" borderId="37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165" fontId="3" fillId="2" borderId="30" xfId="0" applyNumberFormat="1" applyFont="1" applyFill="1" applyBorder="1" applyAlignment="1">
      <alignment horizontal="center"/>
    </xf>
    <xf numFmtId="165" fontId="3" fillId="2" borderId="31" xfId="0" applyNumberFormat="1" applyFont="1" applyFill="1" applyBorder="1" applyAlignment="1">
      <alignment horizontal="center"/>
    </xf>
    <xf numFmtId="3" fontId="3" fillId="2" borderId="22" xfId="0" applyNumberFormat="1" applyFont="1" applyFill="1" applyBorder="1" applyAlignment="1" applyProtection="1">
      <alignment horizontal="center"/>
      <protection locked="0"/>
    </xf>
    <xf numFmtId="3" fontId="3" fillId="2" borderId="11" xfId="0" applyNumberFormat="1" applyFont="1" applyFill="1" applyBorder="1" applyAlignment="1" applyProtection="1">
      <alignment horizontal="center"/>
      <protection locked="0"/>
    </xf>
    <xf numFmtId="165" fontId="3" fillId="2" borderId="33" xfId="0" applyNumberFormat="1" applyFont="1" applyFill="1" applyBorder="1" applyAlignment="1">
      <alignment horizontal="center"/>
    </xf>
    <xf numFmtId="165" fontId="3" fillId="2" borderId="22" xfId="0" applyNumberFormat="1" applyFont="1" applyFill="1" applyBorder="1" applyAlignment="1">
      <alignment horizontal="center"/>
    </xf>
    <xf numFmtId="3" fontId="13" fillId="2" borderId="22" xfId="0" applyNumberFormat="1" applyFont="1" applyFill="1" applyBorder="1" applyAlignment="1" applyProtection="1">
      <alignment horizontal="center"/>
      <protection locked="0"/>
    </xf>
    <xf numFmtId="3" fontId="13" fillId="2" borderId="5" xfId="0" applyNumberFormat="1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 vertical="center"/>
    </xf>
    <xf numFmtId="0" fontId="13" fillId="3" borderId="44" xfId="0" applyFont="1" applyFill="1" applyBorder="1" applyAlignment="1" applyProtection="1">
      <alignment horizontal="center" vertical="center" wrapText="1"/>
      <protection locked="0"/>
    </xf>
    <xf numFmtId="0" fontId="13" fillId="3" borderId="45" xfId="0" applyFont="1" applyFill="1" applyBorder="1" applyAlignment="1" applyProtection="1">
      <alignment horizontal="center" vertical="center" wrapText="1"/>
      <protection locked="0"/>
    </xf>
    <xf numFmtId="0" fontId="13" fillId="3" borderId="55" xfId="0" applyFont="1" applyFill="1" applyBorder="1" applyAlignment="1" applyProtection="1">
      <alignment horizontal="center" vertical="center" wrapText="1"/>
      <protection locked="0"/>
    </xf>
    <xf numFmtId="0" fontId="13" fillId="3" borderId="25" xfId="0" applyFont="1" applyFill="1" applyBorder="1" applyAlignment="1" applyProtection="1">
      <alignment horizontal="center" vertical="center" wrapText="1"/>
      <protection locked="0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165" fontId="3" fillId="2" borderId="6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5" xfId="0" applyNumberFormat="1" applyFont="1" applyFill="1" applyBorder="1" applyAlignment="1">
      <alignment horizontal="center"/>
    </xf>
    <xf numFmtId="165" fontId="11" fillId="0" borderId="56" xfId="3" applyNumberFormat="1" applyFont="1" applyBorder="1" applyAlignment="1">
      <alignment horizontal="center"/>
    </xf>
    <xf numFmtId="165" fontId="11" fillId="0" borderId="27" xfId="3" applyNumberFormat="1" applyFont="1" applyBorder="1" applyAlignment="1">
      <alignment horizontal="center"/>
    </xf>
    <xf numFmtId="0" fontId="4" fillId="0" borderId="57" xfId="3" applyFont="1" applyFill="1" applyBorder="1" applyAlignment="1">
      <alignment horizontal="center"/>
    </xf>
    <xf numFmtId="0" fontId="4" fillId="0" borderId="8" xfId="3" applyFont="1" applyFill="1" applyBorder="1" applyAlignment="1">
      <alignment horizontal="left" vertical="center" wrapText="1"/>
    </xf>
    <xf numFmtId="165" fontId="4" fillId="0" borderId="5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right"/>
    </xf>
    <xf numFmtId="165" fontId="4" fillId="0" borderId="8" xfId="3" applyNumberFormat="1" applyFont="1" applyFill="1" applyBorder="1" applyAlignment="1">
      <alignment horizontal="center" vertical="center"/>
    </xf>
    <xf numFmtId="3" fontId="5" fillId="2" borderId="29" xfId="2" applyNumberFormat="1" applyFont="1" applyFill="1" applyBorder="1" applyAlignment="1" applyProtection="1">
      <alignment horizontal="center" vertical="center"/>
      <protection locked="0"/>
    </xf>
    <xf numFmtId="3" fontId="10" fillId="2" borderId="8" xfId="2" applyNumberFormat="1" applyFont="1" applyFill="1" applyBorder="1" applyAlignment="1" applyProtection="1">
      <alignment horizontal="center" vertical="center"/>
      <protection locked="0"/>
    </xf>
    <xf numFmtId="3" fontId="5" fillId="2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2" xfId="2" applyNumberFormat="1" applyFont="1" applyFill="1" applyBorder="1" applyAlignment="1" applyProtection="1">
      <alignment horizontal="center" vertical="center"/>
      <protection locked="0"/>
    </xf>
    <xf numFmtId="3" fontId="5" fillId="2" borderId="8" xfId="2" applyNumberFormat="1" applyFont="1" applyFill="1" applyBorder="1" applyAlignment="1" applyProtection="1">
      <alignment horizontal="center" vertical="center"/>
      <protection locked="0"/>
    </xf>
    <xf numFmtId="3" fontId="4" fillId="2" borderId="29" xfId="2" applyNumberFormat="1" applyFont="1" applyFill="1" applyBorder="1" applyAlignment="1" applyProtection="1">
      <alignment horizontal="center" vertical="center"/>
      <protection locked="0"/>
    </xf>
    <xf numFmtId="3" fontId="4" fillId="2" borderId="53" xfId="2" applyNumberFormat="1" applyFont="1" applyFill="1" applyBorder="1" applyAlignment="1" applyProtection="1">
      <alignment horizontal="center" vertical="center"/>
      <protection locked="0"/>
    </xf>
    <xf numFmtId="3" fontId="4" fillId="2" borderId="8" xfId="2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>
      <alignment horizontal="center"/>
    </xf>
    <xf numFmtId="3" fontId="8" fillId="2" borderId="29" xfId="2" applyNumberFormat="1" applyFont="1" applyFill="1" applyBorder="1" applyAlignment="1" applyProtection="1">
      <alignment horizontal="center" vertical="center"/>
      <protection locked="0"/>
    </xf>
    <xf numFmtId="3" fontId="8" fillId="2" borderId="24" xfId="2" applyNumberFormat="1" applyFont="1" applyFill="1" applyBorder="1" applyAlignment="1" applyProtection="1">
      <alignment horizontal="center" vertical="center"/>
      <protection locked="0"/>
    </xf>
    <xf numFmtId="3" fontId="8" fillId="2" borderId="53" xfId="2" applyNumberFormat="1" applyFont="1" applyFill="1" applyBorder="1" applyAlignment="1" applyProtection="1">
      <alignment horizontal="center" vertical="center"/>
      <protection locked="0"/>
    </xf>
    <xf numFmtId="3" fontId="8" fillId="2" borderId="14" xfId="2" applyNumberFormat="1" applyFont="1" applyFill="1" applyBorder="1" applyAlignment="1" applyProtection="1">
      <alignment horizontal="center" vertical="center"/>
      <protection locked="0"/>
    </xf>
    <xf numFmtId="3" fontId="8" fillId="2" borderId="2" xfId="2" applyNumberFormat="1" applyFont="1" applyFill="1" applyBorder="1" applyAlignment="1" applyProtection="1">
      <alignment horizontal="center" vertical="center"/>
      <protection locked="0"/>
    </xf>
    <xf numFmtId="3" fontId="8" fillId="2" borderId="8" xfId="2" applyNumberFormat="1" applyFont="1" applyFill="1" applyBorder="1" applyAlignment="1" applyProtection="1">
      <alignment horizontal="center" vertical="center"/>
      <protection locked="0"/>
    </xf>
    <xf numFmtId="3" fontId="1" fillId="2" borderId="14" xfId="2" applyNumberFormat="1" applyFont="1" applyFill="1" applyBorder="1" applyAlignment="1" applyProtection="1">
      <alignment horizontal="center" vertical="center"/>
      <protection locked="0"/>
    </xf>
    <xf numFmtId="3" fontId="1" fillId="2" borderId="2" xfId="2" applyNumberFormat="1" applyFont="1" applyFill="1" applyBorder="1" applyAlignment="1" applyProtection="1">
      <alignment horizontal="center" vertical="center"/>
      <protection locked="0"/>
    </xf>
    <xf numFmtId="3" fontId="3" fillId="2" borderId="24" xfId="0" applyNumberFormat="1" applyFont="1" applyFill="1" applyBorder="1" applyAlignment="1">
      <alignment horizontal="center"/>
    </xf>
    <xf numFmtId="3" fontId="3" fillId="2" borderId="26" xfId="2" applyNumberFormat="1" applyFont="1" applyFill="1" applyBorder="1" applyAlignment="1" applyProtection="1">
      <alignment horizontal="center" vertical="center"/>
      <protection locked="0"/>
    </xf>
    <xf numFmtId="3" fontId="3" fillId="2" borderId="27" xfId="0" applyNumberFormat="1" applyFont="1" applyFill="1" applyBorder="1" applyAlignment="1">
      <alignment horizontal="center"/>
    </xf>
    <xf numFmtId="3" fontId="3" fillId="2" borderId="23" xfId="0" applyNumberFormat="1" applyFont="1" applyFill="1" applyBorder="1" applyAlignment="1">
      <alignment horizontal="center"/>
    </xf>
    <xf numFmtId="2" fontId="4" fillId="0" borderId="35" xfId="0" applyNumberFormat="1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center"/>
      <protection locked="0"/>
    </xf>
    <xf numFmtId="0" fontId="10" fillId="0" borderId="6" xfId="0" applyFont="1" applyFill="1" applyBorder="1" applyAlignment="1">
      <alignment wrapText="1"/>
    </xf>
    <xf numFmtId="49" fontId="10" fillId="0" borderId="28" xfId="0" applyNumberFormat="1" applyFont="1" applyFill="1" applyBorder="1" applyAlignment="1" applyProtection="1">
      <alignment horizontal="center"/>
      <protection locked="0"/>
    </xf>
    <xf numFmtId="0" fontId="10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left" wrapText="1"/>
    </xf>
    <xf numFmtId="3" fontId="5" fillId="2" borderId="27" xfId="2" applyNumberFormat="1" applyFont="1" applyFill="1" applyBorder="1" applyAlignment="1" applyProtection="1">
      <alignment horizontal="center" vertical="center"/>
      <protection locked="0"/>
    </xf>
    <xf numFmtId="3" fontId="5" fillId="2" borderId="6" xfId="2" applyNumberFormat="1" applyFont="1" applyFill="1" applyBorder="1" applyAlignment="1" applyProtection="1">
      <alignment horizontal="center" vertical="center"/>
      <protection locked="0"/>
    </xf>
    <xf numFmtId="3" fontId="5" fillId="2" borderId="23" xfId="2" applyNumberFormat="1" applyFont="1" applyFill="1" applyBorder="1" applyAlignment="1" applyProtection="1">
      <alignment horizontal="center" vertical="center"/>
      <protection locked="0"/>
    </xf>
    <xf numFmtId="3" fontId="5" fillId="2" borderId="3" xfId="2" applyNumberFormat="1" applyFont="1" applyFill="1" applyBorder="1" applyAlignment="1" applyProtection="1">
      <alignment horizontal="center" vertical="center"/>
      <protection locked="0"/>
    </xf>
    <xf numFmtId="3" fontId="5" fillId="2" borderId="24" xfId="2" applyNumberFormat="1" applyFont="1" applyFill="1" applyBorder="1" applyAlignment="1" applyProtection="1">
      <alignment horizontal="center" vertical="center"/>
      <protection locked="0"/>
    </xf>
    <xf numFmtId="3" fontId="5" fillId="2" borderId="53" xfId="2" applyNumberFormat="1" applyFont="1" applyFill="1" applyBorder="1" applyAlignment="1" applyProtection="1">
      <alignment horizontal="center" vertical="center"/>
      <protection locked="0"/>
    </xf>
    <xf numFmtId="3" fontId="3" fillId="2" borderId="9" xfId="2" applyNumberFormat="1" applyFont="1" applyFill="1" applyBorder="1" applyAlignment="1" applyProtection="1">
      <alignment horizontal="center" vertical="center"/>
      <protection locked="0"/>
    </xf>
    <xf numFmtId="0" fontId="4" fillId="6" borderId="38" xfId="3" applyFont="1" applyFill="1" applyBorder="1" applyAlignment="1">
      <alignment horizontal="left" vertical="center" wrapText="1"/>
    </xf>
    <xf numFmtId="3" fontId="4" fillId="0" borderId="53" xfId="2" applyNumberFormat="1" applyFont="1" applyFill="1" applyBorder="1" applyAlignment="1" applyProtection="1">
      <alignment horizontal="center" vertical="center"/>
      <protection locked="0"/>
    </xf>
    <xf numFmtId="3" fontId="4" fillId="0" borderId="52" xfId="2" applyNumberFormat="1" applyFont="1" applyFill="1" applyBorder="1" applyAlignment="1" applyProtection="1">
      <alignment horizontal="center" vertical="center"/>
      <protection locked="0"/>
    </xf>
    <xf numFmtId="1" fontId="13" fillId="2" borderId="26" xfId="0" applyNumberFormat="1" applyFont="1" applyFill="1" applyBorder="1" applyAlignment="1">
      <alignment horizontal="center"/>
    </xf>
    <xf numFmtId="1" fontId="13" fillId="2" borderId="28" xfId="0" applyNumberFormat="1" applyFont="1" applyFill="1" applyBorder="1" applyAlignment="1">
      <alignment horizontal="center"/>
    </xf>
    <xf numFmtId="1" fontId="13" fillId="2" borderId="29" xfId="0" applyNumberFormat="1" applyFont="1" applyFill="1" applyBorder="1" applyAlignment="1">
      <alignment horizontal="center"/>
    </xf>
    <xf numFmtId="1" fontId="13" fillId="2" borderId="24" xfId="0" applyNumberFormat="1" applyFont="1" applyFill="1" applyBorder="1" applyAlignment="1">
      <alignment horizontal="center"/>
    </xf>
    <xf numFmtId="1" fontId="3" fillId="2" borderId="26" xfId="0" applyNumberFormat="1" applyFont="1" applyFill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53" xfId="0" applyNumberFormat="1" applyFont="1" applyFill="1" applyBorder="1" applyAlignment="1">
      <alignment horizontal="center"/>
    </xf>
    <xf numFmtId="165" fontId="3" fillId="2" borderId="58" xfId="0" applyNumberFormat="1" applyFont="1" applyFill="1" applyBorder="1" applyAlignment="1">
      <alignment horizontal="center"/>
    </xf>
    <xf numFmtId="165" fontId="3" fillId="2" borderId="59" xfId="0" applyNumberFormat="1" applyFont="1" applyFill="1" applyBorder="1" applyAlignment="1">
      <alignment horizontal="center"/>
    </xf>
    <xf numFmtId="165" fontId="3" fillId="2" borderId="51" xfId="0" applyNumberFormat="1" applyFont="1" applyFill="1" applyBorder="1" applyAlignment="1">
      <alignment horizontal="center"/>
    </xf>
    <xf numFmtId="0" fontId="13" fillId="3" borderId="9" xfId="0" applyFont="1" applyFill="1" applyBorder="1" applyAlignment="1" applyProtection="1">
      <alignment horizontal="center" vertical="center" wrapText="1"/>
      <protection locked="0"/>
    </xf>
    <xf numFmtId="0" fontId="13" fillId="3" borderId="20" xfId="0" applyFont="1" applyFill="1" applyBorder="1" applyAlignment="1" applyProtection="1">
      <alignment horizontal="center" vertical="center" wrapText="1"/>
      <protection locked="0"/>
    </xf>
    <xf numFmtId="3" fontId="13" fillId="2" borderId="27" xfId="0" applyNumberFormat="1" applyFont="1" applyFill="1" applyBorder="1" applyAlignment="1">
      <alignment horizontal="center"/>
    </xf>
    <xf numFmtId="165" fontId="3" fillId="2" borderId="27" xfId="0" applyNumberFormat="1" applyFont="1" applyFill="1" applyBorder="1" applyAlignment="1">
      <alignment horizontal="center"/>
    </xf>
    <xf numFmtId="3" fontId="13" fillId="2" borderId="23" xfId="0" applyNumberFormat="1" applyFont="1" applyFill="1" applyBorder="1" applyAlignment="1">
      <alignment horizontal="center"/>
    </xf>
    <xf numFmtId="165" fontId="3" fillId="2" borderId="23" xfId="0" applyNumberFormat="1" applyFont="1" applyFill="1" applyBorder="1" applyAlignment="1">
      <alignment horizontal="center"/>
    </xf>
    <xf numFmtId="3" fontId="13" fillId="2" borderId="24" xfId="0" applyNumberFormat="1" applyFont="1" applyFill="1" applyBorder="1" applyAlignment="1">
      <alignment horizontal="center"/>
    </xf>
    <xf numFmtId="165" fontId="3" fillId="2" borderId="24" xfId="0" applyNumberFormat="1" applyFont="1" applyFill="1" applyBorder="1" applyAlignment="1">
      <alignment horizontal="center"/>
    </xf>
    <xf numFmtId="165" fontId="3" fillId="2" borderId="53" xfId="0" applyNumberFormat="1" applyFont="1" applyFill="1" applyBorder="1" applyAlignment="1">
      <alignment horizontal="center"/>
    </xf>
    <xf numFmtId="0" fontId="10" fillId="3" borderId="33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50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50" xfId="0" applyFont="1" applyFill="1" applyBorder="1" applyAlignment="1">
      <alignment horizontal="center" vertical="center"/>
    </xf>
    <xf numFmtId="0" fontId="13" fillId="2" borderId="4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3" fontId="0" fillId="5" borderId="0" xfId="0" applyNumberFormat="1" applyFill="1"/>
    <xf numFmtId="0" fontId="13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/>
    </xf>
    <xf numFmtId="0" fontId="15" fillId="2" borderId="0" xfId="0" applyFont="1" applyFill="1"/>
    <xf numFmtId="165" fontId="4" fillId="0" borderId="12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3" fontId="4" fillId="0" borderId="30" xfId="2" applyNumberFormat="1" applyFont="1" applyFill="1" applyBorder="1" applyAlignment="1" applyProtection="1">
      <alignment horizontal="center" vertical="center"/>
      <protection locked="0"/>
    </xf>
    <xf numFmtId="3" fontId="4" fillId="0" borderId="31" xfId="2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4" fillId="0" borderId="32" xfId="0" applyNumberFormat="1" applyFont="1" applyFill="1" applyBorder="1" applyAlignment="1" applyProtection="1">
      <alignment horizontal="center" vertical="center"/>
    </xf>
    <xf numFmtId="3" fontId="4" fillId="2" borderId="27" xfId="2" applyNumberFormat="1" applyFont="1" applyFill="1" applyBorder="1" applyAlignment="1" applyProtection="1">
      <alignment horizontal="center" vertical="center"/>
      <protection locked="0"/>
    </xf>
    <xf numFmtId="3" fontId="4" fillId="2" borderId="23" xfId="2" applyNumberFormat="1" applyFont="1" applyFill="1" applyBorder="1" applyAlignment="1" applyProtection="1">
      <alignment horizontal="center" vertical="center"/>
      <protection locked="0"/>
    </xf>
    <xf numFmtId="3" fontId="4" fillId="2" borderId="24" xfId="2" applyNumberFormat="1" applyFont="1" applyFill="1" applyBorder="1" applyAlignment="1" applyProtection="1">
      <alignment horizontal="center" vertical="center"/>
      <protection locked="0"/>
    </xf>
    <xf numFmtId="3" fontId="3" fillId="2" borderId="8" xfId="2" applyNumberFormat="1" applyFont="1" applyFill="1" applyBorder="1" applyAlignment="1" applyProtection="1">
      <alignment horizontal="center" vertical="center"/>
      <protection locked="0"/>
    </xf>
    <xf numFmtId="3" fontId="3" fillId="2" borderId="30" xfId="2" applyNumberFormat="1" applyFont="1" applyFill="1" applyBorder="1" applyAlignment="1" applyProtection="1">
      <alignment horizontal="center" vertical="center"/>
      <protection locked="0"/>
    </xf>
    <xf numFmtId="3" fontId="3" fillId="2" borderId="33" xfId="2" applyNumberFormat="1" applyFont="1" applyFill="1" applyBorder="1" applyAlignment="1" applyProtection="1">
      <alignment horizontal="center" vertical="center"/>
      <protection locked="0"/>
    </xf>
    <xf numFmtId="3" fontId="3" fillId="2" borderId="22" xfId="0" applyNumberFormat="1" applyFont="1" applyFill="1" applyBorder="1" applyAlignment="1">
      <alignment horizontal="center"/>
    </xf>
    <xf numFmtId="3" fontId="3" fillId="2" borderId="20" xfId="0" applyNumberFormat="1" applyFont="1" applyFill="1" applyBorder="1" applyAlignment="1">
      <alignment horizontal="center"/>
    </xf>
    <xf numFmtId="3" fontId="3" fillId="2" borderId="53" xfId="0" applyNumberFormat="1" applyFont="1" applyFill="1" applyBorder="1" applyAlignment="1">
      <alignment horizontal="center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2" fontId="4" fillId="0" borderId="14" xfId="2" applyNumberFormat="1" applyFont="1" applyFill="1" applyBorder="1" applyAlignment="1" applyProtection="1">
      <alignment horizontal="center" vertical="center"/>
      <protection locked="0"/>
    </xf>
    <xf numFmtId="2" fontId="4" fillId="0" borderId="2" xfId="2" applyNumberFormat="1" applyFont="1" applyFill="1" applyBorder="1" applyAlignment="1" applyProtection="1">
      <alignment horizontal="center" vertical="center"/>
      <protection locked="0"/>
    </xf>
    <xf numFmtId="0" fontId="3" fillId="2" borderId="31" xfId="0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3" fontId="13" fillId="2" borderId="9" xfId="0" applyNumberFormat="1" applyFont="1" applyFill="1" applyBorder="1" applyAlignment="1">
      <alignment horizontal="center" vertical="center"/>
    </xf>
    <xf numFmtId="3" fontId="3" fillId="2" borderId="22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>
      <alignment horizontal="center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21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49" fontId="13" fillId="3" borderId="21" xfId="0" applyNumberFormat="1" applyFont="1" applyFill="1" applyBorder="1" applyAlignment="1">
      <alignment horizontal="center" vertical="center" wrapText="1"/>
    </xf>
    <xf numFmtId="49" fontId="13" fillId="3" borderId="34" xfId="0" applyNumberFormat="1" applyFont="1" applyFill="1" applyBorder="1" applyAlignment="1">
      <alignment horizontal="center" vertical="center" wrapText="1"/>
    </xf>
    <xf numFmtId="49" fontId="13" fillId="3" borderId="20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46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0" fontId="13" fillId="3" borderId="46" xfId="0" applyFont="1" applyFill="1" applyBorder="1" applyAlignment="1" applyProtection="1">
      <alignment horizontal="center" vertical="center" wrapText="1"/>
      <protection locked="0"/>
    </xf>
    <xf numFmtId="0" fontId="13" fillId="2" borderId="33" xfId="0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alignment horizontal="center"/>
      <protection locked="0"/>
    </xf>
    <xf numFmtId="49" fontId="6" fillId="2" borderId="0" xfId="0" applyNumberFormat="1" applyFont="1" applyFill="1" applyAlignment="1">
      <alignment horizontal="center"/>
    </xf>
    <xf numFmtId="0" fontId="13" fillId="2" borderId="29" xfId="0" applyFont="1" applyFill="1" applyBorder="1" applyAlignment="1" applyProtection="1">
      <alignment horizontal="center"/>
      <protection locked="0"/>
    </xf>
    <xf numFmtId="0" fontId="13" fillId="2" borderId="53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/>
    </xf>
    <xf numFmtId="0" fontId="13" fillId="3" borderId="46" xfId="0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center" vertical="center"/>
    </xf>
    <xf numFmtId="0" fontId="10" fillId="3" borderId="47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3" borderId="48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center" vertical="center" wrapText="1"/>
    </xf>
    <xf numFmtId="0" fontId="10" fillId="3" borderId="47" xfId="0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justify"/>
    </xf>
    <xf numFmtId="0" fontId="10" fillId="3" borderId="18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10" fillId="3" borderId="49" xfId="0" applyFont="1" applyFill="1" applyBorder="1" applyAlignment="1">
      <alignment horizontal="center" vertical="center"/>
    </xf>
    <xf numFmtId="3" fontId="13" fillId="2" borderId="9" xfId="0" applyNumberFormat="1" applyFont="1" applyFill="1" applyBorder="1" applyAlignment="1">
      <alignment horizontal="center" vertical="center"/>
    </xf>
    <xf numFmtId="3" fontId="13" fillId="2" borderId="21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4" borderId="18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13" fillId="0" borderId="21" xfId="3" applyFont="1" applyBorder="1" applyAlignment="1">
      <alignment horizontal="center"/>
    </xf>
    <xf numFmtId="0" fontId="13" fillId="0" borderId="20" xfId="3" applyFont="1" applyBorder="1" applyAlignment="1">
      <alignment horizontal="center"/>
    </xf>
    <xf numFmtId="0" fontId="3" fillId="0" borderId="15" xfId="3" applyFont="1" applyBorder="1" applyAlignment="1">
      <alignment horizontal="left"/>
    </xf>
    <xf numFmtId="0" fontId="4" fillId="0" borderId="0" xfId="3" applyFont="1" applyAlignment="1">
      <alignment horizontal="center" wrapText="1"/>
    </xf>
    <xf numFmtId="0" fontId="6" fillId="0" borderId="0" xfId="3" applyFont="1" applyAlignment="1">
      <alignment horizontal="center"/>
    </xf>
    <xf numFmtId="0" fontId="13" fillId="0" borderId="15" xfId="3" applyFont="1" applyFill="1" applyBorder="1" applyAlignment="1">
      <alignment horizontal="left" wrapText="1"/>
    </xf>
    <xf numFmtId="0" fontId="4" fillId="0" borderId="0" xfId="3" applyFont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/>
    </xf>
    <xf numFmtId="0" fontId="13" fillId="2" borderId="11" xfId="0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49" fontId="7" fillId="2" borderId="0" xfId="0" applyNumberFormat="1" applyFont="1" applyFill="1" applyAlignment="1">
      <alignment horizont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center"/>
    </xf>
    <xf numFmtId="49" fontId="4" fillId="3" borderId="9" xfId="0" applyNumberFormat="1" applyFont="1" applyFill="1" applyBorder="1" applyAlignment="1">
      <alignment horizontal="center"/>
    </xf>
    <xf numFmtId="0" fontId="4" fillId="2" borderId="21" xfId="0" applyFont="1" applyFill="1" applyBorder="1" applyAlignment="1" applyProtection="1">
      <alignment horizontal="center"/>
      <protection locked="0"/>
    </xf>
    <xf numFmtId="0" fontId="4" fillId="2" borderId="20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vertical="center" wrapText="1"/>
    </xf>
    <xf numFmtId="0" fontId="13" fillId="2" borderId="21" xfId="0" applyFont="1" applyFill="1" applyBorder="1" applyAlignment="1" applyProtection="1">
      <alignment horizontal="center"/>
      <protection locked="0"/>
    </xf>
    <xf numFmtId="0" fontId="13" fillId="2" borderId="34" xfId="0" applyFont="1" applyFill="1" applyBorder="1" applyAlignment="1" applyProtection="1">
      <alignment horizontal="center"/>
      <protection locked="0"/>
    </xf>
    <xf numFmtId="49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36" xfId="0" applyFont="1" applyFill="1" applyBorder="1" applyAlignment="1" applyProtection="1">
      <alignment horizontal="center" vertical="center" wrapText="1"/>
      <protection locked="0"/>
    </xf>
    <xf numFmtId="0" fontId="3" fillId="3" borderId="9" xfId="0" applyNumberFormat="1" applyFont="1" applyFill="1" applyBorder="1" applyAlignment="1">
      <alignment horizont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 wrapText="1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2012\MECASUT%202012\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2012\MECASUT%202012\ENCUESTAS\21.%20PROGRAMAS%20CENTRADOS%20EN%20EL%20ESTUDIANTE%20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"/>
      <sheetName val="status"/>
      <sheetName val="ORDEN"/>
      <sheetName val="O2"/>
      <sheetName val="1"/>
      <sheetName val="IND 3,4"/>
      <sheetName val="3,5(5B3)"/>
      <sheetName val="3,4(5A)"/>
      <sheetName val="3 Y 4"/>
      <sheetName val="5.4"/>
      <sheetName val="6.2"/>
      <sheetName val="9.2"/>
      <sheetName val="9.3"/>
      <sheetName val="13"/>
      <sheetName val="14"/>
      <sheetName val="15"/>
      <sheetName val="18"/>
      <sheetName val="19"/>
      <sheetName val="20"/>
      <sheetName val="22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(2)"/>
      <sheetName val="29(3)"/>
      <sheetName val="30"/>
      <sheetName val="32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CX3">
            <v>65930495</v>
          </cell>
          <cell r="EJ3">
            <v>12</v>
          </cell>
          <cell r="EK3">
            <v>12</v>
          </cell>
          <cell r="EM3">
            <v>1986</v>
          </cell>
          <cell r="EN3">
            <v>1986</v>
          </cell>
          <cell r="ES3">
            <v>8</v>
          </cell>
          <cell r="ET3">
            <v>12</v>
          </cell>
          <cell r="EV3">
            <v>1499</v>
          </cell>
          <cell r="EW3">
            <v>1986</v>
          </cell>
          <cell r="EY3">
            <v>309</v>
          </cell>
          <cell r="EZ3">
            <v>380.60273972602738</v>
          </cell>
          <cell r="FB3">
            <v>8.9782078691721985</v>
          </cell>
          <cell r="FC3">
            <v>12</v>
          </cell>
          <cell r="FD3">
            <v>12</v>
          </cell>
          <cell r="FF3">
            <v>31</v>
          </cell>
          <cell r="FG3">
            <v>51</v>
          </cell>
          <cell r="FJ3">
            <v>51</v>
          </cell>
          <cell r="HV3">
            <v>9</v>
          </cell>
        </row>
        <row r="4">
          <cell r="EJ4">
            <v>8</v>
          </cell>
          <cell r="EK4">
            <v>9</v>
          </cell>
          <cell r="EM4">
            <v>3687</v>
          </cell>
          <cell r="EN4">
            <v>3864</v>
          </cell>
          <cell r="ES4">
            <v>5</v>
          </cell>
          <cell r="ET4">
            <v>9</v>
          </cell>
          <cell r="EV4">
            <v>3026</v>
          </cell>
          <cell r="EW4">
            <v>3864</v>
          </cell>
          <cell r="EY4">
            <v>558.35616438356169</v>
          </cell>
          <cell r="EZ4">
            <v>1320</v>
          </cell>
          <cell r="FB4">
            <v>6.6803458604673729</v>
          </cell>
          <cell r="FC4">
            <v>9</v>
          </cell>
          <cell r="FD4">
            <v>9</v>
          </cell>
          <cell r="FF4">
            <v>47</v>
          </cell>
          <cell r="FG4">
            <v>162</v>
          </cell>
          <cell r="FJ4">
            <v>162</v>
          </cell>
          <cell r="HV4">
            <v>0</v>
          </cell>
        </row>
        <row r="5">
          <cell r="EJ5">
            <v>6</v>
          </cell>
          <cell r="EK5">
            <v>8</v>
          </cell>
          <cell r="EM5">
            <v>1592</v>
          </cell>
          <cell r="EN5">
            <v>1891</v>
          </cell>
          <cell r="ES5">
            <v>5</v>
          </cell>
          <cell r="ET5">
            <v>8</v>
          </cell>
          <cell r="EV5">
            <v>1350</v>
          </cell>
          <cell r="EW5">
            <v>1891</v>
          </cell>
          <cell r="EY5">
            <v>301.23287671232879</v>
          </cell>
          <cell r="EZ5">
            <v>448</v>
          </cell>
          <cell r="FB5">
            <v>7.6762772878892962</v>
          </cell>
          <cell r="FC5">
            <v>9</v>
          </cell>
          <cell r="FD5">
            <v>9</v>
          </cell>
          <cell r="FF5">
            <v>38</v>
          </cell>
          <cell r="FG5">
            <v>92</v>
          </cell>
          <cell r="FJ5">
            <v>92</v>
          </cell>
          <cell r="HV5">
            <v>54</v>
          </cell>
        </row>
        <row r="6">
          <cell r="EJ6">
            <v>10</v>
          </cell>
          <cell r="EK6">
            <v>10</v>
          </cell>
          <cell r="EM6">
            <v>1599</v>
          </cell>
          <cell r="EN6">
            <v>1599</v>
          </cell>
          <cell r="ES6">
            <v>10</v>
          </cell>
          <cell r="ET6">
            <v>10</v>
          </cell>
          <cell r="EV6">
            <v>1599</v>
          </cell>
          <cell r="EW6">
            <v>1599</v>
          </cell>
          <cell r="EY6">
            <v>124.79452054794521</v>
          </cell>
          <cell r="EZ6">
            <v>300</v>
          </cell>
          <cell r="FB6">
            <v>7.7339696713109074</v>
          </cell>
          <cell r="FC6">
            <v>10</v>
          </cell>
          <cell r="FD6">
            <v>10</v>
          </cell>
          <cell r="FF6">
            <v>26</v>
          </cell>
          <cell r="FG6">
            <v>57</v>
          </cell>
          <cell r="FJ6">
            <v>57</v>
          </cell>
          <cell r="HV6">
            <v>0</v>
          </cell>
        </row>
        <row r="7">
          <cell r="EJ7">
            <v>8</v>
          </cell>
          <cell r="EK7">
            <v>9</v>
          </cell>
          <cell r="EM7">
            <v>2674</v>
          </cell>
          <cell r="EN7">
            <v>2893</v>
          </cell>
          <cell r="ES7">
            <v>7</v>
          </cell>
          <cell r="ET7">
            <v>9</v>
          </cell>
          <cell r="EV7">
            <v>2674</v>
          </cell>
          <cell r="EW7">
            <v>2893</v>
          </cell>
          <cell r="EY7">
            <v>634.36986301369859</v>
          </cell>
          <cell r="EZ7">
            <v>1493</v>
          </cell>
          <cell r="FB7">
            <v>7.4923129777548745</v>
          </cell>
          <cell r="FC7">
            <v>9</v>
          </cell>
          <cell r="FD7">
            <v>11</v>
          </cell>
          <cell r="FF7">
            <v>80</v>
          </cell>
          <cell r="FG7">
            <v>127</v>
          </cell>
          <cell r="FJ7">
            <v>127</v>
          </cell>
          <cell r="HV7">
            <v>8</v>
          </cell>
        </row>
        <row r="8">
          <cell r="EJ8">
            <v>8</v>
          </cell>
          <cell r="EK8">
            <v>12</v>
          </cell>
          <cell r="EM8">
            <v>2711</v>
          </cell>
          <cell r="EN8">
            <v>3662</v>
          </cell>
          <cell r="ES8">
            <v>8</v>
          </cell>
          <cell r="ET8">
            <v>12</v>
          </cell>
          <cell r="EV8">
            <v>2711</v>
          </cell>
          <cell r="EW8">
            <v>3662</v>
          </cell>
          <cell r="EY8">
            <v>431.42465753424659</v>
          </cell>
          <cell r="EZ8">
            <v>820</v>
          </cell>
          <cell r="FB8">
            <v>7.4291240560505356</v>
          </cell>
          <cell r="FC8">
            <v>14</v>
          </cell>
          <cell r="FD8">
            <v>14</v>
          </cell>
          <cell r="FF8">
            <v>67</v>
          </cell>
          <cell r="FG8">
            <v>156</v>
          </cell>
          <cell r="FJ8">
            <v>156</v>
          </cell>
          <cell r="HV8">
            <v>10</v>
          </cell>
        </row>
        <row r="9">
          <cell r="EJ9">
            <v>8</v>
          </cell>
          <cell r="EK9">
            <v>11</v>
          </cell>
          <cell r="EM9">
            <v>2862</v>
          </cell>
          <cell r="EN9">
            <v>3763</v>
          </cell>
          <cell r="ES9">
            <v>9</v>
          </cell>
          <cell r="ET9">
            <v>11</v>
          </cell>
          <cell r="EV9">
            <v>3291</v>
          </cell>
          <cell r="EW9">
            <v>3763</v>
          </cell>
          <cell r="EY9">
            <v>414.95890410958901</v>
          </cell>
          <cell r="EZ9">
            <v>757</v>
          </cell>
          <cell r="FB9">
            <v>7.2167670402424919</v>
          </cell>
          <cell r="FC9">
            <v>6</v>
          </cell>
          <cell r="FD9">
            <v>11</v>
          </cell>
          <cell r="FF9">
            <v>16</v>
          </cell>
          <cell r="FG9">
            <v>58</v>
          </cell>
          <cell r="FJ9">
            <v>58</v>
          </cell>
          <cell r="HV9">
            <v>0</v>
          </cell>
        </row>
        <row r="10">
          <cell r="EJ10">
            <v>16</v>
          </cell>
          <cell r="EK10">
            <v>18</v>
          </cell>
          <cell r="EM10">
            <v>1592</v>
          </cell>
          <cell r="EN10">
            <v>1723</v>
          </cell>
          <cell r="ES10">
            <v>15</v>
          </cell>
          <cell r="ET10">
            <v>18</v>
          </cell>
          <cell r="EV10">
            <v>1591</v>
          </cell>
          <cell r="EW10">
            <v>1723</v>
          </cell>
          <cell r="EY10">
            <v>254.89041095890411</v>
          </cell>
          <cell r="EZ10">
            <v>350</v>
          </cell>
          <cell r="FB10">
            <v>8.1811553801947081</v>
          </cell>
          <cell r="FC10">
            <v>15</v>
          </cell>
          <cell r="FD10">
            <v>18</v>
          </cell>
          <cell r="FF10">
            <v>30</v>
          </cell>
          <cell r="FG10">
            <v>53</v>
          </cell>
          <cell r="FJ10">
            <v>53</v>
          </cell>
          <cell r="HV10">
            <v>0</v>
          </cell>
        </row>
        <row r="11">
          <cell r="EJ11">
            <v>7</v>
          </cell>
          <cell r="EK11">
            <v>7</v>
          </cell>
          <cell r="EM11">
            <v>2966</v>
          </cell>
          <cell r="EN11">
            <v>2966</v>
          </cell>
          <cell r="ES11">
            <v>7</v>
          </cell>
          <cell r="ET11">
            <v>7</v>
          </cell>
          <cell r="EV11">
            <v>2966</v>
          </cell>
          <cell r="EW11">
            <v>2966</v>
          </cell>
          <cell r="EY11">
            <v>5776.9726027397264</v>
          </cell>
          <cell r="EZ11">
            <v>9213.7397260273974</v>
          </cell>
          <cell r="FB11">
            <v>7.9073543691873001</v>
          </cell>
          <cell r="FC11">
            <v>12</v>
          </cell>
          <cell r="FD11">
            <v>12</v>
          </cell>
          <cell r="FF11">
            <v>56</v>
          </cell>
          <cell r="FG11">
            <v>141</v>
          </cell>
          <cell r="FJ11">
            <v>141</v>
          </cell>
          <cell r="HV11">
            <v>9</v>
          </cell>
        </row>
        <row r="12">
          <cell r="EJ12">
            <v>4</v>
          </cell>
          <cell r="EK12">
            <v>4</v>
          </cell>
          <cell r="EM12">
            <v>483</v>
          </cell>
          <cell r="EN12">
            <v>483</v>
          </cell>
          <cell r="ES12">
            <v>3</v>
          </cell>
          <cell r="ET12">
            <v>4</v>
          </cell>
          <cell r="EV12">
            <v>437</v>
          </cell>
          <cell r="EW12">
            <v>483</v>
          </cell>
          <cell r="EY12">
            <v>236.86301369863014</v>
          </cell>
          <cell r="EZ12">
            <v>278</v>
          </cell>
          <cell r="FB12">
            <v>8.3173379324338033</v>
          </cell>
          <cell r="FC12">
            <v>5</v>
          </cell>
          <cell r="FD12">
            <v>5</v>
          </cell>
          <cell r="FF12">
            <v>15</v>
          </cell>
          <cell r="FG12">
            <v>19</v>
          </cell>
          <cell r="FJ12">
            <v>19</v>
          </cell>
          <cell r="HV12">
            <v>0</v>
          </cell>
        </row>
        <row r="13">
          <cell r="EJ13">
            <v>5</v>
          </cell>
          <cell r="EK13">
            <v>8</v>
          </cell>
          <cell r="EM13">
            <v>820</v>
          </cell>
          <cell r="EN13">
            <v>1250</v>
          </cell>
          <cell r="ES13">
            <v>5</v>
          </cell>
          <cell r="ET13">
            <v>8</v>
          </cell>
          <cell r="EV13">
            <v>820</v>
          </cell>
          <cell r="EW13">
            <v>1250</v>
          </cell>
          <cell r="EY13">
            <v>254.50684931506851</v>
          </cell>
          <cell r="EZ13">
            <v>368</v>
          </cell>
          <cell r="FB13">
            <v>7.7585412667946256</v>
          </cell>
          <cell r="FC13">
            <v>7</v>
          </cell>
          <cell r="FD13">
            <v>8</v>
          </cell>
          <cell r="FF13">
            <v>15</v>
          </cell>
          <cell r="FG13">
            <v>46</v>
          </cell>
          <cell r="FJ13">
            <v>46</v>
          </cell>
          <cell r="HV13">
            <v>0</v>
          </cell>
        </row>
        <row r="14">
          <cell r="EJ14">
            <v>9</v>
          </cell>
          <cell r="EK14">
            <v>12</v>
          </cell>
          <cell r="EM14">
            <v>1698</v>
          </cell>
          <cell r="EN14">
            <v>2496</v>
          </cell>
          <cell r="ES14">
            <v>4</v>
          </cell>
          <cell r="ET14">
            <v>12</v>
          </cell>
          <cell r="EV14">
            <v>442</v>
          </cell>
          <cell r="EW14">
            <v>2496</v>
          </cell>
          <cell r="EY14">
            <v>218.61643835616439</v>
          </cell>
          <cell r="EZ14">
            <v>305</v>
          </cell>
          <cell r="FB14">
            <v>7.981096047355356</v>
          </cell>
          <cell r="FC14">
            <v>13</v>
          </cell>
          <cell r="FD14">
            <v>13</v>
          </cell>
          <cell r="FF14">
            <v>43</v>
          </cell>
          <cell r="FG14">
            <v>86</v>
          </cell>
          <cell r="FJ14">
            <v>86</v>
          </cell>
          <cell r="HV14">
            <v>0</v>
          </cell>
        </row>
        <row r="15">
          <cell r="EJ15">
            <v>7</v>
          </cell>
          <cell r="EK15">
            <v>7</v>
          </cell>
          <cell r="EM15">
            <v>2925</v>
          </cell>
          <cell r="EN15">
            <v>2925</v>
          </cell>
          <cell r="ES15">
            <v>3</v>
          </cell>
          <cell r="ET15">
            <v>7</v>
          </cell>
          <cell r="EV15">
            <v>1640</v>
          </cell>
          <cell r="EW15">
            <v>2925</v>
          </cell>
          <cell r="EY15">
            <v>355</v>
          </cell>
          <cell r="EZ15">
            <v>657</v>
          </cell>
          <cell r="FB15">
            <v>7.1520553833623675</v>
          </cell>
          <cell r="FC15">
            <v>6</v>
          </cell>
          <cell r="FD15">
            <v>8</v>
          </cell>
          <cell r="FF15">
            <v>44</v>
          </cell>
          <cell r="FG15">
            <v>113</v>
          </cell>
          <cell r="FJ15">
            <v>113</v>
          </cell>
          <cell r="HV15">
            <v>0</v>
          </cell>
        </row>
        <row r="16">
          <cell r="EJ16">
            <v>8</v>
          </cell>
          <cell r="EK16">
            <v>8</v>
          </cell>
          <cell r="EM16">
            <v>1025</v>
          </cell>
          <cell r="EN16">
            <v>1025</v>
          </cell>
          <cell r="ES16">
            <v>8</v>
          </cell>
          <cell r="ET16">
            <v>8</v>
          </cell>
          <cell r="EV16">
            <v>1025</v>
          </cell>
          <cell r="EW16">
            <v>1025</v>
          </cell>
          <cell r="EY16">
            <v>322.47945205479454</v>
          </cell>
          <cell r="EZ16">
            <v>616</v>
          </cell>
          <cell r="FB16">
            <v>7.6581439393939394</v>
          </cell>
          <cell r="FC16">
            <v>10</v>
          </cell>
          <cell r="FD16">
            <v>10</v>
          </cell>
          <cell r="FF16">
            <v>8</v>
          </cell>
          <cell r="FG16">
            <v>40</v>
          </cell>
          <cell r="FJ16">
            <v>40</v>
          </cell>
          <cell r="HV16">
            <v>42</v>
          </cell>
        </row>
        <row r="17">
          <cell r="EJ17">
            <v>7</v>
          </cell>
          <cell r="EK17">
            <v>7</v>
          </cell>
          <cell r="EM17">
            <v>932</v>
          </cell>
          <cell r="EN17">
            <v>932</v>
          </cell>
          <cell r="ES17">
            <v>6</v>
          </cell>
          <cell r="ET17">
            <v>7</v>
          </cell>
          <cell r="EV17">
            <v>816</v>
          </cell>
          <cell r="EW17">
            <v>932</v>
          </cell>
          <cell r="EY17">
            <v>361.04109589041099</v>
          </cell>
          <cell r="EZ17">
            <v>530.05479452054794</v>
          </cell>
          <cell r="FB17">
            <v>8.0150375939849621</v>
          </cell>
          <cell r="FC17">
            <v>7</v>
          </cell>
          <cell r="FD17">
            <v>7</v>
          </cell>
          <cell r="FF17">
            <v>15</v>
          </cell>
          <cell r="FG17">
            <v>25</v>
          </cell>
          <cell r="FJ17">
            <v>25</v>
          </cell>
          <cell r="HV17">
            <v>0</v>
          </cell>
        </row>
        <row r="18">
          <cell r="EJ18">
            <v>6</v>
          </cell>
          <cell r="EK18">
            <v>6</v>
          </cell>
          <cell r="EM18">
            <v>1328</v>
          </cell>
          <cell r="EN18">
            <v>1328</v>
          </cell>
          <cell r="ES18">
            <v>6</v>
          </cell>
          <cell r="ET18">
            <v>6</v>
          </cell>
          <cell r="EV18">
            <v>1328</v>
          </cell>
          <cell r="EW18">
            <v>1328</v>
          </cell>
          <cell r="EY18">
            <v>249.27397260273972</v>
          </cell>
          <cell r="EZ18">
            <v>300</v>
          </cell>
          <cell r="FB18">
            <v>8.6002574984502402</v>
          </cell>
          <cell r="FC18">
            <v>9</v>
          </cell>
          <cell r="FD18">
            <v>9</v>
          </cell>
          <cell r="FF18">
            <v>19</v>
          </cell>
          <cell r="FG18">
            <v>36</v>
          </cell>
          <cell r="FJ18">
            <v>36</v>
          </cell>
          <cell r="HV18">
            <v>0</v>
          </cell>
        </row>
        <row r="19">
          <cell r="EJ19">
            <v>5</v>
          </cell>
          <cell r="EK19">
            <v>6</v>
          </cell>
          <cell r="EM19">
            <v>917</v>
          </cell>
          <cell r="EN19">
            <v>1099</v>
          </cell>
          <cell r="ES19">
            <v>5</v>
          </cell>
          <cell r="ET19">
            <v>6</v>
          </cell>
          <cell r="EV19">
            <v>917</v>
          </cell>
          <cell r="EW19">
            <v>1099</v>
          </cell>
          <cell r="EY19">
            <v>257.08219178082192</v>
          </cell>
          <cell r="EZ19">
            <v>300</v>
          </cell>
          <cell r="FB19">
            <v>8.804180820486021</v>
          </cell>
          <cell r="FC19">
            <v>6</v>
          </cell>
          <cell r="FD19">
            <v>6</v>
          </cell>
          <cell r="FF19">
            <v>44</v>
          </cell>
          <cell r="FG19">
            <v>49</v>
          </cell>
          <cell r="FJ19">
            <v>49</v>
          </cell>
          <cell r="HV19">
            <v>0</v>
          </cell>
        </row>
        <row r="20">
          <cell r="EJ20">
            <v>3</v>
          </cell>
          <cell r="EK20">
            <v>5</v>
          </cell>
          <cell r="EM20">
            <v>1269</v>
          </cell>
          <cell r="EN20">
            <v>1835</v>
          </cell>
          <cell r="ES20">
            <v>4</v>
          </cell>
          <cell r="ET20">
            <v>5</v>
          </cell>
          <cell r="EV20">
            <v>1643</v>
          </cell>
          <cell r="EW20">
            <v>1835</v>
          </cell>
          <cell r="EY20">
            <v>258.41095890410958</v>
          </cell>
          <cell r="EZ20">
            <v>364</v>
          </cell>
          <cell r="FB20">
            <v>7.8620874904067533</v>
          </cell>
          <cell r="FC20">
            <v>5</v>
          </cell>
          <cell r="FD20">
            <v>5</v>
          </cell>
          <cell r="FF20">
            <v>21</v>
          </cell>
          <cell r="FG20">
            <v>46</v>
          </cell>
          <cell r="FJ20">
            <v>46</v>
          </cell>
          <cell r="HV20">
            <v>112</v>
          </cell>
        </row>
        <row r="21">
          <cell r="EJ21">
            <v>8</v>
          </cell>
          <cell r="EK21">
            <v>8</v>
          </cell>
          <cell r="EM21">
            <v>953</v>
          </cell>
          <cell r="EN21">
            <v>953</v>
          </cell>
          <cell r="ES21">
            <v>5</v>
          </cell>
          <cell r="ET21">
            <v>8</v>
          </cell>
          <cell r="EV21">
            <v>863</v>
          </cell>
          <cell r="EW21">
            <v>953</v>
          </cell>
          <cell r="EY21">
            <v>228.91780821917808</v>
          </cell>
          <cell r="EZ21">
            <v>300</v>
          </cell>
          <cell r="FB21">
            <v>8.1891993957703928</v>
          </cell>
          <cell r="FC21">
            <v>12</v>
          </cell>
          <cell r="FD21">
            <v>12</v>
          </cell>
          <cell r="FF21">
            <v>13</v>
          </cell>
          <cell r="FG21">
            <v>39</v>
          </cell>
          <cell r="FJ21">
            <v>39</v>
          </cell>
          <cell r="HV21">
            <v>0</v>
          </cell>
        </row>
        <row r="22">
          <cell r="EJ22">
            <v>5</v>
          </cell>
          <cell r="EK22">
            <v>5</v>
          </cell>
          <cell r="EM22">
            <v>516</v>
          </cell>
          <cell r="EN22">
            <v>516</v>
          </cell>
          <cell r="ES22">
            <v>2</v>
          </cell>
          <cell r="ET22">
            <v>5</v>
          </cell>
          <cell r="EV22">
            <v>260</v>
          </cell>
          <cell r="EW22">
            <v>516</v>
          </cell>
          <cell r="EY22">
            <v>86.945205479452056</v>
          </cell>
          <cell r="EZ22">
            <v>200</v>
          </cell>
          <cell r="FB22">
            <v>7.1374159820761767</v>
          </cell>
          <cell r="FC22">
            <v>5</v>
          </cell>
          <cell r="FD22">
            <v>5</v>
          </cell>
          <cell r="FF22">
            <v>9</v>
          </cell>
          <cell r="FG22">
            <v>31</v>
          </cell>
          <cell r="FJ22">
            <v>31</v>
          </cell>
          <cell r="HV22">
            <v>0</v>
          </cell>
        </row>
        <row r="23">
          <cell r="EJ23">
            <v>6</v>
          </cell>
          <cell r="EK23">
            <v>7</v>
          </cell>
          <cell r="EM23">
            <v>1101</v>
          </cell>
          <cell r="EN23">
            <v>1629</v>
          </cell>
          <cell r="ES23">
            <v>7</v>
          </cell>
          <cell r="ET23">
            <v>7</v>
          </cell>
          <cell r="EV23">
            <v>1629</v>
          </cell>
          <cell r="EW23">
            <v>1629</v>
          </cell>
          <cell r="EY23">
            <v>191.31506849315068</v>
          </cell>
          <cell r="EZ23">
            <v>300</v>
          </cell>
          <cell r="FB23">
            <v>7.8227452614038739</v>
          </cell>
          <cell r="FC23">
            <v>7</v>
          </cell>
          <cell r="FD23">
            <v>7</v>
          </cell>
          <cell r="FF23">
            <v>20</v>
          </cell>
          <cell r="FG23">
            <v>71</v>
          </cell>
          <cell r="FJ23">
            <v>71</v>
          </cell>
          <cell r="HV23">
            <v>4</v>
          </cell>
        </row>
        <row r="24">
          <cell r="EJ24">
            <v>3</v>
          </cell>
          <cell r="EK24">
            <v>6</v>
          </cell>
          <cell r="EM24">
            <v>959</v>
          </cell>
          <cell r="EN24">
            <v>1286</v>
          </cell>
          <cell r="ES24">
            <v>0</v>
          </cell>
          <cell r="ET24">
            <v>6</v>
          </cell>
          <cell r="EV24">
            <v>0</v>
          </cell>
          <cell r="EW24">
            <v>1286</v>
          </cell>
          <cell r="EY24">
            <v>225.93150684931507</v>
          </cell>
          <cell r="EZ24">
            <v>300</v>
          </cell>
          <cell r="FB24">
            <v>8.3379779181331664</v>
          </cell>
          <cell r="FC24">
            <v>6</v>
          </cell>
          <cell r="FD24">
            <v>6</v>
          </cell>
          <cell r="FF24">
            <v>9</v>
          </cell>
          <cell r="FG24">
            <v>26</v>
          </cell>
          <cell r="FJ24">
            <v>26</v>
          </cell>
          <cell r="HV24">
            <v>0</v>
          </cell>
        </row>
        <row r="25">
          <cell r="EJ25">
            <v>5</v>
          </cell>
          <cell r="EK25">
            <v>6</v>
          </cell>
          <cell r="EM25">
            <v>561</v>
          </cell>
          <cell r="EN25">
            <v>705</v>
          </cell>
          <cell r="ES25">
            <v>5</v>
          </cell>
          <cell r="ET25">
            <v>6</v>
          </cell>
          <cell r="EV25">
            <v>561</v>
          </cell>
          <cell r="EW25">
            <v>705</v>
          </cell>
          <cell r="EY25">
            <v>136.94520547945206</v>
          </cell>
          <cell r="EZ25">
            <v>250</v>
          </cell>
          <cell r="FB25">
            <v>7.2582837723024642</v>
          </cell>
          <cell r="FC25">
            <v>10</v>
          </cell>
          <cell r="FD25">
            <v>10</v>
          </cell>
          <cell r="FF25">
            <v>8</v>
          </cell>
          <cell r="FG25">
            <v>19</v>
          </cell>
          <cell r="FJ25">
            <v>19</v>
          </cell>
          <cell r="HV25">
            <v>0</v>
          </cell>
        </row>
        <row r="26">
          <cell r="EJ26">
            <v>4</v>
          </cell>
          <cell r="EK26">
            <v>6</v>
          </cell>
          <cell r="EM26">
            <v>1044</v>
          </cell>
          <cell r="EN26">
            <v>1362</v>
          </cell>
          <cell r="ES26">
            <v>5</v>
          </cell>
          <cell r="ET26">
            <v>6</v>
          </cell>
          <cell r="EV26">
            <v>1294</v>
          </cell>
          <cell r="EW26">
            <v>1362</v>
          </cell>
          <cell r="EY26">
            <v>181.8082191780822</v>
          </cell>
          <cell r="EZ26">
            <v>300</v>
          </cell>
          <cell r="FB26">
            <v>7.5805364061792382</v>
          </cell>
          <cell r="FC26">
            <v>7</v>
          </cell>
          <cell r="FD26">
            <v>7</v>
          </cell>
          <cell r="FF26">
            <v>14</v>
          </cell>
          <cell r="FG26">
            <v>37</v>
          </cell>
          <cell r="FJ26">
            <v>37</v>
          </cell>
          <cell r="HV26">
            <v>0</v>
          </cell>
        </row>
        <row r="27">
          <cell r="EJ27">
            <v>7</v>
          </cell>
          <cell r="EK27">
            <v>9</v>
          </cell>
          <cell r="EM27">
            <v>2026</v>
          </cell>
          <cell r="EN27">
            <v>2332</v>
          </cell>
          <cell r="ES27">
            <v>0</v>
          </cell>
          <cell r="ET27">
            <v>9</v>
          </cell>
          <cell r="EV27">
            <v>0</v>
          </cell>
          <cell r="EW27">
            <v>2332</v>
          </cell>
          <cell r="EY27">
            <v>318.98630136986299</v>
          </cell>
          <cell r="EZ27">
            <v>466</v>
          </cell>
          <cell r="FB27">
            <v>8.5219074791114728</v>
          </cell>
          <cell r="FC27">
            <v>9</v>
          </cell>
          <cell r="FD27">
            <v>9</v>
          </cell>
          <cell r="FF27">
            <v>23</v>
          </cell>
          <cell r="FG27">
            <v>94</v>
          </cell>
          <cell r="FJ27">
            <v>94</v>
          </cell>
          <cell r="HV27">
            <v>0</v>
          </cell>
        </row>
        <row r="28">
          <cell r="EJ28">
            <v>7</v>
          </cell>
          <cell r="EK28">
            <v>7</v>
          </cell>
          <cell r="EM28">
            <v>1108</v>
          </cell>
          <cell r="EN28">
            <v>1108</v>
          </cell>
          <cell r="ES28">
            <v>0</v>
          </cell>
          <cell r="ET28">
            <v>7</v>
          </cell>
          <cell r="EV28">
            <v>0</v>
          </cell>
          <cell r="EW28">
            <v>1108</v>
          </cell>
          <cell r="EY28">
            <v>136.45205479452054</v>
          </cell>
          <cell r="EZ28">
            <v>250</v>
          </cell>
          <cell r="FB28">
            <v>7.2554472131936922</v>
          </cell>
          <cell r="FC28">
            <v>7</v>
          </cell>
          <cell r="FD28">
            <v>7</v>
          </cell>
          <cell r="FF28">
            <v>11</v>
          </cell>
          <cell r="FG28">
            <v>21</v>
          </cell>
          <cell r="FJ28">
            <v>21</v>
          </cell>
          <cell r="HV28">
            <v>0</v>
          </cell>
        </row>
        <row r="29">
          <cell r="EJ29">
            <v>6</v>
          </cell>
          <cell r="EK29">
            <v>7</v>
          </cell>
          <cell r="EM29">
            <v>1792</v>
          </cell>
          <cell r="EN29">
            <v>2036</v>
          </cell>
          <cell r="ES29">
            <v>6</v>
          </cell>
          <cell r="ET29">
            <v>7</v>
          </cell>
          <cell r="EV29">
            <v>1642</v>
          </cell>
          <cell r="EW29">
            <v>2036</v>
          </cell>
          <cell r="EY29">
            <v>201.84931506849315</v>
          </cell>
          <cell r="EZ29">
            <v>300</v>
          </cell>
          <cell r="FB29">
            <v>8.2090633787583815</v>
          </cell>
          <cell r="FC29">
            <v>7</v>
          </cell>
          <cell r="FD29">
            <v>7</v>
          </cell>
          <cell r="FF29">
            <v>35</v>
          </cell>
          <cell r="FG29">
            <v>51</v>
          </cell>
          <cell r="FJ29">
            <v>51</v>
          </cell>
          <cell r="HV29">
            <v>0</v>
          </cell>
        </row>
        <row r="30">
          <cell r="EJ30">
            <v>6</v>
          </cell>
          <cell r="EK30">
            <v>6</v>
          </cell>
          <cell r="EM30">
            <v>1128</v>
          </cell>
          <cell r="EN30">
            <v>1128</v>
          </cell>
          <cell r="ES30">
            <v>0</v>
          </cell>
          <cell r="ET30">
            <v>6</v>
          </cell>
          <cell r="EV30">
            <v>0</v>
          </cell>
          <cell r="EW30">
            <v>1128</v>
          </cell>
          <cell r="EY30">
            <v>192.49315068493149</v>
          </cell>
          <cell r="EZ30">
            <v>354</v>
          </cell>
          <cell r="FB30">
            <v>7.4030215306676315</v>
          </cell>
          <cell r="FC30">
            <v>9</v>
          </cell>
          <cell r="FD30">
            <v>9</v>
          </cell>
          <cell r="FF30">
            <v>5</v>
          </cell>
          <cell r="FG30">
            <v>23</v>
          </cell>
          <cell r="FJ30">
            <v>23</v>
          </cell>
          <cell r="HV30">
            <v>0</v>
          </cell>
        </row>
        <row r="31">
          <cell r="EJ31">
            <v>7</v>
          </cell>
          <cell r="EK31">
            <v>8</v>
          </cell>
          <cell r="EM31">
            <v>744</v>
          </cell>
          <cell r="EN31">
            <v>810</v>
          </cell>
          <cell r="ES31">
            <v>0</v>
          </cell>
          <cell r="ET31">
            <v>8</v>
          </cell>
          <cell r="EV31">
            <v>0</v>
          </cell>
          <cell r="EW31">
            <v>810</v>
          </cell>
          <cell r="EY31">
            <v>281.36986301369865</v>
          </cell>
          <cell r="EZ31">
            <v>616</v>
          </cell>
          <cell r="FB31">
            <v>7.4787951351691975</v>
          </cell>
          <cell r="FC31">
            <v>7</v>
          </cell>
          <cell r="FD31">
            <v>10</v>
          </cell>
          <cell r="FF31">
            <v>15</v>
          </cell>
          <cell r="FG31">
            <v>35</v>
          </cell>
          <cell r="FJ31">
            <v>35</v>
          </cell>
          <cell r="HV31">
            <v>0</v>
          </cell>
        </row>
        <row r="32">
          <cell r="EJ32">
            <v>15</v>
          </cell>
          <cell r="EK32">
            <v>17</v>
          </cell>
          <cell r="EM32">
            <v>2597</v>
          </cell>
          <cell r="EN32">
            <v>2862</v>
          </cell>
          <cell r="ES32">
            <v>11</v>
          </cell>
          <cell r="ET32">
            <v>17</v>
          </cell>
          <cell r="EV32">
            <v>1938</v>
          </cell>
          <cell r="EW32">
            <v>2862</v>
          </cell>
          <cell r="EY32">
            <v>368.8767123287671</v>
          </cell>
          <cell r="EZ32">
            <v>580</v>
          </cell>
          <cell r="FB32">
            <v>7.6885546683205419</v>
          </cell>
          <cell r="FC32">
            <v>17</v>
          </cell>
          <cell r="FD32">
            <v>17</v>
          </cell>
          <cell r="FF32">
            <v>23</v>
          </cell>
          <cell r="FG32">
            <v>86</v>
          </cell>
          <cell r="FJ32">
            <v>86</v>
          </cell>
          <cell r="HV32">
            <v>0</v>
          </cell>
        </row>
        <row r="33">
          <cell r="EJ33">
            <v>2</v>
          </cell>
          <cell r="EK33">
            <v>5</v>
          </cell>
          <cell r="EM33">
            <v>276</v>
          </cell>
          <cell r="EN33">
            <v>964</v>
          </cell>
          <cell r="ES33">
            <v>0</v>
          </cell>
          <cell r="ET33">
            <v>5</v>
          </cell>
          <cell r="EV33">
            <v>0</v>
          </cell>
          <cell r="EW33">
            <v>964</v>
          </cell>
          <cell r="EY33">
            <v>173.73972602739727</v>
          </cell>
          <cell r="EZ33">
            <v>249.34246575342465</v>
          </cell>
          <cell r="FB33">
            <v>8.1341543612124116</v>
          </cell>
          <cell r="FC33">
            <v>7</v>
          </cell>
          <cell r="FD33">
            <v>7</v>
          </cell>
          <cell r="FF33">
            <v>13</v>
          </cell>
          <cell r="FG33">
            <v>34</v>
          </cell>
          <cell r="FJ33">
            <v>34</v>
          </cell>
          <cell r="HV33">
            <v>0</v>
          </cell>
        </row>
        <row r="34">
          <cell r="EJ34">
            <v>14</v>
          </cell>
          <cell r="EK34">
            <v>14</v>
          </cell>
          <cell r="EM34">
            <v>2093</v>
          </cell>
          <cell r="EN34">
            <v>2093</v>
          </cell>
          <cell r="ES34">
            <v>12</v>
          </cell>
          <cell r="ET34">
            <v>14</v>
          </cell>
          <cell r="EV34">
            <v>1763</v>
          </cell>
          <cell r="EW34">
            <v>2093</v>
          </cell>
          <cell r="EY34">
            <v>277.15068493150687</v>
          </cell>
          <cell r="EZ34">
            <v>446</v>
          </cell>
          <cell r="FB34">
            <v>7.7473191519089033</v>
          </cell>
          <cell r="FC34">
            <v>17</v>
          </cell>
          <cell r="FD34">
            <v>17</v>
          </cell>
          <cell r="FF34">
            <v>28</v>
          </cell>
          <cell r="FG34">
            <v>78</v>
          </cell>
          <cell r="FJ34">
            <v>78</v>
          </cell>
          <cell r="HV34">
            <v>25</v>
          </cell>
        </row>
        <row r="35">
          <cell r="EJ35">
            <v>5</v>
          </cell>
          <cell r="EK35">
            <v>5</v>
          </cell>
          <cell r="EM35">
            <v>1055</v>
          </cell>
          <cell r="EN35">
            <v>1055</v>
          </cell>
          <cell r="ES35">
            <v>4</v>
          </cell>
          <cell r="ET35">
            <v>5</v>
          </cell>
          <cell r="EV35">
            <v>775</v>
          </cell>
          <cell r="EW35">
            <v>1055</v>
          </cell>
          <cell r="EY35">
            <v>153.63013698630138</v>
          </cell>
          <cell r="EZ35">
            <v>300</v>
          </cell>
          <cell r="FB35">
            <v>6.6987214611872146</v>
          </cell>
          <cell r="FC35">
            <v>10</v>
          </cell>
          <cell r="FD35">
            <v>10</v>
          </cell>
          <cell r="FF35">
            <v>17</v>
          </cell>
          <cell r="FG35">
            <v>29</v>
          </cell>
          <cell r="FJ35">
            <v>29</v>
          </cell>
          <cell r="HV35">
            <v>20</v>
          </cell>
        </row>
        <row r="36">
          <cell r="EJ36">
            <v>13</v>
          </cell>
          <cell r="EK36">
            <v>13</v>
          </cell>
          <cell r="EM36">
            <v>1654</v>
          </cell>
          <cell r="EN36">
            <v>1654</v>
          </cell>
          <cell r="ES36">
            <v>13</v>
          </cell>
          <cell r="ET36">
            <v>13</v>
          </cell>
          <cell r="EV36">
            <v>1654</v>
          </cell>
          <cell r="EW36">
            <v>1654</v>
          </cell>
          <cell r="EY36">
            <v>519.02739726027403</v>
          </cell>
          <cell r="EZ36">
            <v>834</v>
          </cell>
          <cell r="FB36">
            <v>7.4354722543255782</v>
          </cell>
          <cell r="FC36">
            <v>13</v>
          </cell>
          <cell r="FD36">
            <v>13</v>
          </cell>
          <cell r="FF36">
            <v>17</v>
          </cell>
          <cell r="FG36">
            <v>62</v>
          </cell>
          <cell r="FJ36">
            <v>62</v>
          </cell>
          <cell r="HV36">
            <v>0</v>
          </cell>
        </row>
        <row r="37">
          <cell r="EJ37">
            <v>6</v>
          </cell>
          <cell r="EK37">
            <v>6</v>
          </cell>
          <cell r="EM37">
            <v>663</v>
          </cell>
          <cell r="EN37">
            <v>663</v>
          </cell>
          <cell r="ES37">
            <v>4</v>
          </cell>
          <cell r="ET37">
            <v>6</v>
          </cell>
          <cell r="EV37">
            <v>587</v>
          </cell>
          <cell r="EW37">
            <v>663</v>
          </cell>
          <cell r="EY37">
            <v>146.56164383561645</v>
          </cell>
          <cell r="EZ37">
            <v>200</v>
          </cell>
          <cell r="FB37">
            <v>8.0956352915797805</v>
          </cell>
          <cell r="FC37">
            <v>7</v>
          </cell>
          <cell r="FD37">
            <v>7</v>
          </cell>
          <cell r="FF37">
            <v>23</v>
          </cell>
          <cell r="FG37">
            <v>34</v>
          </cell>
          <cell r="FJ37">
            <v>34</v>
          </cell>
          <cell r="HV37">
            <v>0</v>
          </cell>
        </row>
        <row r="38">
          <cell r="EJ38">
            <v>6</v>
          </cell>
          <cell r="EK38">
            <v>8</v>
          </cell>
          <cell r="EM38">
            <v>1273</v>
          </cell>
          <cell r="EN38">
            <v>1491</v>
          </cell>
          <cell r="ES38">
            <v>6</v>
          </cell>
          <cell r="ET38">
            <v>8</v>
          </cell>
          <cell r="EV38">
            <v>1297</v>
          </cell>
          <cell r="EW38">
            <v>1491</v>
          </cell>
          <cell r="EY38">
            <v>1046.6301369863013</v>
          </cell>
          <cell r="EZ38">
            <v>1648</v>
          </cell>
          <cell r="FB38">
            <v>8.141138699951636</v>
          </cell>
          <cell r="FC38">
            <v>8</v>
          </cell>
          <cell r="FD38">
            <v>8</v>
          </cell>
          <cell r="FF38">
            <v>50</v>
          </cell>
          <cell r="FG38">
            <v>56</v>
          </cell>
          <cell r="FJ38">
            <v>56</v>
          </cell>
          <cell r="HV38">
            <v>0</v>
          </cell>
        </row>
        <row r="39">
          <cell r="EJ39">
            <v>4</v>
          </cell>
          <cell r="EK39">
            <v>10</v>
          </cell>
          <cell r="EM39">
            <v>263</v>
          </cell>
          <cell r="EN39">
            <v>2107</v>
          </cell>
          <cell r="ES39">
            <v>7</v>
          </cell>
          <cell r="ET39">
            <v>10</v>
          </cell>
          <cell r="EV39">
            <v>1570</v>
          </cell>
          <cell r="EW39">
            <v>2107</v>
          </cell>
          <cell r="EY39">
            <v>199.32876712328766</v>
          </cell>
          <cell r="EZ39">
            <v>300</v>
          </cell>
          <cell r="FB39">
            <v>8.1150571131879552</v>
          </cell>
          <cell r="FC39">
            <v>10</v>
          </cell>
          <cell r="FD39">
            <v>10</v>
          </cell>
          <cell r="FF39">
            <v>36</v>
          </cell>
          <cell r="FG39">
            <v>55</v>
          </cell>
          <cell r="FJ39">
            <v>55</v>
          </cell>
          <cell r="HV39">
            <v>123</v>
          </cell>
        </row>
        <row r="40">
          <cell r="EJ40">
            <v>6</v>
          </cell>
          <cell r="EK40">
            <v>10</v>
          </cell>
          <cell r="EM40">
            <v>3463</v>
          </cell>
          <cell r="EN40">
            <v>4422</v>
          </cell>
          <cell r="ES40">
            <v>6</v>
          </cell>
          <cell r="ET40">
            <v>10</v>
          </cell>
          <cell r="EV40">
            <v>3463</v>
          </cell>
          <cell r="EW40">
            <v>4422</v>
          </cell>
          <cell r="EY40">
            <v>1469.1232876712329</v>
          </cell>
          <cell r="EZ40">
            <v>2517.1917808219177</v>
          </cell>
          <cell r="FB40">
            <v>7.4823025724936336</v>
          </cell>
          <cell r="FC40">
            <v>10</v>
          </cell>
          <cell r="FD40">
            <v>10</v>
          </cell>
          <cell r="FF40">
            <v>35</v>
          </cell>
          <cell r="FG40">
            <v>96</v>
          </cell>
          <cell r="FJ40">
            <v>96</v>
          </cell>
          <cell r="HV40">
            <v>0</v>
          </cell>
        </row>
        <row r="41">
          <cell r="EJ41">
            <v>10</v>
          </cell>
          <cell r="EK41">
            <v>10</v>
          </cell>
          <cell r="EM41">
            <v>2349</v>
          </cell>
          <cell r="EN41">
            <v>2349</v>
          </cell>
          <cell r="ES41">
            <v>8</v>
          </cell>
          <cell r="ET41">
            <v>10</v>
          </cell>
          <cell r="EV41">
            <v>2062</v>
          </cell>
          <cell r="EW41">
            <v>2349</v>
          </cell>
          <cell r="EY41">
            <v>190.30136986301369</v>
          </cell>
          <cell r="EZ41">
            <v>377</v>
          </cell>
          <cell r="FB41">
            <v>7.5181379343306407</v>
          </cell>
          <cell r="FC41">
            <v>9</v>
          </cell>
          <cell r="FD41">
            <v>13</v>
          </cell>
          <cell r="FF41">
            <v>21</v>
          </cell>
          <cell r="FG41">
            <v>78</v>
          </cell>
          <cell r="FJ41">
            <v>78</v>
          </cell>
          <cell r="HV41">
            <v>0</v>
          </cell>
        </row>
        <row r="42">
          <cell r="EJ42">
            <v>6</v>
          </cell>
          <cell r="EK42">
            <v>7</v>
          </cell>
          <cell r="EM42">
            <v>1134</v>
          </cell>
          <cell r="EN42">
            <v>1150</v>
          </cell>
          <cell r="ES42">
            <v>0</v>
          </cell>
          <cell r="ET42">
            <v>7</v>
          </cell>
          <cell r="EV42">
            <v>0</v>
          </cell>
          <cell r="EW42">
            <v>1150</v>
          </cell>
          <cell r="EY42">
            <v>173.04109589041096</v>
          </cell>
          <cell r="EZ42">
            <v>300</v>
          </cell>
          <cell r="FB42">
            <v>7.5569493490750013</v>
          </cell>
          <cell r="FC42">
            <v>7</v>
          </cell>
          <cell r="FD42">
            <v>8</v>
          </cell>
          <cell r="FF42">
            <v>10</v>
          </cell>
          <cell r="FG42">
            <v>41</v>
          </cell>
          <cell r="FJ42">
            <v>41</v>
          </cell>
          <cell r="HV42">
            <v>0</v>
          </cell>
        </row>
        <row r="43">
          <cell r="EJ43">
            <v>5</v>
          </cell>
          <cell r="EK43">
            <v>6</v>
          </cell>
          <cell r="EM43">
            <v>1146</v>
          </cell>
          <cell r="EN43">
            <v>1253</v>
          </cell>
          <cell r="ES43">
            <v>4</v>
          </cell>
          <cell r="ET43">
            <v>6</v>
          </cell>
          <cell r="EV43">
            <v>691</v>
          </cell>
          <cell r="EW43">
            <v>1253</v>
          </cell>
          <cell r="EY43">
            <v>202.46575342465752</v>
          </cell>
          <cell r="EZ43">
            <v>300</v>
          </cell>
          <cell r="FB43">
            <v>8.0554626806962339</v>
          </cell>
          <cell r="FC43">
            <v>8</v>
          </cell>
          <cell r="FD43">
            <v>8</v>
          </cell>
          <cell r="FF43">
            <v>15</v>
          </cell>
          <cell r="FG43">
            <v>34</v>
          </cell>
          <cell r="FJ43">
            <v>34</v>
          </cell>
          <cell r="HV43">
            <v>14</v>
          </cell>
        </row>
        <row r="44">
          <cell r="EJ44">
            <v>2</v>
          </cell>
          <cell r="EK44">
            <v>6</v>
          </cell>
          <cell r="EM44">
            <v>540</v>
          </cell>
          <cell r="EN44">
            <v>952</v>
          </cell>
          <cell r="ES44">
            <v>0</v>
          </cell>
          <cell r="ET44">
            <v>6</v>
          </cell>
          <cell r="EV44">
            <v>0</v>
          </cell>
          <cell r="EW44">
            <v>952</v>
          </cell>
          <cell r="EY44">
            <v>116.3013698630137</v>
          </cell>
          <cell r="EZ44">
            <v>250</v>
          </cell>
          <cell r="FB44">
            <v>7.2286528866714184</v>
          </cell>
          <cell r="FC44">
            <v>4</v>
          </cell>
          <cell r="FD44">
            <v>6</v>
          </cell>
          <cell r="FF44">
            <v>20</v>
          </cell>
          <cell r="FG44">
            <v>39</v>
          </cell>
          <cell r="FJ44">
            <v>39</v>
          </cell>
          <cell r="HV44">
            <v>0</v>
          </cell>
        </row>
        <row r="45">
          <cell r="EJ45">
            <v>7</v>
          </cell>
          <cell r="EK45">
            <v>8</v>
          </cell>
          <cell r="EM45">
            <v>1130</v>
          </cell>
          <cell r="EN45">
            <v>1175</v>
          </cell>
          <cell r="ES45">
            <v>1</v>
          </cell>
          <cell r="ET45">
            <v>8</v>
          </cell>
          <cell r="EV45">
            <v>203</v>
          </cell>
          <cell r="EW45">
            <v>1175</v>
          </cell>
          <cell r="EY45">
            <v>174.30136986301369</v>
          </cell>
          <cell r="EZ45">
            <v>300</v>
          </cell>
          <cell r="FB45">
            <v>7.5097845834414745</v>
          </cell>
          <cell r="FC45">
            <v>8</v>
          </cell>
          <cell r="FD45">
            <v>8</v>
          </cell>
          <cell r="FF45">
            <v>31</v>
          </cell>
          <cell r="FG45">
            <v>57</v>
          </cell>
          <cell r="FJ45">
            <v>57</v>
          </cell>
          <cell r="HV45">
            <v>0</v>
          </cell>
        </row>
        <row r="46">
          <cell r="EJ46">
            <v>4</v>
          </cell>
          <cell r="EK46">
            <v>4</v>
          </cell>
          <cell r="EM46">
            <v>518</v>
          </cell>
          <cell r="EN46">
            <v>518</v>
          </cell>
          <cell r="ES46">
            <v>4</v>
          </cell>
          <cell r="ET46">
            <v>4</v>
          </cell>
          <cell r="EV46">
            <v>518</v>
          </cell>
          <cell r="EW46">
            <v>518</v>
          </cell>
          <cell r="EY46">
            <v>83.246575342465746</v>
          </cell>
          <cell r="EZ46">
            <v>150</v>
          </cell>
          <cell r="FB46">
            <v>7.4697851624510534</v>
          </cell>
          <cell r="FC46">
            <v>5</v>
          </cell>
          <cell r="FD46">
            <v>5</v>
          </cell>
          <cell r="FF46">
            <v>14</v>
          </cell>
          <cell r="FG46">
            <v>19</v>
          </cell>
          <cell r="FJ46">
            <v>19</v>
          </cell>
          <cell r="HV46">
            <v>0</v>
          </cell>
        </row>
        <row r="47">
          <cell r="EJ47">
            <v>7</v>
          </cell>
          <cell r="EK47">
            <v>8</v>
          </cell>
          <cell r="EM47">
            <v>2175</v>
          </cell>
          <cell r="EN47">
            <v>2382</v>
          </cell>
          <cell r="ES47">
            <v>5</v>
          </cell>
          <cell r="ET47">
            <v>8</v>
          </cell>
          <cell r="EV47">
            <v>1630</v>
          </cell>
          <cell r="EW47">
            <v>2382</v>
          </cell>
          <cell r="EY47">
            <v>262.38356164383561</v>
          </cell>
          <cell r="EZ47">
            <v>499</v>
          </cell>
          <cell r="FB47">
            <v>7.2467409488336862</v>
          </cell>
          <cell r="FC47">
            <v>8</v>
          </cell>
          <cell r="FD47">
            <v>8</v>
          </cell>
          <cell r="FF47">
            <v>37</v>
          </cell>
          <cell r="FG47">
            <v>76</v>
          </cell>
          <cell r="FJ47">
            <v>76</v>
          </cell>
          <cell r="HV47">
            <v>0</v>
          </cell>
        </row>
        <row r="48">
          <cell r="EJ48">
            <v>4</v>
          </cell>
          <cell r="EK48">
            <v>10</v>
          </cell>
          <cell r="EM48">
            <v>687</v>
          </cell>
          <cell r="EN48">
            <v>2188</v>
          </cell>
          <cell r="ES48">
            <v>5</v>
          </cell>
          <cell r="ET48">
            <v>10</v>
          </cell>
          <cell r="EV48">
            <v>1067</v>
          </cell>
          <cell r="EW48">
            <v>2188</v>
          </cell>
          <cell r="EY48">
            <v>333.72602739726028</v>
          </cell>
          <cell r="EZ48">
            <v>480</v>
          </cell>
          <cell r="FB48">
            <v>7.9197618116748369</v>
          </cell>
          <cell r="FC48">
            <v>10</v>
          </cell>
          <cell r="FD48">
            <v>10</v>
          </cell>
          <cell r="FF48">
            <v>43</v>
          </cell>
          <cell r="FG48">
            <v>88</v>
          </cell>
          <cell r="FJ48">
            <v>88</v>
          </cell>
          <cell r="HV48">
            <v>21</v>
          </cell>
        </row>
        <row r="49">
          <cell r="EJ49">
            <v>4</v>
          </cell>
          <cell r="EK49">
            <v>7</v>
          </cell>
          <cell r="EM49">
            <v>720</v>
          </cell>
          <cell r="EN49">
            <v>1371</v>
          </cell>
          <cell r="ES49">
            <v>4</v>
          </cell>
          <cell r="ET49">
            <v>7</v>
          </cell>
          <cell r="EV49">
            <v>720</v>
          </cell>
          <cell r="EW49">
            <v>1371</v>
          </cell>
          <cell r="EY49">
            <v>206.04109589041096</v>
          </cell>
          <cell r="EZ49">
            <v>250</v>
          </cell>
          <cell r="FB49">
            <v>8.6550759154510271</v>
          </cell>
          <cell r="FC49">
            <v>7</v>
          </cell>
          <cell r="FD49">
            <v>7</v>
          </cell>
          <cell r="FF49">
            <v>13</v>
          </cell>
          <cell r="FG49">
            <v>25</v>
          </cell>
          <cell r="FJ49">
            <v>25</v>
          </cell>
          <cell r="HV49">
            <v>0</v>
          </cell>
        </row>
        <row r="50">
          <cell r="EJ50">
            <v>4</v>
          </cell>
          <cell r="EK50">
            <v>5</v>
          </cell>
          <cell r="EM50">
            <v>1533</v>
          </cell>
          <cell r="EN50">
            <v>1603</v>
          </cell>
          <cell r="ES50">
            <v>0</v>
          </cell>
          <cell r="ET50">
            <v>5</v>
          </cell>
          <cell r="EV50">
            <v>0</v>
          </cell>
          <cell r="EW50">
            <v>1603</v>
          </cell>
          <cell r="EY50">
            <v>243.26027397260273</v>
          </cell>
          <cell r="EZ50">
            <v>393</v>
          </cell>
          <cell r="FB50">
            <v>7.6932450546326008</v>
          </cell>
          <cell r="FC50">
            <v>5</v>
          </cell>
          <cell r="FD50">
            <v>5</v>
          </cell>
          <cell r="FF50">
            <v>27</v>
          </cell>
          <cell r="FG50">
            <v>35</v>
          </cell>
          <cell r="FJ50">
            <v>35</v>
          </cell>
          <cell r="HV50">
            <v>0</v>
          </cell>
        </row>
        <row r="51">
          <cell r="EJ51">
            <v>2</v>
          </cell>
          <cell r="EK51">
            <v>6</v>
          </cell>
          <cell r="EM51">
            <v>555</v>
          </cell>
          <cell r="EN51">
            <v>1093</v>
          </cell>
          <cell r="ES51">
            <v>3</v>
          </cell>
          <cell r="ET51">
            <v>6</v>
          </cell>
          <cell r="EV51">
            <v>801</v>
          </cell>
          <cell r="EW51">
            <v>1093</v>
          </cell>
          <cell r="EY51">
            <v>160.32876712328766</v>
          </cell>
          <cell r="EZ51">
            <v>250</v>
          </cell>
          <cell r="FB51">
            <v>7.5433546140452696</v>
          </cell>
          <cell r="FC51">
            <v>6</v>
          </cell>
          <cell r="FD51">
            <v>6</v>
          </cell>
          <cell r="FF51">
            <v>9</v>
          </cell>
          <cell r="FG51">
            <v>39</v>
          </cell>
          <cell r="FJ51">
            <v>39</v>
          </cell>
          <cell r="HV51">
            <v>0</v>
          </cell>
        </row>
        <row r="52">
          <cell r="EJ52">
            <v>3</v>
          </cell>
          <cell r="EK52">
            <v>5</v>
          </cell>
          <cell r="EM52">
            <v>701</v>
          </cell>
          <cell r="EN52">
            <v>1215</v>
          </cell>
          <cell r="ES52">
            <v>0</v>
          </cell>
          <cell r="ET52">
            <v>5</v>
          </cell>
          <cell r="EV52">
            <v>0</v>
          </cell>
          <cell r="EW52">
            <v>1215</v>
          </cell>
          <cell r="EY52">
            <v>168.32876712328766</v>
          </cell>
          <cell r="EZ52">
            <v>324</v>
          </cell>
          <cell r="FB52">
            <v>7.2803219007472695</v>
          </cell>
          <cell r="FC52">
            <v>5</v>
          </cell>
          <cell r="FD52">
            <v>5</v>
          </cell>
          <cell r="FF52">
            <v>25</v>
          </cell>
          <cell r="FG52">
            <v>50</v>
          </cell>
          <cell r="FJ52">
            <v>50</v>
          </cell>
        </row>
        <row r="53">
          <cell r="EJ53">
            <v>5</v>
          </cell>
          <cell r="EK53">
            <v>7</v>
          </cell>
          <cell r="EM53">
            <v>953</v>
          </cell>
          <cell r="EN53">
            <v>1409</v>
          </cell>
          <cell r="ES53">
            <v>0</v>
          </cell>
          <cell r="ET53">
            <v>7</v>
          </cell>
          <cell r="EV53">
            <v>0</v>
          </cell>
          <cell r="EW53">
            <v>1409</v>
          </cell>
          <cell r="EY53">
            <v>372.01369863013701</v>
          </cell>
          <cell r="EZ53">
            <v>751</v>
          </cell>
          <cell r="FB53">
            <v>7.5066319279962102</v>
          </cell>
          <cell r="FC53">
            <v>7</v>
          </cell>
          <cell r="FD53">
            <v>7</v>
          </cell>
          <cell r="FF53">
            <v>3</v>
          </cell>
          <cell r="FG53">
            <v>28</v>
          </cell>
          <cell r="FJ53">
            <v>28</v>
          </cell>
        </row>
        <row r="54">
          <cell r="EJ54">
            <v>3</v>
          </cell>
          <cell r="EK54">
            <v>6</v>
          </cell>
          <cell r="EM54">
            <v>517</v>
          </cell>
          <cell r="EN54">
            <v>744</v>
          </cell>
          <cell r="ES54">
            <v>0</v>
          </cell>
          <cell r="ET54">
            <v>6</v>
          </cell>
          <cell r="EV54">
            <v>0</v>
          </cell>
          <cell r="EW54">
            <v>744</v>
          </cell>
          <cell r="EY54">
            <v>201.05479452054794</v>
          </cell>
          <cell r="EZ54">
            <v>274</v>
          </cell>
          <cell r="FB54">
            <v>7.9303477344573237</v>
          </cell>
          <cell r="FC54">
            <v>10</v>
          </cell>
          <cell r="FD54">
            <v>10</v>
          </cell>
          <cell r="FF54">
            <v>10</v>
          </cell>
          <cell r="FG54">
            <v>24</v>
          </cell>
          <cell r="FJ54">
            <v>24</v>
          </cell>
        </row>
        <row r="55">
          <cell r="EJ55">
            <v>4</v>
          </cell>
          <cell r="EK55">
            <v>6</v>
          </cell>
          <cell r="EM55">
            <v>770</v>
          </cell>
          <cell r="EN55">
            <v>957</v>
          </cell>
          <cell r="ES55">
            <v>0</v>
          </cell>
          <cell r="ET55">
            <v>6</v>
          </cell>
          <cell r="EV55">
            <v>0</v>
          </cell>
          <cell r="EW55">
            <v>957</v>
          </cell>
          <cell r="EY55">
            <v>143.23287671232876</v>
          </cell>
          <cell r="EZ55">
            <v>270</v>
          </cell>
          <cell r="FB55">
            <v>7.21840242669363</v>
          </cell>
          <cell r="FC55">
            <v>6</v>
          </cell>
          <cell r="FD55">
            <v>6</v>
          </cell>
          <cell r="FF55">
            <v>17</v>
          </cell>
          <cell r="FG55">
            <v>26</v>
          </cell>
          <cell r="FJ55">
            <v>26</v>
          </cell>
        </row>
        <row r="56">
          <cell r="EJ56">
            <v>5</v>
          </cell>
          <cell r="EK56">
            <v>6</v>
          </cell>
          <cell r="EM56">
            <v>781</v>
          </cell>
          <cell r="EN56">
            <v>835</v>
          </cell>
          <cell r="ES56">
            <v>3</v>
          </cell>
          <cell r="ET56">
            <v>6</v>
          </cell>
          <cell r="EV56">
            <v>673</v>
          </cell>
          <cell r="EW56">
            <v>835</v>
          </cell>
          <cell r="EY56">
            <v>118.84931506849315</v>
          </cell>
          <cell r="EZ56">
            <v>200</v>
          </cell>
          <cell r="FB56">
            <v>7.7362814719173665</v>
          </cell>
          <cell r="FC56">
            <v>8</v>
          </cell>
          <cell r="FD56">
            <v>8</v>
          </cell>
          <cell r="FF56">
            <v>12</v>
          </cell>
          <cell r="FG56">
            <v>27</v>
          </cell>
          <cell r="FJ56">
            <v>27</v>
          </cell>
        </row>
        <row r="57">
          <cell r="EJ57">
            <v>6</v>
          </cell>
          <cell r="EK57">
            <v>6</v>
          </cell>
          <cell r="EM57">
            <v>1058</v>
          </cell>
          <cell r="EN57">
            <v>1058</v>
          </cell>
          <cell r="ES57">
            <v>0</v>
          </cell>
          <cell r="ET57">
            <v>6</v>
          </cell>
          <cell r="EV57">
            <v>0</v>
          </cell>
          <cell r="EW57">
            <v>1058</v>
          </cell>
          <cell r="EY57">
            <v>221.86301369863014</v>
          </cell>
          <cell r="EZ57">
            <v>400</v>
          </cell>
          <cell r="FB57">
            <v>7.3577424673961929</v>
          </cell>
          <cell r="FC57">
            <v>4</v>
          </cell>
          <cell r="FD57">
            <v>7</v>
          </cell>
          <cell r="FF57">
            <v>10</v>
          </cell>
          <cell r="FG57">
            <v>44</v>
          </cell>
          <cell r="FJ57">
            <v>44</v>
          </cell>
        </row>
        <row r="58">
          <cell r="EJ58">
            <v>4</v>
          </cell>
          <cell r="EK58">
            <v>6</v>
          </cell>
          <cell r="EM58">
            <v>960</v>
          </cell>
          <cell r="EN58">
            <v>1278</v>
          </cell>
          <cell r="ES58">
            <v>0</v>
          </cell>
          <cell r="ET58">
            <v>6</v>
          </cell>
          <cell r="EV58">
            <v>0</v>
          </cell>
          <cell r="EW58">
            <v>1278</v>
          </cell>
          <cell r="EY58">
            <v>176.50684931506851</v>
          </cell>
          <cell r="EZ58">
            <v>300</v>
          </cell>
          <cell r="FB58">
            <v>7.3873434988064499</v>
          </cell>
          <cell r="FC58">
            <v>4</v>
          </cell>
          <cell r="FD58">
            <v>6</v>
          </cell>
          <cell r="FF58">
            <v>10</v>
          </cell>
          <cell r="FG58">
            <v>25</v>
          </cell>
          <cell r="FJ58">
            <v>25</v>
          </cell>
        </row>
        <row r="59">
          <cell r="EJ59">
            <v>3</v>
          </cell>
          <cell r="EK59">
            <v>6</v>
          </cell>
          <cell r="EM59">
            <v>335</v>
          </cell>
          <cell r="EN59">
            <v>449</v>
          </cell>
          <cell r="ES59">
            <v>0</v>
          </cell>
          <cell r="ET59">
            <v>6</v>
          </cell>
          <cell r="EV59">
            <v>0</v>
          </cell>
          <cell r="EW59">
            <v>449</v>
          </cell>
          <cell r="EY59">
            <v>95.863013698630141</v>
          </cell>
          <cell r="EZ59">
            <v>150</v>
          </cell>
          <cell r="FB59">
            <v>7.5343067086554063</v>
          </cell>
          <cell r="FC59">
            <v>6</v>
          </cell>
          <cell r="FD59">
            <v>6</v>
          </cell>
          <cell r="FF59">
            <v>10</v>
          </cell>
          <cell r="FG59">
            <v>13</v>
          </cell>
          <cell r="FJ59">
            <v>13</v>
          </cell>
        </row>
        <row r="60">
          <cell r="EJ60">
            <v>4</v>
          </cell>
          <cell r="EK60">
            <v>4</v>
          </cell>
          <cell r="EM60">
            <v>765</v>
          </cell>
          <cell r="EN60">
            <v>765</v>
          </cell>
          <cell r="ES60">
            <v>0</v>
          </cell>
          <cell r="ET60">
            <v>4</v>
          </cell>
          <cell r="EV60">
            <v>0</v>
          </cell>
          <cell r="EW60">
            <v>765</v>
          </cell>
          <cell r="EY60">
            <v>138.52054794520549</v>
          </cell>
          <cell r="EZ60">
            <v>250</v>
          </cell>
          <cell r="FB60">
            <v>7.4162388286746532</v>
          </cell>
          <cell r="FC60">
            <v>5</v>
          </cell>
          <cell r="FD60">
            <v>6</v>
          </cell>
          <cell r="FF60">
            <v>5</v>
          </cell>
          <cell r="FG60">
            <v>31</v>
          </cell>
          <cell r="FJ60">
            <v>31</v>
          </cell>
        </row>
        <row r="61">
          <cell r="EJ61">
            <v>8</v>
          </cell>
          <cell r="EK61">
            <v>8</v>
          </cell>
          <cell r="EM61">
            <v>1765</v>
          </cell>
          <cell r="EN61">
            <v>1765</v>
          </cell>
          <cell r="ES61">
            <v>6</v>
          </cell>
          <cell r="ET61">
            <v>8</v>
          </cell>
          <cell r="EV61">
            <v>1270</v>
          </cell>
          <cell r="EW61">
            <v>1765</v>
          </cell>
          <cell r="EY61">
            <v>205.45205479452054</v>
          </cell>
          <cell r="EZ61">
            <v>300</v>
          </cell>
          <cell r="FB61">
            <v>8.044297246946801</v>
          </cell>
          <cell r="FC61">
            <v>8</v>
          </cell>
          <cell r="FD61">
            <v>9</v>
          </cell>
          <cell r="FF61">
            <v>9</v>
          </cell>
          <cell r="FG61">
            <v>33</v>
          </cell>
          <cell r="FJ61">
            <v>33</v>
          </cell>
        </row>
        <row r="62">
          <cell r="EJ62">
            <v>4</v>
          </cell>
          <cell r="EK62">
            <v>5</v>
          </cell>
          <cell r="EM62">
            <v>465</v>
          </cell>
          <cell r="EN62">
            <v>637</v>
          </cell>
          <cell r="ES62">
            <v>2</v>
          </cell>
          <cell r="ET62">
            <v>5</v>
          </cell>
          <cell r="EV62">
            <v>337</v>
          </cell>
          <cell r="EW62">
            <v>637</v>
          </cell>
          <cell r="EY62">
            <v>140.47945205479451</v>
          </cell>
          <cell r="EZ62">
            <v>280</v>
          </cell>
          <cell r="FB62">
            <v>7.1581376087085129</v>
          </cell>
          <cell r="FC62">
            <v>5</v>
          </cell>
          <cell r="FD62">
            <v>5</v>
          </cell>
          <cell r="FF62">
            <v>5</v>
          </cell>
          <cell r="FG62">
            <v>29</v>
          </cell>
          <cell r="FJ62">
            <v>29</v>
          </cell>
        </row>
        <row r="63">
          <cell r="EJ63">
            <v>2</v>
          </cell>
          <cell r="EK63">
            <v>4</v>
          </cell>
          <cell r="EM63">
            <v>445</v>
          </cell>
          <cell r="EN63">
            <v>653</v>
          </cell>
          <cell r="ES63">
            <v>0</v>
          </cell>
          <cell r="ET63">
            <v>4</v>
          </cell>
          <cell r="EV63">
            <v>0</v>
          </cell>
          <cell r="EW63">
            <v>653</v>
          </cell>
          <cell r="EY63">
            <v>84.712328767123282</v>
          </cell>
          <cell r="EZ63">
            <v>150</v>
          </cell>
          <cell r="FB63">
            <v>7.7936011546788553</v>
          </cell>
          <cell r="FC63">
            <v>4</v>
          </cell>
          <cell r="FD63">
            <v>6</v>
          </cell>
          <cell r="FF63">
            <v>4</v>
          </cell>
          <cell r="FG63">
            <v>25</v>
          </cell>
          <cell r="FJ63">
            <v>25</v>
          </cell>
        </row>
        <row r="64">
          <cell r="EJ64">
            <v>0</v>
          </cell>
          <cell r="EK64">
            <v>4</v>
          </cell>
          <cell r="EM64">
            <v>0</v>
          </cell>
          <cell r="EN64">
            <v>148</v>
          </cell>
          <cell r="ES64">
            <v>0</v>
          </cell>
          <cell r="ET64">
            <v>4</v>
          </cell>
          <cell r="EV64">
            <v>0</v>
          </cell>
          <cell r="EW64">
            <v>148</v>
          </cell>
          <cell r="EY64">
            <v>96.958904109589042</v>
          </cell>
          <cell r="EZ64">
            <v>155</v>
          </cell>
          <cell r="FB64">
            <v>7.5052278177458032</v>
          </cell>
          <cell r="FC64">
            <v>4</v>
          </cell>
          <cell r="FD64">
            <v>6</v>
          </cell>
          <cell r="FF64">
            <v>0</v>
          </cell>
          <cell r="FG64">
            <v>1</v>
          </cell>
          <cell r="FJ64">
            <v>1</v>
          </cell>
        </row>
        <row r="65">
          <cell r="EJ65">
            <v>4</v>
          </cell>
          <cell r="EK65">
            <v>4</v>
          </cell>
          <cell r="EM65">
            <v>416</v>
          </cell>
          <cell r="EN65">
            <v>416</v>
          </cell>
          <cell r="ES65">
            <v>0</v>
          </cell>
          <cell r="ET65">
            <v>4</v>
          </cell>
          <cell r="EV65">
            <v>0</v>
          </cell>
          <cell r="EW65">
            <v>416</v>
          </cell>
          <cell r="EY65">
            <v>39.835616438356162</v>
          </cell>
          <cell r="EZ65">
            <v>167</v>
          </cell>
          <cell r="FB65">
            <v>5.3391504018369691</v>
          </cell>
          <cell r="FC65">
            <v>6</v>
          </cell>
          <cell r="FD65">
            <v>6</v>
          </cell>
          <cell r="FF65">
            <v>2</v>
          </cell>
          <cell r="FG65">
            <v>8</v>
          </cell>
          <cell r="FJ65">
            <v>8</v>
          </cell>
        </row>
        <row r="66">
          <cell r="EJ66">
            <v>0</v>
          </cell>
          <cell r="EK66">
            <v>3</v>
          </cell>
          <cell r="EM66">
            <v>0</v>
          </cell>
          <cell r="EN66">
            <v>438</v>
          </cell>
          <cell r="ES66">
            <v>0</v>
          </cell>
          <cell r="ET66">
            <v>3</v>
          </cell>
          <cell r="EV66">
            <v>0</v>
          </cell>
          <cell r="EW66">
            <v>438</v>
          </cell>
          <cell r="EY66">
            <v>47.821917808219176</v>
          </cell>
          <cell r="EZ66">
            <v>100</v>
          </cell>
          <cell r="FB66">
            <v>6.972365624051017</v>
          </cell>
          <cell r="FC66">
            <v>1</v>
          </cell>
          <cell r="FD66">
            <v>3</v>
          </cell>
          <cell r="FF66">
            <v>3</v>
          </cell>
          <cell r="FG66">
            <v>11</v>
          </cell>
          <cell r="FJ66">
            <v>11</v>
          </cell>
        </row>
        <row r="67">
          <cell r="EJ67">
            <v>0</v>
          </cell>
          <cell r="EK67">
            <v>8</v>
          </cell>
          <cell r="EM67">
            <v>0</v>
          </cell>
          <cell r="EN67">
            <v>874</v>
          </cell>
          <cell r="ES67">
            <v>0</v>
          </cell>
          <cell r="ET67">
            <v>8</v>
          </cell>
          <cell r="EV67">
            <v>0</v>
          </cell>
          <cell r="EW67">
            <v>874</v>
          </cell>
          <cell r="EY67">
            <v>112.54794520547945</v>
          </cell>
          <cell r="EZ67">
            <v>200</v>
          </cell>
          <cell r="FB67">
            <v>7.5595576619273306</v>
          </cell>
          <cell r="FC67">
            <v>8</v>
          </cell>
          <cell r="FD67">
            <v>8</v>
          </cell>
          <cell r="FF67">
            <v>1</v>
          </cell>
          <cell r="FG67">
            <v>6</v>
          </cell>
          <cell r="FJ67">
            <v>6</v>
          </cell>
        </row>
        <row r="68">
          <cell r="EJ68">
            <v>0</v>
          </cell>
          <cell r="EK68">
            <v>4</v>
          </cell>
          <cell r="EM68">
            <v>0</v>
          </cell>
          <cell r="EN68">
            <v>287</v>
          </cell>
          <cell r="ES68">
            <v>0</v>
          </cell>
          <cell r="ET68">
            <v>4</v>
          </cell>
          <cell r="EV68">
            <v>0</v>
          </cell>
          <cell r="EW68">
            <v>287</v>
          </cell>
          <cell r="EY68">
            <v>192.10958904109589</v>
          </cell>
          <cell r="EZ68">
            <v>301.16438356164383</v>
          </cell>
          <cell r="FB68">
            <v>7.3015237662042303</v>
          </cell>
          <cell r="FC68">
            <v>8</v>
          </cell>
          <cell r="FD68">
            <v>8</v>
          </cell>
          <cell r="FF68">
            <v>1</v>
          </cell>
          <cell r="FG68">
            <v>9</v>
          </cell>
          <cell r="FJ68">
            <v>9</v>
          </cell>
        </row>
        <row r="69">
          <cell r="EJ69">
            <v>0</v>
          </cell>
          <cell r="EK69">
            <v>4</v>
          </cell>
          <cell r="EM69">
            <v>0</v>
          </cell>
          <cell r="EN69">
            <v>553</v>
          </cell>
          <cell r="ES69">
            <v>0</v>
          </cell>
          <cell r="ET69">
            <v>4</v>
          </cell>
          <cell r="EV69">
            <v>0</v>
          </cell>
          <cell r="EW69">
            <v>553</v>
          </cell>
          <cell r="EY69">
            <v>63.835616438356162</v>
          </cell>
          <cell r="EZ69">
            <v>150</v>
          </cell>
          <cell r="FB69">
            <v>7.4124171513593939</v>
          </cell>
          <cell r="FC69">
            <v>6</v>
          </cell>
          <cell r="FD69">
            <v>6</v>
          </cell>
          <cell r="FF69">
            <v>10</v>
          </cell>
          <cell r="FG69">
            <v>14</v>
          </cell>
          <cell r="FJ69">
            <v>14</v>
          </cell>
        </row>
        <row r="70">
          <cell r="EJ70">
            <v>0</v>
          </cell>
          <cell r="EK70">
            <v>0</v>
          </cell>
          <cell r="EM70">
            <v>0</v>
          </cell>
          <cell r="EN70">
            <v>0</v>
          </cell>
          <cell r="ES70">
            <v>0</v>
          </cell>
          <cell r="ET70">
            <v>0</v>
          </cell>
          <cell r="EV70">
            <v>0</v>
          </cell>
          <cell r="EW70">
            <v>0</v>
          </cell>
          <cell r="EY70">
            <v>63.506849315068493</v>
          </cell>
          <cell r="EZ70">
            <v>150</v>
          </cell>
          <cell r="FB70">
            <v>7.2542802790107803</v>
          </cell>
          <cell r="FC70">
            <v>6</v>
          </cell>
          <cell r="FD70">
            <v>6</v>
          </cell>
          <cell r="FF70">
            <v>3</v>
          </cell>
          <cell r="FG70">
            <v>4</v>
          </cell>
          <cell r="FJ70">
            <v>4</v>
          </cell>
        </row>
        <row r="71">
          <cell r="EJ71">
            <v>3</v>
          </cell>
          <cell r="EK71">
            <v>3</v>
          </cell>
          <cell r="EM71">
            <v>322</v>
          </cell>
          <cell r="EN71">
            <v>322</v>
          </cell>
          <cell r="ES71">
            <v>0</v>
          </cell>
          <cell r="ET71">
            <v>3</v>
          </cell>
          <cell r="EV71">
            <v>0</v>
          </cell>
          <cell r="EW71">
            <v>322</v>
          </cell>
          <cell r="EY71">
            <v>66.232876712328761</v>
          </cell>
          <cell r="EZ71">
            <v>100</v>
          </cell>
          <cell r="FB71">
            <v>7.8092768654566411</v>
          </cell>
          <cell r="FC71">
            <v>5</v>
          </cell>
          <cell r="FD71">
            <v>5</v>
          </cell>
          <cell r="FF71">
            <v>7</v>
          </cell>
          <cell r="FG71">
            <v>11</v>
          </cell>
          <cell r="FJ71">
            <v>11</v>
          </cell>
        </row>
        <row r="72">
          <cell r="EJ72">
            <v>0</v>
          </cell>
          <cell r="EK72">
            <v>0</v>
          </cell>
          <cell r="EM72">
            <v>0</v>
          </cell>
          <cell r="EN72">
            <v>0</v>
          </cell>
          <cell r="ES72">
            <v>0</v>
          </cell>
          <cell r="ET72">
            <v>0</v>
          </cell>
          <cell r="EV72">
            <v>0</v>
          </cell>
          <cell r="EW72">
            <v>0</v>
          </cell>
          <cell r="EY72">
            <v>31.958904109589042</v>
          </cell>
          <cell r="EZ72">
            <v>75</v>
          </cell>
          <cell r="FB72">
            <v>7.8148710166919573</v>
          </cell>
          <cell r="FC72">
            <v>6</v>
          </cell>
          <cell r="FD72">
            <v>6</v>
          </cell>
          <cell r="FF72">
            <v>2</v>
          </cell>
          <cell r="FG72">
            <v>4</v>
          </cell>
          <cell r="FJ72">
            <v>4</v>
          </cell>
        </row>
        <row r="73">
          <cell r="EJ73">
            <v>2</v>
          </cell>
          <cell r="EK73">
            <v>3</v>
          </cell>
          <cell r="EM73">
            <v>293</v>
          </cell>
          <cell r="EN73">
            <v>424</v>
          </cell>
          <cell r="ES73">
            <v>0</v>
          </cell>
          <cell r="ET73">
            <v>3</v>
          </cell>
          <cell r="EV73">
            <v>0</v>
          </cell>
          <cell r="EW73">
            <v>424</v>
          </cell>
          <cell r="EY73">
            <v>48.438356164383563</v>
          </cell>
          <cell r="EZ73">
            <v>106</v>
          </cell>
          <cell r="FB73">
            <v>6.8093339240880226</v>
          </cell>
          <cell r="FC73">
            <v>6</v>
          </cell>
          <cell r="FD73">
            <v>6</v>
          </cell>
          <cell r="FF73">
            <v>10</v>
          </cell>
          <cell r="FG73">
            <v>16</v>
          </cell>
          <cell r="FJ73">
            <v>16</v>
          </cell>
        </row>
        <row r="74">
          <cell r="EJ74">
            <v>0</v>
          </cell>
          <cell r="EK74">
            <v>0</v>
          </cell>
          <cell r="EM74">
            <v>0</v>
          </cell>
          <cell r="EN74">
            <v>0</v>
          </cell>
          <cell r="ES74">
            <v>0</v>
          </cell>
          <cell r="ET74">
            <v>0</v>
          </cell>
          <cell r="EV74">
            <v>0</v>
          </cell>
          <cell r="EW74">
            <v>0</v>
          </cell>
          <cell r="EY74">
            <v>7.8630136986301373</v>
          </cell>
          <cell r="EZ74">
            <v>40</v>
          </cell>
          <cell r="FB74">
            <v>7.0540806293018683</v>
          </cell>
          <cell r="FC74">
            <v>4</v>
          </cell>
          <cell r="FD74">
            <v>4</v>
          </cell>
          <cell r="FF74">
            <v>1</v>
          </cell>
          <cell r="FG74">
            <v>2</v>
          </cell>
          <cell r="FJ74">
            <v>2</v>
          </cell>
        </row>
        <row r="75">
          <cell r="EJ75">
            <v>0</v>
          </cell>
          <cell r="EK75">
            <v>3</v>
          </cell>
          <cell r="EM75">
            <v>0</v>
          </cell>
          <cell r="EN75">
            <v>396</v>
          </cell>
          <cell r="ES75">
            <v>0</v>
          </cell>
          <cell r="ET75">
            <v>3</v>
          </cell>
          <cell r="EV75">
            <v>0</v>
          </cell>
          <cell r="EW75">
            <v>396</v>
          </cell>
          <cell r="EY75">
            <v>36.849315068493148</v>
          </cell>
          <cell r="EZ75">
            <v>113</v>
          </cell>
          <cell r="FB75">
            <v>6.3672316384180787</v>
          </cell>
          <cell r="FC75">
            <v>5</v>
          </cell>
          <cell r="FD75">
            <v>5</v>
          </cell>
          <cell r="FF75">
            <v>8</v>
          </cell>
          <cell r="FG75">
            <v>14</v>
          </cell>
          <cell r="FJ75">
            <v>14</v>
          </cell>
          <cell r="HV75">
            <v>0</v>
          </cell>
        </row>
        <row r="76">
          <cell r="EJ76">
            <v>0</v>
          </cell>
          <cell r="EK76">
            <v>3</v>
          </cell>
          <cell r="EM76">
            <v>0</v>
          </cell>
          <cell r="EN76">
            <v>371</v>
          </cell>
          <cell r="ES76">
            <v>0</v>
          </cell>
          <cell r="ET76">
            <v>3</v>
          </cell>
          <cell r="EV76">
            <v>0</v>
          </cell>
          <cell r="EW76">
            <v>371</v>
          </cell>
          <cell r="EY76">
            <v>59</v>
          </cell>
          <cell r="EZ76">
            <v>90</v>
          </cell>
          <cell r="FB76">
            <v>8.0256816182937563</v>
          </cell>
          <cell r="FC76">
            <v>3</v>
          </cell>
          <cell r="FD76">
            <v>3</v>
          </cell>
          <cell r="FF76">
            <v>1</v>
          </cell>
          <cell r="FG76">
            <v>9</v>
          </cell>
          <cell r="FJ76">
            <v>9</v>
          </cell>
        </row>
        <row r="77">
          <cell r="EJ77" t="str">
            <v>NA</v>
          </cell>
          <cell r="EK77" t="str">
            <v>NA</v>
          </cell>
          <cell r="EM77" t="str">
            <v>NA</v>
          </cell>
          <cell r="EN77">
            <v>0</v>
          </cell>
          <cell r="ES77" t="str">
            <v>NA</v>
          </cell>
          <cell r="ET77" t="str">
            <v>NA</v>
          </cell>
          <cell r="EV77" t="str">
            <v>NA</v>
          </cell>
          <cell r="EW77" t="str">
            <v>NA</v>
          </cell>
          <cell r="EY77">
            <v>54.80821917808219</v>
          </cell>
          <cell r="EZ77">
            <v>140</v>
          </cell>
          <cell r="FB77">
            <v>8.132701421800947</v>
          </cell>
          <cell r="FC77">
            <v>2</v>
          </cell>
          <cell r="FD77">
            <v>2</v>
          </cell>
          <cell r="FF77">
            <v>5</v>
          </cell>
          <cell r="FG77">
            <v>6</v>
          </cell>
          <cell r="FJ77">
            <v>6</v>
          </cell>
        </row>
        <row r="78">
          <cell r="EJ78">
            <v>0</v>
          </cell>
          <cell r="EK78">
            <v>3</v>
          </cell>
          <cell r="EM78">
            <v>0</v>
          </cell>
          <cell r="EN78">
            <v>197</v>
          </cell>
          <cell r="ES78">
            <v>0</v>
          </cell>
          <cell r="ET78">
            <v>3</v>
          </cell>
          <cell r="EV78">
            <v>0</v>
          </cell>
          <cell r="EW78">
            <v>197</v>
          </cell>
          <cell r="EY78">
            <v>23.232876712328768</v>
          </cell>
          <cell r="EZ78">
            <v>50</v>
          </cell>
          <cell r="FB78">
            <v>7.0186592950932969</v>
          </cell>
          <cell r="FC78">
            <v>3</v>
          </cell>
          <cell r="FD78">
            <v>3</v>
          </cell>
          <cell r="FF78">
            <v>1</v>
          </cell>
          <cell r="FG78">
            <v>5</v>
          </cell>
          <cell r="FJ78">
            <v>5</v>
          </cell>
        </row>
        <row r="79">
          <cell r="EJ79" t="str">
            <v>NA</v>
          </cell>
          <cell r="EK79" t="str">
            <v>NA</v>
          </cell>
          <cell r="EM79" t="str">
            <v>NA</v>
          </cell>
          <cell r="EN79" t="str">
            <v>N</v>
          </cell>
          <cell r="ES79" t="str">
            <v>NA</v>
          </cell>
          <cell r="ET79" t="str">
            <v>NA</v>
          </cell>
          <cell r="EV79" t="str">
            <v>NA</v>
          </cell>
          <cell r="EW79" t="str">
            <v>NA</v>
          </cell>
          <cell r="EY79">
            <v>28.19178082191781</v>
          </cell>
          <cell r="EZ79">
            <v>60</v>
          </cell>
          <cell r="FB79">
            <v>7.8512931034482758</v>
          </cell>
          <cell r="FC79">
            <v>3</v>
          </cell>
          <cell r="FD79">
            <v>3</v>
          </cell>
          <cell r="FF79">
            <v>3</v>
          </cell>
          <cell r="FG79">
            <v>5</v>
          </cell>
          <cell r="FJ79">
            <v>5</v>
          </cell>
        </row>
        <row r="80">
          <cell r="EJ80">
            <v>0</v>
          </cell>
          <cell r="EK80">
            <v>0</v>
          </cell>
          <cell r="EM80">
            <v>0</v>
          </cell>
          <cell r="EN80">
            <v>0</v>
          </cell>
          <cell r="ES80">
            <v>0</v>
          </cell>
          <cell r="ET80">
            <v>0</v>
          </cell>
          <cell r="EV80">
            <v>0</v>
          </cell>
          <cell r="EW80">
            <v>0</v>
          </cell>
          <cell r="EY80">
            <v>16.150684931506849</v>
          </cell>
          <cell r="EZ80">
            <v>61</v>
          </cell>
          <cell r="FB80">
            <v>8.2351332877648673</v>
          </cell>
          <cell r="FC80">
            <v>4</v>
          </cell>
          <cell r="FD80">
            <v>4</v>
          </cell>
          <cell r="FF80">
            <v>0</v>
          </cell>
          <cell r="FG80">
            <v>2</v>
          </cell>
          <cell r="FJ80">
            <v>2</v>
          </cell>
        </row>
        <row r="81">
          <cell r="EJ81" t="str">
            <v>NA</v>
          </cell>
          <cell r="EK81" t="str">
            <v>NA</v>
          </cell>
          <cell r="EM81" t="str">
            <v>N</v>
          </cell>
          <cell r="EN81" t="str">
            <v>N</v>
          </cell>
          <cell r="ES81" t="str">
            <v>N</v>
          </cell>
          <cell r="ET81" t="str">
            <v>N</v>
          </cell>
          <cell r="EV81" t="str">
            <v>N</v>
          </cell>
          <cell r="EW81" t="str">
            <v>N</v>
          </cell>
          <cell r="EY81">
            <v>70.219178082191775</v>
          </cell>
          <cell r="EZ81">
            <v>150</v>
          </cell>
          <cell r="FB81">
            <v>7.2508166122258517</v>
          </cell>
          <cell r="FC81">
            <v>4</v>
          </cell>
          <cell r="FD81">
            <v>4</v>
          </cell>
          <cell r="FF81">
            <v>5</v>
          </cell>
          <cell r="FG81">
            <v>55</v>
          </cell>
          <cell r="FJ81">
            <v>55</v>
          </cell>
        </row>
        <row r="82">
          <cell r="EJ82" t="str">
            <v>NA</v>
          </cell>
          <cell r="EK82" t="str">
            <v>NA</v>
          </cell>
          <cell r="EM82" t="str">
            <v>N</v>
          </cell>
          <cell r="EN82" t="str">
            <v>N</v>
          </cell>
          <cell r="ES82" t="str">
            <v>N</v>
          </cell>
          <cell r="ET82" t="str">
            <v>N</v>
          </cell>
          <cell r="EV82" t="str">
            <v>N</v>
          </cell>
          <cell r="EW82" t="str">
            <v>N</v>
          </cell>
          <cell r="EY82">
            <v>51.630136986301373</v>
          </cell>
          <cell r="EZ82">
            <v>136</v>
          </cell>
          <cell r="FB82">
            <v>7.7803571428571425</v>
          </cell>
          <cell r="FC82">
            <v>3</v>
          </cell>
          <cell r="FD82">
            <v>3</v>
          </cell>
          <cell r="FF82">
            <v>0</v>
          </cell>
          <cell r="FG82">
            <v>3</v>
          </cell>
          <cell r="FJ82">
            <v>3</v>
          </cell>
        </row>
        <row r="83">
          <cell r="EJ83" t="str">
            <v>NA</v>
          </cell>
          <cell r="EK83" t="str">
            <v>NA</v>
          </cell>
          <cell r="EM83" t="str">
            <v>N</v>
          </cell>
          <cell r="EN83" t="str">
            <v>N</v>
          </cell>
          <cell r="ES83" t="str">
            <v>N</v>
          </cell>
          <cell r="ET83" t="str">
            <v>N</v>
          </cell>
          <cell r="EV83" t="str">
            <v>N</v>
          </cell>
          <cell r="EW83" t="str">
            <v>N</v>
          </cell>
          <cell r="EY83">
            <v>16.054794520547944</v>
          </cell>
          <cell r="EZ83">
            <v>60</v>
          </cell>
          <cell r="FB83">
            <v>6.8264900662251655</v>
          </cell>
          <cell r="FC83">
            <v>4</v>
          </cell>
          <cell r="FD83">
            <v>4</v>
          </cell>
          <cell r="FF83">
            <v>0</v>
          </cell>
          <cell r="FG83">
            <v>0</v>
          </cell>
          <cell r="FJ83">
            <v>0</v>
          </cell>
        </row>
        <row r="84">
          <cell r="EJ84" t="str">
            <v>NA</v>
          </cell>
          <cell r="EK84" t="str">
            <v>NA</v>
          </cell>
          <cell r="EM84" t="str">
            <v>N</v>
          </cell>
          <cell r="EN84" t="str">
            <v>N</v>
          </cell>
          <cell r="ES84" t="str">
            <v>N</v>
          </cell>
          <cell r="ET84" t="str">
            <v>N</v>
          </cell>
          <cell r="EV84" t="str">
            <v>N</v>
          </cell>
          <cell r="EW84" t="str">
            <v>N</v>
          </cell>
          <cell r="EY84">
            <v>18.602739726027398</v>
          </cell>
          <cell r="EZ84">
            <v>94</v>
          </cell>
          <cell r="FB84">
            <v>6.8615272195834853</v>
          </cell>
          <cell r="FC84">
            <v>4</v>
          </cell>
          <cell r="FD84">
            <v>4</v>
          </cell>
          <cell r="FF84">
            <v>3</v>
          </cell>
          <cell r="FG84">
            <v>4</v>
          </cell>
          <cell r="FJ84">
            <v>4</v>
          </cell>
        </row>
        <row r="85">
          <cell r="EJ85" t="str">
            <v>NA</v>
          </cell>
          <cell r="EK85" t="str">
            <v>NA</v>
          </cell>
          <cell r="EM85" t="str">
            <v>N</v>
          </cell>
          <cell r="EN85" t="str">
            <v>N</v>
          </cell>
          <cell r="ES85" t="str">
            <v>N</v>
          </cell>
          <cell r="ET85" t="str">
            <v>N</v>
          </cell>
          <cell r="EV85" t="str">
            <v>N</v>
          </cell>
          <cell r="EW85" t="str">
            <v>N</v>
          </cell>
          <cell r="EY85">
            <v>13.273972602739725</v>
          </cell>
          <cell r="EZ85">
            <v>84</v>
          </cell>
          <cell r="FB85">
            <v>6.985233313644418</v>
          </cell>
          <cell r="FC85">
            <v>4</v>
          </cell>
          <cell r="FD85">
            <v>4</v>
          </cell>
          <cell r="FF85">
            <v>0</v>
          </cell>
          <cell r="FG85">
            <v>0</v>
          </cell>
          <cell r="FJ85">
            <v>0</v>
          </cell>
        </row>
        <row r="86">
          <cell r="EJ86" t="str">
            <v>NA</v>
          </cell>
          <cell r="EK86" t="str">
            <v>NA</v>
          </cell>
          <cell r="EM86" t="str">
            <v>N</v>
          </cell>
          <cell r="EN86" t="str">
            <v>N</v>
          </cell>
          <cell r="ES86" t="str">
            <v>N</v>
          </cell>
          <cell r="ET86" t="str">
            <v>N</v>
          </cell>
          <cell r="EV86" t="str">
            <v>N</v>
          </cell>
          <cell r="EW86" t="str">
            <v>N</v>
          </cell>
          <cell r="EY86">
            <v>0</v>
          </cell>
          <cell r="EZ86">
            <v>0</v>
          </cell>
          <cell r="FB86">
            <v>0</v>
          </cell>
          <cell r="FC86">
            <v>3</v>
          </cell>
          <cell r="FD86">
            <v>3</v>
          </cell>
          <cell r="FF86">
            <v>2</v>
          </cell>
          <cell r="FG86">
            <v>3</v>
          </cell>
          <cell r="FJ86">
            <v>3</v>
          </cell>
        </row>
        <row r="87">
          <cell r="EJ87" t="str">
            <v>NA</v>
          </cell>
          <cell r="EK87" t="str">
            <v>NA</v>
          </cell>
          <cell r="EM87" t="str">
            <v>N</v>
          </cell>
          <cell r="EN87" t="str">
            <v>N</v>
          </cell>
          <cell r="ES87" t="str">
            <v>N</v>
          </cell>
          <cell r="ET87" t="str">
            <v>N</v>
          </cell>
          <cell r="EV87" t="str">
            <v>N</v>
          </cell>
          <cell r="EW87" t="str">
            <v>N</v>
          </cell>
          <cell r="EY87">
            <v>14.95890410958904</v>
          </cell>
          <cell r="EZ87">
            <v>51.369863013698627</v>
          </cell>
          <cell r="FB87">
            <v>7.6702737110120944</v>
          </cell>
          <cell r="FC87">
            <v>4</v>
          </cell>
          <cell r="FD87">
            <v>4</v>
          </cell>
          <cell r="FF87">
            <v>0</v>
          </cell>
          <cell r="FG87">
            <v>0</v>
          </cell>
          <cell r="FJ87">
            <v>0</v>
          </cell>
        </row>
        <row r="88">
          <cell r="EJ88" t="str">
            <v>NA</v>
          </cell>
          <cell r="EK88" t="str">
            <v>NA</v>
          </cell>
          <cell r="EM88" t="str">
            <v>N</v>
          </cell>
          <cell r="EN88" t="str">
            <v>N</v>
          </cell>
          <cell r="ES88" t="str">
            <v>N</v>
          </cell>
          <cell r="ET88" t="str">
            <v>N</v>
          </cell>
          <cell r="EV88" t="str">
            <v>N</v>
          </cell>
          <cell r="EW88" t="str">
            <v>N</v>
          </cell>
          <cell r="EY88">
            <v>33.534246575342465</v>
          </cell>
          <cell r="EZ88">
            <v>90</v>
          </cell>
          <cell r="FB88">
            <v>8.0055641421947445</v>
          </cell>
          <cell r="FC88">
            <v>4</v>
          </cell>
          <cell r="FD88">
            <v>4</v>
          </cell>
          <cell r="FF88">
            <v>0</v>
          </cell>
          <cell r="FG88">
            <v>0</v>
          </cell>
          <cell r="FJ88">
            <v>0</v>
          </cell>
        </row>
        <row r="89">
          <cell r="FB89">
            <v>7.6670899201202767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>
            <v>31</v>
          </cell>
        </row>
      </sheetData>
      <sheetData sheetId="15"/>
      <sheetData sheetId="16">
        <row r="7">
          <cell r="D7">
            <v>12</v>
          </cell>
          <cell r="E7">
            <v>0</v>
          </cell>
          <cell r="F7">
            <v>0</v>
          </cell>
          <cell r="H7">
            <v>1986</v>
          </cell>
          <cell r="I7">
            <v>0</v>
          </cell>
          <cell r="J7">
            <v>0</v>
          </cell>
        </row>
        <row r="8">
          <cell r="D8">
            <v>8</v>
          </cell>
          <cell r="E8">
            <v>0</v>
          </cell>
          <cell r="F8">
            <v>0</v>
          </cell>
          <cell r="H8">
            <v>3687</v>
          </cell>
          <cell r="I8">
            <v>0</v>
          </cell>
          <cell r="J8">
            <v>0</v>
          </cell>
        </row>
        <row r="9">
          <cell r="D9">
            <v>6</v>
          </cell>
          <cell r="E9">
            <v>0</v>
          </cell>
          <cell r="F9">
            <v>0</v>
          </cell>
          <cell r="H9">
            <v>1592</v>
          </cell>
          <cell r="I9">
            <v>0</v>
          </cell>
          <cell r="J9">
            <v>0</v>
          </cell>
        </row>
        <row r="10">
          <cell r="D10">
            <v>10</v>
          </cell>
          <cell r="E10">
            <v>0</v>
          </cell>
          <cell r="F10">
            <v>0</v>
          </cell>
          <cell r="H10">
            <v>1599</v>
          </cell>
          <cell r="I10">
            <v>0</v>
          </cell>
          <cell r="J10">
            <v>0</v>
          </cell>
        </row>
        <row r="11">
          <cell r="D11">
            <v>8</v>
          </cell>
          <cell r="E11">
            <v>0</v>
          </cell>
          <cell r="F11">
            <v>0</v>
          </cell>
          <cell r="H11">
            <v>2674</v>
          </cell>
          <cell r="I11">
            <v>0</v>
          </cell>
          <cell r="J11">
            <v>0</v>
          </cell>
        </row>
        <row r="12">
          <cell r="D12">
            <v>8</v>
          </cell>
          <cell r="E12">
            <v>0</v>
          </cell>
          <cell r="F12">
            <v>0</v>
          </cell>
          <cell r="H12">
            <v>2711</v>
          </cell>
          <cell r="I12">
            <v>0</v>
          </cell>
          <cell r="J12">
            <v>0</v>
          </cell>
        </row>
        <row r="13">
          <cell r="D13">
            <v>8</v>
          </cell>
          <cell r="E13">
            <v>0</v>
          </cell>
          <cell r="F13">
            <v>0</v>
          </cell>
          <cell r="H13">
            <v>2862</v>
          </cell>
          <cell r="I13">
            <v>0</v>
          </cell>
          <cell r="J13">
            <v>0</v>
          </cell>
        </row>
        <row r="14">
          <cell r="D14">
            <v>16</v>
          </cell>
          <cell r="E14">
            <v>0</v>
          </cell>
          <cell r="F14">
            <v>0</v>
          </cell>
          <cell r="H14">
            <v>1592</v>
          </cell>
          <cell r="I14">
            <v>0</v>
          </cell>
          <cell r="J14">
            <v>0</v>
          </cell>
        </row>
        <row r="15">
          <cell r="D15">
            <v>7</v>
          </cell>
          <cell r="E15">
            <v>0</v>
          </cell>
          <cell r="F15">
            <v>0</v>
          </cell>
          <cell r="H15">
            <v>2966</v>
          </cell>
          <cell r="I15">
            <v>0</v>
          </cell>
          <cell r="J15">
            <v>0</v>
          </cell>
        </row>
        <row r="16">
          <cell r="D16">
            <v>4</v>
          </cell>
          <cell r="E16">
            <v>0</v>
          </cell>
          <cell r="F16">
            <v>0</v>
          </cell>
          <cell r="H16">
            <v>483</v>
          </cell>
          <cell r="I16">
            <v>0</v>
          </cell>
          <cell r="J16">
            <v>0</v>
          </cell>
        </row>
        <row r="17">
          <cell r="D17">
            <v>5</v>
          </cell>
          <cell r="E17">
            <v>0</v>
          </cell>
          <cell r="F17">
            <v>0</v>
          </cell>
          <cell r="H17">
            <v>820</v>
          </cell>
          <cell r="I17">
            <v>0</v>
          </cell>
          <cell r="J17">
            <v>0</v>
          </cell>
        </row>
        <row r="18">
          <cell r="D18">
            <v>9</v>
          </cell>
          <cell r="E18">
            <v>0</v>
          </cell>
          <cell r="F18">
            <v>0</v>
          </cell>
          <cell r="H18">
            <v>1698</v>
          </cell>
          <cell r="I18">
            <v>0</v>
          </cell>
          <cell r="J18">
            <v>0</v>
          </cell>
        </row>
        <row r="19">
          <cell r="D19">
            <v>7</v>
          </cell>
          <cell r="E19">
            <v>0</v>
          </cell>
          <cell r="F19">
            <v>0</v>
          </cell>
          <cell r="H19">
            <v>2925</v>
          </cell>
          <cell r="I19">
            <v>0</v>
          </cell>
          <cell r="J19">
            <v>0</v>
          </cell>
        </row>
        <row r="20">
          <cell r="D20">
            <v>2</v>
          </cell>
          <cell r="E20">
            <v>6</v>
          </cell>
          <cell r="F20">
            <v>0</v>
          </cell>
          <cell r="H20">
            <v>314</v>
          </cell>
          <cell r="I20">
            <v>711</v>
          </cell>
          <cell r="J20">
            <v>0</v>
          </cell>
        </row>
        <row r="21">
          <cell r="D21">
            <v>7</v>
          </cell>
          <cell r="E21">
            <v>0</v>
          </cell>
          <cell r="F21">
            <v>0</v>
          </cell>
          <cell r="H21">
            <v>932</v>
          </cell>
          <cell r="I21">
            <v>0</v>
          </cell>
          <cell r="J21">
            <v>0</v>
          </cell>
        </row>
        <row r="22">
          <cell r="D22">
            <v>6</v>
          </cell>
          <cell r="E22">
            <v>0</v>
          </cell>
          <cell r="F22">
            <v>0</v>
          </cell>
          <cell r="H22">
            <v>1328</v>
          </cell>
          <cell r="I22">
            <v>0</v>
          </cell>
          <cell r="J22">
            <v>0</v>
          </cell>
        </row>
        <row r="23">
          <cell r="D23">
            <v>5</v>
          </cell>
          <cell r="E23">
            <v>0</v>
          </cell>
          <cell r="F23">
            <v>0</v>
          </cell>
          <cell r="H23">
            <v>917</v>
          </cell>
          <cell r="I23">
            <v>0</v>
          </cell>
          <cell r="J23">
            <v>0</v>
          </cell>
        </row>
        <row r="24">
          <cell r="D24">
            <v>3</v>
          </cell>
          <cell r="E24">
            <v>0</v>
          </cell>
          <cell r="F24">
            <v>0</v>
          </cell>
          <cell r="H24">
            <v>1269</v>
          </cell>
          <cell r="I24">
            <v>0</v>
          </cell>
          <cell r="J24">
            <v>0</v>
          </cell>
        </row>
        <row r="25">
          <cell r="D25">
            <v>8</v>
          </cell>
          <cell r="E25">
            <v>0</v>
          </cell>
          <cell r="F25">
            <v>0</v>
          </cell>
          <cell r="H25">
            <v>953</v>
          </cell>
          <cell r="I25">
            <v>0</v>
          </cell>
          <cell r="J25">
            <v>0</v>
          </cell>
        </row>
        <row r="26">
          <cell r="D26">
            <v>3</v>
          </cell>
          <cell r="E26">
            <v>2</v>
          </cell>
          <cell r="F26">
            <v>0</v>
          </cell>
          <cell r="H26">
            <v>306</v>
          </cell>
          <cell r="I26">
            <v>210</v>
          </cell>
          <cell r="J26">
            <v>0</v>
          </cell>
        </row>
        <row r="27">
          <cell r="D27">
            <v>6</v>
          </cell>
          <cell r="E27">
            <v>0</v>
          </cell>
          <cell r="F27">
            <v>0</v>
          </cell>
          <cell r="H27">
            <v>1101</v>
          </cell>
          <cell r="I27">
            <v>0</v>
          </cell>
          <cell r="J27">
            <v>0</v>
          </cell>
        </row>
        <row r="28">
          <cell r="D28">
            <v>3</v>
          </cell>
          <cell r="E28">
            <v>0</v>
          </cell>
          <cell r="F28">
            <v>0</v>
          </cell>
          <cell r="H28">
            <v>959</v>
          </cell>
          <cell r="I28">
            <v>0</v>
          </cell>
          <cell r="J28">
            <v>0</v>
          </cell>
        </row>
        <row r="29">
          <cell r="D29">
            <v>5</v>
          </cell>
          <cell r="E29">
            <v>0</v>
          </cell>
          <cell r="F29">
            <v>0</v>
          </cell>
          <cell r="H29">
            <v>561</v>
          </cell>
          <cell r="I29">
            <v>0</v>
          </cell>
          <cell r="J29">
            <v>0</v>
          </cell>
        </row>
        <row r="30">
          <cell r="D30">
            <v>3</v>
          </cell>
          <cell r="E30">
            <v>1</v>
          </cell>
          <cell r="F30">
            <v>0</v>
          </cell>
          <cell r="H30">
            <v>691</v>
          </cell>
          <cell r="I30">
            <v>353</v>
          </cell>
          <cell r="J30">
            <v>0</v>
          </cell>
        </row>
        <row r="31">
          <cell r="D31">
            <v>7</v>
          </cell>
          <cell r="E31">
            <v>0</v>
          </cell>
          <cell r="F31">
            <v>0</v>
          </cell>
          <cell r="H31">
            <v>2026</v>
          </cell>
          <cell r="I31">
            <v>0</v>
          </cell>
          <cell r="J31">
            <v>0</v>
          </cell>
        </row>
        <row r="32">
          <cell r="D32">
            <v>5</v>
          </cell>
          <cell r="E32">
            <v>2</v>
          </cell>
          <cell r="F32">
            <v>0</v>
          </cell>
          <cell r="H32">
            <v>863</v>
          </cell>
          <cell r="I32">
            <v>245</v>
          </cell>
          <cell r="J32">
            <v>0</v>
          </cell>
        </row>
        <row r="33">
          <cell r="D33">
            <v>5</v>
          </cell>
          <cell r="E33">
            <v>1</v>
          </cell>
          <cell r="F33">
            <v>0</v>
          </cell>
          <cell r="H33">
            <v>1398</v>
          </cell>
          <cell r="I33">
            <v>394</v>
          </cell>
          <cell r="J33">
            <v>0</v>
          </cell>
        </row>
        <row r="34">
          <cell r="D34">
            <v>6</v>
          </cell>
          <cell r="E34">
            <v>0</v>
          </cell>
          <cell r="F34">
            <v>0</v>
          </cell>
          <cell r="H34">
            <v>1128</v>
          </cell>
          <cell r="I34">
            <v>0</v>
          </cell>
          <cell r="J34">
            <v>0</v>
          </cell>
        </row>
        <row r="35">
          <cell r="D35">
            <v>7</v>
          </cell>
          <cell r="E35">
            <v>0</v>
          </cell>
          <cell r="F35">
            <v>0</v>
          </cell>
          <cell r="H35">
            <v>744</v>
          </cell>
          <cell r="I35">
            <v>0</v>
          </cell>
          <cell r="J35">
            <v>0</v>
          </cell>
        </row>
        <row r="36">
          <cell r="D36">
            <v>15</v>
          </cell>
          <cell r="E36">
            <v>0</v>
          </cell>
          <cell r="F36">
            <v>0</v>
          </cell>
          <cell r="H36">
            <v>2597</v>
          </cell>
          <cell r="I36">
            <v>0</v>
          </cell>
          <cell r="J36">
            <v>0</v>
          </cell>
        </row>
        <row r="37">
          <cell r="D37">
            <v>2</v>
          </cell>
          <cell r="E37">
            <v>0</v>
          </cell>
          <cell r="F37">
            <v>0</v>
          </cell>
          <cell r="H37">
            <v>276</v>
          </cell>
          <cell r="I37">
            <v>0</v>
          </cell>
          <cell r="J37">
            <v>0</v>
          </cell>
        </row>
        <row r="38">
          <cell r="D38">
            <v>14</v>
          </cell>
          <cell r="E38">
            <v>0</v>
          </cell>
          <cell r="F38">
            <v>0</v>
          </cell>
          <cell r="H38">
            <v>2093</v>
          </cell>
          <cell r="I38">
            <v>0</v>
          </cell>
          <cell r="J38">
            <v>0</v>
          </cell>
        </row>
        <row r="39">
          <cell r="D39">
            <v>5</v>
          </cell>
          <cell r="E39">
            <v>0</v>
          </cell>
          <cell r="F39">
            <v>0</v>
          </cell>
          <cell r="H39">
            <v>1055</v>
          </cell>
          <cell r="I39">
            <v>0</v>
          </cell>
          <cell r="J39">
            <v>0</v>
          </cell>
        </row>
        <row r="40">
          <cell r="D40">
            <v>10</v>
          </cell>
          <cell r="E40">
            <v>3</v>
          </cell>
          <cell r="F40">
            <v>0</v>
          </cell>
          <cell r="H40">
            <v>1219</v>
          </cell>
          <cell r="I40">
            <v>435</v>
          </cell>
          <cell r="J40">
            <v>0</v>
          </cell>
        </row>
        <row r="41">
          <cell r="D41">
            <v>6</v>
          </cell>
          <cell r="E41">
            <v>0</v>
          </cell>
          <cell r="F41">
            <v>0</v>
          </cell>
          <cell r="H41">
            <v>663</v>
          </cell>
          <cell r="I41">
            <v>0</v>
          </cell>
          <cell r="J41">
            <v>0</v>
          </cell>
        </row>
        <row r="42">
          <cell r="D42">
            <v>6</v>
          </cell>
          <cell r="E42">
            <v>0</v>
          </cell>
          <cell r="F42">
            <v>0</v>
          </cell>
          <cell r="H42">
            <v>1273</v>
          </cell>
          <cell r="I42">
            <v>0</v>
          </cell>
          <cell r="J42">
            <v>0</v>
          </cell>
        </row>
        <row r="43">
          <cell r="D43">
            <v>4</v>
          </cell>
          <cell r="E43">
            <v>0</v>
          </cell>
          <cell r="F43">
            <v>0</v>
          </cell>
          <cell r="H43">
            <v>263</v>
          </cell>
          <cell r="I43">
            <v>0</v>
          </cell>
          <cell r="J43">
            <v>0</v>
          </cell>
        </row>
        <row r="44">
          <cell r="D44">
            <v>6</v>
          </cell>
          <cell r="E44">
            <v>0</v>
          </cell>
          <cell r="F44">
            <v>0</v>
          </cell>
          <cell r="H44">
            <v>3463</v>
          </cell>
          <cell r="I44">
            <v>0</v>
          </cell>
          <cell r="J44">
            <v>0</v>
          </cell>
        </row>
        <row r="45">
          <cell r="D45">
            <v>10</v>
          </cell>
          <cell r="E45">
            <v>0</v>
          </cell>
          <cell r="F45">
            <v>0</v>
          </cell>
          <cell r="H45">
            <v>2349</v>
          </cell>
          <cell r="I45">
            <v>0</v>
          </cell>
          <cell r="J45">
            <v>0</v>
          </cell>
        </row>
        <row r="46">
          <cell r="D46">
            <v>6</v>
          </cell>
          <cell r="E46">
            <v>0</v>
          </cell>
          <cell r="F46">
            <v>0</v>
          </cell>
          <cell r="H46">
            <v>1134</v>
          </cell>
          <cell r="I46">
            <v>0</v>
          </cell>
          <cell r="J46">
            <v>0</v>
          </cell>
        </row>
        <row r="47">
          <cell r="D47">
            <v>5</v>
          </cell>
          <cell r="E47">
            <v>0</v>
          </cell>
          <cell r="F47">
            <v>0</v>
          </cell>
          <cell r="H47">
            <v>1146</v>
          </cell>
          <cell r="I47">
            <v>0</v>
          </cell>
          <cell r="J47">
            <v>0</v>
          </cell>
        </row>
        <row r="48">
          <cell r="D48">
            <v>2</v>
          </cell>
          <cell r="E48">
            <v>0</v>
          </cell>
          <cell r="F48">
            <v>0</v>
          </cell>
          <cell r="H48">
            <v>540</v>
          </cell>
          <cell r="I48">
            <v>0</v>
          </cell>
          <cell r="J48">
            <v>0</v>
          </cell>
        </row>
        <row r="49">
          <cell r="D49">
            <v>7</v>
          </cell>
          <cell r="E49">
            <v>0</v>
          </cell>
          <cell r="F49">
            <v>0</v>
          </cell>
          <cell r="H49">
            <v>1130</v>
          </cell>
          <cell r="I49">
            <v>0</v>
          </cell>
          <cell r="J49">
            <v>0</v>
          </cell>
        </row>
        <row r="50">
          <cell r="D50">
            <v>4</v>
          </cell>
          <cell r="E50">
            <v>0</v>
          </cell>
          <cell r="F50">
            <v>0</v>
          </cell>
          <cell r="H50">
            <v>518</v>
          </cell>
          <cell r="I50">
            <v>0</v>
          </cell>
          <cell r="J50">
            <v>0</v>
          </cell>
        </row>
        <row r="51">
          <cell r="D51">
            <v>7</v>
          </cell>
          <cell r="E51">
            <v>0</v>
          </cell>
          <cell r="F51">
            <v>0</v>
          </cell>
          <cell r="H51">
            <v>2175</v>
          </cell>
          <cell r="I51">
            <v>0</v>
          </cell>
          <cell r="J51">
            <v>0</v>
          </cell>
        </row>
        <row r="52">
          <cell r="D52">
            <v>4</v>
          </cell>
          <cell r="E52">
            <v>0</v>
          </cell>
          <cell r="F52">
            <v>0</v>
          </cell>
          <cell r="H52">
            <v>687</v>
          </cell>
          <cell r="I52">
            <v>0</v>
          </cell>
          <cell r="J52">
            <v>0</v>
          </cell>
        </row>
        <row r="53">
          <cell r="D53">
            <v>4</v>
          </cell>
          <cell r="E53">
            <v>0</v>
          </cell>
          <cell r="F53">
            <v>0</v>
          </cell>
          <cell r="H53">
            <v>720</v>
          </cell>
          <cell r="I53">
            <v>0</v>
          </cell>
          <cell r="J53">
            <v>0</v>
          </cell>
        </row>
        <row r="54">
          <cell r="D54">
            <v>4</v>
          </cell>
          <cell r="E54">
            <v>0</v>
          </cell>
          <cell r="F54">
            <v>0</v>
          </cell>
          <cell r="H54">
            <v>1533</v>
          </cell>
          <cell r="I54">
            <v>0</v>
          </cell>
          <cell r="J54">
            <v>0</v>
          </cell>
        </row>
        <row r="55">
          <cell r="D55">
            <v>2</v>
          </cell>
          <cell r="E55">
            <v>0</v>
          </cell>
          <cell r="F55">
            <v>0</v>
          </cell>
          <cell r="H55">
            <v>555</v>
          </cell>
          <cell r="I55">
            <v>0</v>
          </cell>
          <cell r="J55">
            <v>0</v>
          </cell>
        </row>
        <row r="56">
          <cell r="D56">
            <v>3</v>
          </cell>
          <cell r="E56">
            <v>0</v>
          </cell>
          <cell r="F56">
            <v>0</v>
          </cell>
          <cell r="H56">
            <v>701</v>
          </cell>
          <cell r="I56">
            <v>0</v>
          </cell>
          <cell r="J56">
            <v>0</v>
          </cell>
        </row>
        <row r="57">
          <cell r="D57">
            <v>5</v>
          </cell>
          <cell r="E57">
            <v>0</v>
          </cell>
          <cell r="F57">
            <v>0</v>
          </cell>
          <cell r="H57">
            <v>953</v>
          </cell>
          <cell r="I57">
            <v>0</v>
          </cell>
          <cell r="J57">
            <v>0</v>
          </cell>
        </row>
        <row r="58">
          <cell r="D58">
            <v>3</v>
          </cell>
          <cell r="E58">
            <v>0</v>
          </cell>
          <cell r="F58">
            <v>0</v>
          </cell>
          <cell r="H58">
            <v>517</v>
          </cell>
          <cell r="I58">
            <v>0</v>
          </cell>
          <cell r="J58">
            <v>0</v>
          </cell>
        </row>
        <row r="59">
          <cell r="D59">
            <v>4</v>
          </cell>
          <cell r="E59">
            <v>0</v>
          </cell>
          <cell r="F59">
            <v>0</v>
          </cell>
          <cell r="H59">
            <v>770</v>
          </cell>
          <cell r="I59">
            <v>0</v>
          </cell>
          <cell r="J59">
            <v>0</v>
          </cell>
        </row>
        <row r="60">
          <cell r="D60">
            <v>5</v>
          </cell>
          <cell r="E60">
            <v>0</v>
          </cell>
          <cell r="F60">
            <v>0</v>
          </cell>
          <cell r="H60">
            <v>781</v>
          </cell>
          <cell r="I60">
            <v>0</v>
          </cell>
          <cell r="J60">
            <v>0</v>
          </cell>
        </row>
        <row r="61">
          <cell r="D61">
            <v>4</v>
          </cell>
          <cell r="E61">
            <v>2</v>
          </cell>
          <cell r="F61">
            <v>0</v>
          </cell>
          <cell r="H61">
            <v>823</v>
          </cell>
          <cell r="I61">
            <v>235</v>
          </cell>
          <cell r="J61">
            <v>0</v>
          </cell>
        </row>
        <row r="62">
          <cell r="D62">
            <v>4</v>
          </cell>
          <cell r="E62">
            <v>0</v>
          </cell>
          <cell r="F62">
            <v>0</v>
          </cell>
          <cell r="H62">
            <v>960</v>
          </cell>
          <cell r="I62">
            <v>0</v>
          </cell>
          <cell r="J62">
            <v>0</v>
          </cell>
        </row>
        <row r="63">
          <cell r="D63">
            <v>2</v>
          </cell>
          <cell r="E63">
            <v>1</v>
          </cell>
          <cell r="F63">
            <v>0</v>
          </cell>
          <cell r="H63">
            <v>220</v>
          </cell>
          <cell r="I63">
            <v>115</v>
          </cell>
          <cell r="J63">
            <v>0</v>
          </cell>
        </row>
        <row r="64">
          <cell r="D64">
            <v>4</v>
          </cell>
          <cell r="E64">
            <v>0</v>
          </cell>
          <cell r="F64">
            <v>0</v>
          </cell>
          <cell r="H64">
            <v>765</v>
          </cell>
          <cell r="I64">
            <v>0</v>
          </cell>
          <cell r="J64">
            <v>0</v>
          </cell>
        </row>
        <row r="65">
          <cell r="D65">
            <v>5</v>
          </cell>
          <cell r="E65">
            <v>3</v>
          </cell>
          <cell r="F65">
            <v>0</v>
          </cell>
          <cell r="H65">
            <v>1192</v>
          </cell>
          <cell r="I65">
            <v>573</v>
          </cell>
          <cell r="J65">
            <v>0</v>
          </cell>
        </row>
        <row r="66">
          <cell r="D66">
            <v>3</v>
          </cell>
          <cell r="E66">
            <v>1</v>
          </cell>
          <cell r="F66">
            <v>0</v>
          </cell>
          <cell r="H66">
            <v>407</v>
          </cell>
          <cell r="I66">
            <v>58</v>
          </cell>
          <cell r="J66">
            <v>0</v>
          </cell>
        </row>
        <row r="67">
          <cell r="D67">
            <v>0</v>
          </cell>
          <cell r="E67">
            <v>2</v>
          </cell>
          <cell r="F67">
            <v>0</v>
          </cell>
          <cell r="H67">
            <v>0</v>
          </cell>
          <cell r="I67">
            <v>445</v>
          </cell>
          <cell r="J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D69">
            <v>0</v>
          </cell>
          <cell r="E69">
            <v>4</v>
          </cell>
          <cell r="F69">
            <v>0</v>
          </cell>
          <cell r="H69">
            <v>0</v>
          </cell>
          <cell r="I69">
            <v>416</v>
          </cell>
          <cell r="J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3</v>
          </cell>
          <cell r="E75">
            <v>0</v>
          </cell>
          <cell r="F75">
            <v>0</v>
          </cell>
          <cell r="H75">
            <v>322</v>
          </cell>
          <cell r="I75">
            <v>0</v>
          </cell>
          <cell r="J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D77">
            <v>0</v>
          </cell>
          <cell r="E77">
            <v>2</v>
          </cell>
          <cell r="F77">
            <v>0</v>
          </cell>
          <cell r="H77">
            <v>0</v>
          </cell>
          <cell r="I77">
            <v>293</v>
          </cell>
          <cell r="J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J84">
            <v>0</v>
          </cell>
        </row>
      </sheetData>
      <sheetData sheetId="17">
        <row r="7">
          <cell r="C7">
            <v>5</v>
          </cell>
          <cell r="D7">
            <v>3</v>
          </cell>
          <cell r="E7">
            <v>0</v>
          </cell>
          <cell r="F7">
            <v>0</v>
          </cell>
          <cell r="G7">
            <v>0</v>
          </cell>
          <cell r="I7">
            <v>612</v>
          </cell>
          <cell r="J7">
            <v>887</v>
          </cell>
          <cell r="K7">
            <v>0</v>
          </cell>
          <cell r="L7">
            <v>0</v>
          </cell>
          <cell r="M7">
            <v>0</v>
          </cell>
        </row>
        <row r="8">
          <cell r="C8">
            <v>1</v>
          </cell>
          <cell r="D8">
            <v>2</v>
          </cell>
          <cell r="E8">
            <v>2</v>
          </cell>
          <cell r="F8">
            <v>0</v>
          </cell>
          <cell r="G8">
            <v>0</v>
          </cell>
          <cell r="I8">
            <v>64</v>
          </cell>
          <cell r="J8">
            <v>1641</v>
          </cell>
          <cell r="K8">
            <v>1321</v>
          </cell>
          <cell r="L8">
            <v>0</v>
          </cell>
          <cell r="M8">
            <v>0</v>
          </cell>
        </row>
        <row r="9">
          <cell r="C9">
            <v>3</v>
          </cell>
          <cell r="D9">
            <v>2</v>
          </cell>
          <cell r="E9">
            <v>0</v>
          </cell>
          <cell r="F9">
            <v>0</v>
          </cell>
          <cell r="G9">
            <v>0</v>
          </cell>
          <cell r="I9">
            <v>680</v>
          </cell>
          <cell r="J9">
            <v>670</v>
          </cell>
          <cell r="K9">
            <v>0</v>
          </cell>
          <cell r="L9">
            <v>0</v>
          </cell>
          <cell r="M9">
            <v>0</v>
          </cell>
        </row>
        <row r="10">
          <cell r="C10">
            <v>2</v>
          </cell>
          <cell r="D10">
            <v>3</v>
          </cell>
          <cell r="E10">
            <v>5</v>
          </cell>
          <cell r="F10">
            <v>0</v>
          </cell>
          <cell r="G10">
            <v>0</v>
          </cell>
          <cell r="I10">
            <v>406</v>
          </cell>
          <cell r="J10">
            <v>694</v>
          </cell>
          <cell r="K10">
            <v>499</v>
          </cell>
          <cell r="L10">
            <v>0</v>
          </cell>
          <cell r="M10">
            <v>0</v>
          </cell>
        </row>
        <row r="11">
          <cell r="C11">
            <v>4</v>
          </cell>
          <cell r="D11">
            <v>2</v>
          </cell>
          <cell r="E11">
            <v>1</v>
          </cell>
          <cell r="F11">
            <v>0</v>
          </cell>
          <cell r="G11">
            <v>0</v>
          </cell>
          <cell r="I11">
            <v>1156</v>
          </cell>
          <cell r="J11">
            <v>1157</v>
          </cell>
          <cell r="K11">
            <v>361</v>
          </cell>
          <cell r="L11">
            <v>0</v>
          </cell>
          <cell r="M11">
            <v>0</v>
          </cell>
        </row>
        <row r="12">
          <cell r="C12">
            <v>7</v>
          </cell>
          <cell r="D12">
            <v>1</v>
          </cell>
          <cell r="E12">
            <v>0</v>
          </cell>
          <cell r="F12">
            <v>0</v>
          </cell>
          <cell r="G12">
            <v>0</v>
          </cell>
          <cell r="I12">
            <v>2260</v>
          </cell>
          <cell r="J12">
            <v>451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4</v>
          </cell>
          <cell r="D13">
            <v>2</v>
          </cell>
          <cell r="E13">
            <v>3</v>
          </cell>
          <cell r="F13">
            <v>0</v>
          </cell>
          <cell r="G13">
            <v>0</v>
          </cell>
          <cell r="I13">
            <v>979</v>
          </cell>
          <cell r="J13">
            <v>1123</v>
          </cell>
          <cell r="K13">
            <v>1189</v>
          </cell>
          <cell r="L13">
            <v>0</v>
          </cell>
          <cell r="M13">
            <v>0</v>
          </cell>
        </row>
        <row r="14">
          <cell r="C14">
            <v>8</v>
          </cell>
          <cell r="D14">
            <v>2</v>
          </cell>
          <cell r="E14">
            <v>5</v>
          </cell>
          <cell r="F14">
            <v>0</v>
          </cell>
          <cell r="G14">
            <v>0</v>
          </cell>
          <cell r="I14">
            <v>818</v>
          </cell>
          <cell r="J14">
            <v>344</v>
          </cell>
          <cell r="K14">
            <v>429</v>
          </cell>
          <cell r="L14">
            <v>0</v>
          </cell>
          <cell r="M14">
            <v>0</v>
          </cell>
        </row>
        <row r="15">
          <cell r="C15">
            <v>3</v>
          </cell>
          <cell r="D15">
            <v>3</v>
          </cell>
          <cell r="E15">
            <v>1</v>
          </cell>
          <cell r="F15">
            <v>0</v>
          </cell>
          <cell r="G15">
            <v>0</v>
          </cell>
          <cell r="I15">
            <v>881</v>
          </cell>
          <cell r="J15">
            <v>1263</v>
          </cell>
          <cell r="K15">
            <v>822</v>
          </cell>
          <cell r="L15">
            <v>0</v>
          </cell>
          <cell r="M15">
            <v>0</v>
          </cell>
        </row>
        <row r="16">
          <cell r="C16">
            <v>1</v>
          </cell>
          <cell r="D16">
            <v>1</v>
          </cell>
          <cell r="E16">
            <v>1</v>
          </cell>
          <cell r="F16">
            <v>0</v>
          </cell>
          <cell r="G16">
            <v>0</v>
          </cell>
          <cell r="I16">
            <v>92</v>
          </cell>
          <cell r="J16">
            <v>216</v>
          </cell>
          <cell r="K16">
            <v>129</v>
          </cell>
          <cell r="L16">
            <v>0</v>
          </cell>
          <cell r="M16">
            <v>0</v>
          </cell>
        </row>
        <row r="17">
          <cell r="C17">
            <v>3</v>
          </cell>
          <cell r="D17">
            <v>2</v>
          </cell>
          <cell r="E17">
            <v>0</v>
          </cell>
          <cell r="F17">
            <v>0</v>
          </cell>
          <cell r="G17">
            <v>0</v>
          </cell>
          <cell r="I17">
            <v>390</v>
          </cell>
          <cell r="J17">
            <v>430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2</v>
          </cell>
          <cell r="D18">
            <v>1</v>
          </cell>
          <cell r="E18">
            <v>0</v>
          </cell>
          <cell r="F18">
            <v>1</v>
          </cell>
          <cell r="G18">
            <v>0</v>
          </cell>
          <cell r="I18">
            <v>156</v>
          </cell>
          <cell r="J18">
            <v>230</v>
          </cell>
          <cell r="K18">
            <v>0</v>
          </cell>
          <cell r="L18">
            <v>56</v>
          </cell>
          <cell r="M18">
            <v>0</v>
          </cell>
        </row>
        <row r="19">
          <cell r="C19">
            <v>1</v>
          </cell>
          <cell r="D19">
            <v>2</v>
          </cell>
          <cell r="E19">
            <v>0</v>
          </cell>
          <cell r="F19">
            <v>0</v>
          </cell>
          <cell r="G19">
            <v>0</v>
          </cell>
          <cell r="I19">
            <v>150</v>
          </cell>
          <cell r="J19">
            <v>1490</v>
          </cell>
          <cell r="K19">
            <v>0</v>
          </cell>
          <cell r="L19">
            <v>0</v>
          </cell>
          <cell r="M19">
            <v>0</v>
          </cell>
        </row>
        <row r="20">
          <cell r="C20">
            <v>6</v>
          </cell>
          <cell r="D20">
            <v>2</v>
          </cell>
          <cell r="E20">
            <v>0</v>
          </cell>
          <cell r="F20">
            <v>0</v>
          </cell>
          <cell r="G20">
            <v>0</v>
          </cell>
          <cell r="I20">
            <v>711</v>
          </cell>
          <cell r="J20">
            <v>314</v>
          </cell>
          <cell r="K20">
            <v>0</v>
          </cell>
          <cell r="L20">
            <v>0</v>
          </cell>
          <cell r="M20">
            <v>0</v>
          </cell>
        </row>
        <row r="21">
          <cell r="C21">
            <v>5</v>
          </cell>
          <cell r="D21">
            <v>1</v>
          </cell>
          <cell r="E21">
            <v>0</v>
          </cell>
          <cell r="F21">
            <v>0</v>
          </cell>
          <cell r="G21">
            <v>0</v>
          </cell>
          <cell r="I21">
            <v>420</v>
          </cell>
          <cell r="J21">
            <v>396</v>
          </cell>
          <cell r="K21">
            <v>0</v>
          </cell>
          <cell r="L21">
            <v>0</v>
          </cell>
          <cell r="M21">
            <v>0</v>
          </cell>
        </row>
        <row r="22">
          <cell r="C22">
            <v>2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I22">
            <v>294</v>
          </cell>
          <cell r="J22">
            <v>272</v>
          </cell>
          <cell r="K22">
            <v>304</v>
          </cell>
          <cell r="L22">
            <v>152</v>
          </cell>
          <cell r="M22">
            <v>306</v>
          </cell>
        </row>
        <row r="23">
          <cell r="C23">
            <v>3</v>
          </cell>
          <cell r="D23">
            <v>1</v>
          </cell>
          <cell r="E23">
            <v>1</v>
          </cell>
          <cell r="F23">
            <v>0</v>
          </cell>
          <cell r="G23">
            <v>0</v>
          </cell>
          <cell r="I23">
            <v>591</v>
          </cell>
          <cell r="J23">
            <v>159</v>
          </cell>
          <cell r="K23">
            <v>167</v>
          </cell>
          <cell r="L23">
            <v>0</v>
          </cell>
          <cell r="M23">
            <v>0</v>
          </cell>
        </row>
        <row r="24">
          <cell r="C24">
            <v>0</v>
          </cell>
          <cell r="D24">
            <v>1</v>
          </cell>
          <cell r="E24">
            <v>1</v>
          </cell>
          <cell r="F24">
            <v>1</v>
          </cell>
          <cell r="G24">
            <v>1</v>
          </cell>
          <cell r="I24">
            <v>0</v>
          </cell>
          <cell r="J24">
            <v>230</v>
          </cell>
          <cell r="K24">
            <v>564</v>
          </cell>
          <cell r="L24">
            <v>374</v>
          </cell>
          <cell r="M24">
            <v>475</v>
          </cell>
        </row>
        <row r="25">
          <cell r="C25">
            <v>4</v>
          </cell>
          <cell r="D25">
            <v>1</v>
          </cell>
          <cell r="E25">
            <v>0</v>
          </cell>
          <cell r="F25">
            <v>0</v>
          </cell>
          <cell r="G25">
            <v>0</v>
          </cell>
          <cell r="I25">
            <v>330</v>
          </cell>
          <cell r="J25">
            <v>533</v>
          </cell>
          <cell r="K25">
            <v>0</v>
          </cell>
          <cell r="L25">
            <v>0</v>
          </cell>
          <cell r="M25">
            <v>0</v>
          </cell>
        </row>
        <row r="26">
          <cell r="C26">
            <v>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I26">
            <v>260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1</v>
          </cell>
          <cell r="D27">
            <v>2</v>
          </cell>
          <cell r="E27">
            <v>2</v>
          </cell>
          <cell r="F27">
            <v>0</v>
          </cell>
          <cell r="G27">
            <v>2</v>
          </cell>
          <cell r="I27">
            <v>128</v>
          </cell>
          <cell r="J27">
            <v>458</v>
          </cell>
          <cell r="K27">
            <v>170</v>
          </cell>
          <cell r="L27">
            <v>0</v>
          </cell>
          <cell r="M27">
            <v>873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3</v>
          </cell>
          <cell r="D29">
            <v>2</v>
          </cell>
          <cell r="E29">
            <v>0</v>
          </cell>
          <cell r="F29">
            <v>0</v>
          </cell>
          <cell r="G29">
            <v>0</v>
          </cell>
          <cell r="I29">
            <v>262</v>
          </cell>
          <cell r="J29">
            <v>299</v>
          </cell>
          <cell r="K29">
            <v>0</v>
          </cell>
          <cell r="L29">
            <v>0</v>
          </cell>
          <cell r="M29">
            <v>0</v>
          </cell>
        </row>
        <row r="30">
          <cell r="C30">
            <v>3</v>
          </cell>
          <cell r="D30">
            <v>2</v>
          </cell>
          <cell r="E30">
            <v>0</v>
          </cell>
          <cell r="F30">
            <v>0</v>
          </cell>
          <cell r="G30">
            <v>0</v>
          </cell>
          <cell r="I30">
            <v>575</v>
          </cell>
          <cell r="J30">
            <v>719</v>
          </cell>
          <cell r="K30">
            <v>0</v>
          </cell>
          <cell r="L30">
            <v>0</v>
          </cell>
          <cell r="M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>
            <v>5</v>
          </cell>
          <cell r="D33">
            <v>1</v>
          </cell>
          <cell r="E33">
            <v>0</v>
          </cell>
          <cell r="F33">
            <v>0</v>
          </cell>
          <cell r="G33">
            <v>0</v>
          </cell>
          <cell r="I33">
            <v>1398</v>
          </cell>
          <cell r="J33">
            <v>244</v>
          </cell>
          <cell r="K33">
            <v>0</v>
          </cell>
          <cell r="L33">
            <v>0</v>
          </cell>
          <cell r="M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C36">
            <v>7</v>
          </cell>
          <cell r="D36">
            <v>4</v>
          </cell>
          <cell r="E36">
            <v>0</v>
          </cell>
          <cell r="F36">
            <v>0</v>
          </cell>
          <cell r="G36">
            <v>0</v>
          </cell>
          <cell r="I36">
            <v>1287</v>
          </cell>
          <cell r="J36">
            <v>651</v>
          </cell>
          <cell r="K36">
            <v>0</v>
          </cell>
          <cell r="L36">
            <v>0</v>
          </cell>
          <cell r="M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>
            <v>7</v>
          </cell>
          <cell r="D38">
            <v>2</v>
          </cell>
          <cell r="E38">
            <v>3</v>
          </cell>
          <cell r="F38">
            <v>0</v>
          </cell>
          <cell r="G38">
            <v>0</v>
          </cell>
          <cell r="I38">
            <v>922</v>
          </cell>
          <cell r="J38">
            <v>470</v>
          </cell>
          <cell r="K38">
            <v>371</v>
          </cell>
          <cell r="L38">
            <v>0</v>
          </cell>
          <cell r="M38">
            <v>0</v>
          </cell>
        </row>
        <row r="39">
          <cell r="C39">
            <v>3</v>
          </cell>
          <cell r="D39">
            <v>1</v>
          </cell>
          <cell r="E39">
            <v>0</v>
          </cell>
          <cell r="F39">
            <v>0</v>
          </cell>
          <cell r="G39">
            <v>0</v>
          </cell>
          <cell r="I39">
            <v>528</v>
          </cell>
          <cell r="J39">
            <v>247</v>
          </cell>
          <cell r="K39">
            <v>0</v>
          </cell>
          <cell r="L39">
            <v>0</v>
          </cell>
          <cell r="M39">
            <v>0</v>
          </cell>
        </row>
        <row r="40">
          <cell r="C40">
            <v>10</v>
          </cell>
          <cell r="D40">
            <v>3</v>
          </cell>
          <cell r="E40">
            <v>0</v>
          </cell>
          <cell r="F40">
            <v>0</v>
          </cell>
          <cell r="G40">
            <v>0</v>
          </cell>
          <cell r="I40">
            <v>1219</v>
          </cell>
          <cell r="J40">
            <v>435</v>
          </cell>
          <cell r="K40">
            <v>0</v>
          </cell>
          <cell r="L40">
            <v>0</v>
          </cell>
          <cell r="M40">
            <v>0</v>
          </cell>
        </row>
        <row r="41">
          <cell r="C41">
            <v>1</v>
          </cell>
          <cell r="D41">
            <v>1</v>
          </cell>
          <cell r="E41">
            <v>1</v>
          </cell>
          <cell r="F41">
            <v>1</v>
          </cell>
          <cell r="G41">
            <v>0</v>
          </cell>
          <cell r="I41">
            <v>153</v>
          </cell>
          <cell r="J41">
            <v>201</v>
          </cell>
          <cell r="K41">
            <v>142</v>
          </cell>
          <cell r="L41">
            <v>91</v>
          </cell>
          <cell r="M41">
            <v>0</v>
          </cell>
        </row>
        <row r="42">
          <cell r="C42">
            <v>4</v>
          </cell>
          <cell r="D42">
            <v>2</v>
          </cell>
          <cell r="E42">
            <v>0</v>
          </cell>
          <cell r="F42">
            <v>0</v>
          </cell>
          <cell r="G42">
            <v>0</v>
          </cell>
          <cell r="I42">
            <v>702</v>
          </cell>
          <cell r="J42">
            <v>595</v>
          </cell>
          <cell r="K42">
            <v>0</v>
          </cell>
          <cell r="L42">
            <v>0</v>
          </cell>
          <cell r="M42">
            <v>0</v>
          </cell>
        </row>
        <row r="43">
          <cell r="C43">
            <v>3</v>
          </cell>
          <cell r="D43">
            <v>2</v>
          </cell>
          <cell r="E43">
            <v>1</v>
          </cell>
          <cell r="F43">
            <v>0</v>
          </cell>
          <cell r="G43">
            <v>1</v>
          </cell>
          <cell r="I43">
            <v>272</v>
          </cell>
          <cell r="J43">
            <v>519</v>
          </cell>
          <cell r="K43">
            <v>363</v>
          </cell>
          <cell r="L43">
            <v>0</v>
          </cell>
          <cell r="M43">
            <v>416</v>
          </cell>
        </row>
        <row r="44">
          <cell r="C44">
            <v>6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I44">
            <v>3463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C45">
            <v>4</v>
          </cell>
          <cell r="D45">
            <v>2</v>
          </cell>
          <cell r="E45">
            <v>2</v>
          </cell>
          <cell r="F45">
            <v>0</v>
          </cell>
          <cell r="G45">
            <v>0</v>
          </cell>
          <cell r="I45">
            <v>1145</v>
          </cell>
          <cell r="J45">
            <v>479</v>
          </cell>
          <cell r="K45">
            <v>438</v>
          </cell>
          <cell r="L45">
            <v>0</v>
          </cell>
          <cell r="M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>
            <v>3</v>
          </cell>
          <cell r="D47">
            <v>0</v>
          </cell>
          <cell r="E47">
            <v>1</v>
          </cell>
          <cell r="F47">
            <v>0</v>
          </cell>
          <cell r="G47">
            <v>0</v>
          </cell>
          <cell r="I47">
            <v>310</v>
          </cell>
          <cell r="J47">
            <v>0</v>
          </cell>
          <cell r="K47">
            <v>381</v>
          </cell>
          <cell r="L47">
            <v>0</v>
          </cell>
          <cell r="M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C49">
            <v>0</v>
          </cell>
          <cell r="D49">
            <v>0</v>
          </cell>
          <cell r="E49">
            <v>1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203</v>
          </cell>
          <cell r="L49">
            <v>0</v>
          </cell>
          <cell r="M49">
            <v>0</v>
          </cell>
        </row>
        <row r="50">
          <cell r="C50">
            <v>1</v>
          </cell>
          <cell r="D50">
            <v>2</v>
          </cell>
          <cell r="E50">
            <v>1</v>
          </cell>
          <cell r="F50">
            <v>0</v>
          </cell>
          <cell r="G50">
            <v>0</v>
          </cell>
          <cell r="I50">
            <v>61</v>
          </cell>
          <cell r="J50">
            <v>312</v>
          </cell>
          <cell r="K50">
            <v>145</v>
          </cell>
          <cell r="L50">
            <v>0</v>
          </cell>
          <cell r="M50">
            <v>0</v>
          </cell>
        </row>
        <row r="51">
          <cell r="C51">
            <v>4</v>
          </cell>
          <cell r="D51">
            <v>1</v>
          </cell>
          <cell r="E51">
            <v>0</v>
          </cell>
          <cell r="F51">
            <v>0</v>
          </cell>
          <cell r="G51">
            <v>0</v>
          </cell>
          <cell r="I51">
            <v>1266</v>
          </cell>
          <cell r="J51">
            <v>364</v>
          </cell>
          <cell r="K51">
            <v>0</v>
          </cell>
          <cell r="L51">
            <v>0</v>
          </cell>
          <cell r="M51">
            <v>0</v>
          </cell>
        </row>
        <row r="52">
          <cell r="C52">
            <v>2</v>
          </cell>
          <cell r="D52">
            <v>2</v>
          </cell>
          <cell r="E52">
            <v>0</v>
          </cell>
          <cell r="F52">
            <v>0</v>
          </cell>
          <cell r="G52">
            <v>1</v>
          </cell>
          <cell r="I52">
            <v>248</v>
          </cell>
          <cell r="J52">
            <v>399</v>
          </cell>
          <cell r="K52">
            <v>0</v>
          </cell>
          <cell r="L52">
            <v>0</v>
          </cell>
          <cell r="M52">
            <v>420</v>
          </cell>
        </row>
        <row r="53">
          <cell r="C53">
            <v>3</v>
          </cell>
          <cell r="D53">
            <v>1</v>
          </cell>
          <cell r="E53">
            <v>0</v>
          </cell>
          <cell r="F53">
            <v>0</v>
          </cell>
          <cell r="G53">
            <v>0</v>
          </cell>
          <cell r="I53">
            <v>696</v>
          </cell>
          <cell r="J53">
            <v>24</v>
          </cell>
          <cell r="K53">
            <v>0</v>
          </cell>
          <cell r="L53">
            <v>0</v>
          </cell>
          <cell r="M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C55">
            <v>1</v>
          </cell>
          <cell r="D55">
            <v>1</v>
          </cell>
          <cell r="E55">
            <v>1</v>
          </cell>
          <cell r="F55">
            <v>0</v>
          </cell>
          <cell r="G55">
            <v>0</v>
          </cell>
          <cell r="I55">
            <v>386</v>
          </cell>
          <cell r="J55">
            <v>246</v>
          </cell>
          <cell r="K55">
            <v>169</v>
          </cell>
          <cell r="L55">
            <v>0</v>
          </cell>
          <cell r="M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>
            <v>0</v>
          </cell>
          <cell r="D60">
            <v>2</v>
          </cell>
          <cell r="E60">
            <v>1</v>
          </cell>
          <cell r="F60">
            <v>0</v>
          </cell>
          <cell r="G60">
            <v>0</v>
          </cell>
          <cell r="I60">
            <v>0</v>
          </cell>
          <cell r="J60">
            <v>464</v>
          </cell>
          <cell r="K60">
            <v>209</v>
          </cell>
          <cell r="L60">
            <v>0</v>
          </cell>
          <cell r="M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>
            <v>3</v>
          </cell>
          <cell r="D65">
            <v>2</v>
          </cell>
          <cell r="E65">
            <v>1</v>
          </cell>
          <cell r="F65">
            <v>0</v>
          </cell>
          <cell r="G65">
            <v>0</v>
          </cell>
          <cell r="I65">
            <v>573</v>
          </cell>
          <cell r="J65">
            <v>373</v>
          </cell>
          <cell r="K65">
            <v>324</v>
          </cell>
          <cell r="L65">
            <v>0</v>
          </cell>
          <cell r="M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337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</sheetData>
      <sheetData sheetId="18"/>
      <sheetData sheetId="19">
        <row r="7">
          <cell r="F7">
            <v>1986</v>
          </cell>
          <cell r="G7">
            <v>1986</v>
          </cell>
          <cell r="J7">
            <v>6</v>
          </cell>
          <cell r="K7">
            <v>6</v>
          </cell>
          <cell r="M7">
            <v>880</v>
          </cell>
          <cell r="N7">
            <v>880</v>
          </cell>
          <cell r="Q7">
            <v>1</v>
          </cell>
          <cell r="R7">
            <v>1</v>
          </cell>
          <cell r="T7">
            <v>9</v>
          </cell>
          <cell r="U7">
            <v>9</v>
          </cell>
        </row>
        <row r="8">
          <cell r="F8">
            <v>3864</v>
          </cell>
          <cell r="G8">
            <v>3864</v>
          </cell>
          <cell r="J8">
            <v>4</v>
          </cell>
          <cell r="K8">
            <v>4</v>
          </cell>
          <cell r="M8">
            <v>857</v>
          </cell>
          <cell r="N8">
            <v>857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F9">
            <v>1927</v>
          </cell>
          <cell r="G9">
            <v>1927</v>
          </cell>
          <cell r="J9">
            <v>7</v>
          </cell>
          <cell r="K9">
            <v>7</v>
          </cell>
          <cell r="M9">
            <v>989</v>
          </cell>
          <cell r="N9">
            <v>989</v>
          </cell>
          <cell r="Q9">
            <v>2</v>
          </cell>
          <cell r="R9">
            <v>2</v>
          </cell>
          <cell r="T9">
            <v>54</v>
          </cell>
          <cell r="U9">
            <v>54</v>
          </cell>
        </row>
        <row r="10">
          <cell r="F10">
            <v>1599</v>
          </cell>
          <cell r="G10">
            <v>1599</v>
          </cell>
          <cell r="J10">
            <v>5</v>
          </cell>
          <cell r="K10">
            <v>5</v>
          </cell>
          <cell r="M10">
            <v>869</v>
          </cell>
          <cell r="N10">
            <v>869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F11">
            <v>2924</v>
          </cell>
          <cell r="G11">
            <v>2884</v>
          </cell>
          <cell r="J11">
            <v>6</v>
          </cell>
          <cell r="K11">
            <v>6</v>
          </cell>
          <cell r="M11">
            <v>1524</v>
          </cell>
          <cell r="N11">
            <v>1524</v>
          </cell>
          <cell r="Q11">
            <v>1</v>
          </cell>
          <cell r="R11">
            <v>1</v>
          </cell>
          <cell r="T11">
            <v>8</v>
          </cell>
          <cell r="U11">
            <v>8</v>
          </cell>
        </row>
        <row r="12">
          <cell r="F12">
            <v>4305</v>
          </cell>
          <cell r="G12">
            <v>4305</v>
          </cell>
          <cell r="J12">
            <v>7</v>
          </cell>
          <cell r="K12">
            <v>7</v>
          </cell>
          <cell r="M12">
            <v>1185</v>
          </cell>
          <cell r="N12">
            <v>1185</v>
          </cell>
          <cell r="Q12">
            <v>1</v>
          </cell>
          <cell r="R12">
            <v>1</v>
          </cell>
          <cell r="T12">
            <v>10</v>
          </cell>
          <cell r="U12">
            <v>10</v>
          </cell>
        </row>
        <row r="13">
          <cell r="F13">
            <v>3791</v>
          </cell>
          <cell r="G13">
            <v>2379</v>
          </cell>
          <cell r="J13">
            <v>7</v>
          </cell>
          <cell r="K13">
            <v>7</v>
          </cell>
          <cell r="M13">
            <v>1256</v>
          </cell>
          <cell r="N13">
            <v>1256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F14">
            <v>1723</v>
          </cell>
          <cell r="G14">
            <v>1720</v>
          </cell>
          <cell r="J14">
            <v>6</v>
          </cell>
          <cell r="K14">
            <v>6</v>
          </cell>
          <cell r="M14">
            <v>493</v>
          </cell>
          <cell r="N14">
            <v>493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F15">
            <v>3809</v>
          </cell>
          <cell r="G15">
            <v>3809</v>
          </cell>
          <cell r="J15">
            <v>7</v>
          </cell>
          <cell r="K15">
            <v>7</v>
          </cell>
          <cell r="M15">
            <v>1436</v>
          </cell>
          <cell r="N15">
            <v>1436</v>
          </cell>
          <cell r="Q15">
            <v>1</v>
          </cell>
          <cell r="R15">
            <v>1</v>
          </cell>
          <cell r="T15">
            <v>9</v>
          </cell>
          <cell r="U15">
            <v>9</v>
          </cell>
        </row>
        <row r="16">
          <cell r="F16">
            <v>521</v>
          </cell>
          <cell r="G16">
            <v>521</v>
          </cell>
          <cell r="J16">
            <v>4</v>
          </cell>
          <cell r="K16">
            <v>4</v>
          </cell>
          <cell r="M16">
            <v>259</v>
          </cell>
          <cell r="N16">
            <v>259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F17">
            <v>1250</v>
          </cell>
          <cell r="G17">
            <v>1166</v>
          </cell>
          <cell r="J17">
            <v>6</v>
          </cell>
          <cell r="K17">
            <v>6</v>
          </cell>
          <cell r="M17">
            <v>632</v>
          </cell>
          <cell r="N17">
            <v>632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F18">
            <v>2526</v>
          </cell>
          <cell r="G18">
            <v>2526</v>
          </cell>
          <cell r="J18">
            <v>6</v>
          </cell>
          <cell r="K18">
            <v>6</v>
          </cell>
          <cell r="M18">
            <v>537</v>
          </cell>
          <cell r="N18">
            <v>537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F19">
            <v>3387</v>
          </cell>
          <cell r="G19">
            <v>1897</v>
          </cell>
          <cell r="J19">
            <v>6</v>
          </cell>
          <cell r="K19">
            <v>6</v>
          </cell>
          <cell r="M19">
            <v>1179</v>
          </cell>
          <cell r="N19">
            <v>1179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F20">
            <v>1224</v>
          </cell>
          <cell r="G20">
            <v>1224</v>
          </cell>
          <cell r="J20">
            <v>6</v>
          </cell>
          <cell r="K20">
            <v>6</v>
          </cell>
          <cell r="M20">
            <v>605</v>
          </cell>
          <cell r="N20">
            <v>605</v>
          </cell>
          <cell r="Q20">
            <v>2</v>
          </cell>
          <cell r="R20">
            <v>2</v>
          </cell>
          <cell r="T20">
            <v>42</v>
          </cell>
          <cell r="U20">
            <v>42</v>
          </cell>
        </row>
        <row r="21">
          <cell r="F21">
            <v>932</v>
          </cell>
          <cell r="G21">
            <v>932</v>
          </cell>
          <cell r="J21">
            <v>5</v>
          </cell>
          <cell r="K21">
            <v>5</v>
          </cell>
          <cell r="M21">
            <v>390</v>
          </cell>
          <cell r="N21">
            <v>390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F22">
            <v>1441</v>
          </cell>
          <cell r="G22">
            <v>1441</v>
          </cell>
          <cell r="J22">
            <v>6</v>
          </cell>
          <cell r="K22">
            <v>6</v>
          </cell>
          <cell r="M22">
            <v>601</v>
          </cell>
          <cell r="N22">
            <v>601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F23">
            <v>1131</v>
          </cell>
          <cell r="G23">
            <v>1131</v>
          </cell>
          <cell r="J23">
            <v>5</v>
          </cell>
          <cell r="K23">
            <v>5</v>
          </cell>
          <cell r="M23">
            <v>568</v>
          </cell>
          <cell r="N23">
            <v>568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F24">
            <v>1835</v>
          </cell>
          <cell r="G24">
            <v>1835</v>
          </cell>
          <cell r="J24">
            <v>5</v>
          </cell>
          <cell r="K24">
            <v>5</v>
          </cell>
          <cell r="M24">
            <v>805</v>
          </cell>
          <cell r="N24">
            <v>805</v>
          </cell>
          <cell r="Q24">
            <v>4</v>
          </cell>
          <cell r="R24">
            <v>4</v>
          </cell>
          <cell r="T24">
            <v>112</v>
          </cell>
          <cell r="U24">
            <v>112</v>
          </cell>
        </row>
        <row r="25">
          <cell r="F25">
            <v>1281</v>
          </cell>
          <cell r="G25">
            <v>1281</v>
          </cell>
          <cell r="J25">
            <v>5</v>
          </cell>
          <cell r="K25">
            <v>5</v>
          </cell>
          <cell r="M25">
            <v>388</v>
          </cell>
          <cell r="N25">
            <v>388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F26">
            <v>516</v>
          </cell>
          <cell r="G26">
            <v>516</v>
          </cell>
          <cell r="J26">
            <v>5</v>
          </cell>
          <cell r="K26">
            <v>5</v>
          </cell>
          <cell r="M26">
            <v>372</v>
          </cell>
          <cell r="N26">
            <v>372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F27">
            <v>1629</v>
          </cell>
          <cell r="G27">
            <v>1629</v>
          </cell>
          <cell r="J27">
            <v>6</v>
          </cell>
          <cell r="K27">
            <v>6</v>
          </cell>
          <cell r="M27">
            <v>1112</v>
          </cell>
          <cell r="N27">
            <v>1112</v>
          </cell>
          <cell r="Q27">
            <v>1</v>
          </cell>
          <cell r="R27">
            <v>1</v>
          </cell>
          <cell r="T27">
            <v>4</v>
          </cell>
          <cell r="U27">
            <v>4</v>
          </cell>
        </row>
        <row r="28">
          <cell r="F28">
            <v>1286</v>
          </cell>
          <cell r="G28">
            <v>1286</v>
          </cell>
          <cell r="J28">
            <v>4</v>
          </cell>
          <cell r="K28">
            <v>4</v>
          </cell>
          <cell r="M28">
            <v>434</v>
          </cell>
          <cell r="N28">
            <v>434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F29">
            <v>901</v>
          </cell>
          <cell r="G29">
            <v>901</v>
          </cell>
          <cell r="J29">
            <v>5</v>
          </cell>
          <cell r="K29">
            <v>5</v>
          </cell>
          <cell r="M29">
            <v>486</v>
          </cell>
          <cell r="N29">
            <v>486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F30">
            <v>1362</v>
          </cell>
          <cell r="G30">
            <v>1362</v>
          </cell>
          <cell r="J30">
            <v>5</v>
          </cell>
          <cell r="K30">
            <v>5</v>
          </cell>
          <cell r="M30">
            <v>545</v>
          </cell>
          <cell r="N30">
            <v>545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F31">
            <v>2366</v>
          </cell>
          <cell r="G31">
            <v>2366</v>
          </cell>
          <cell r="J31">
            <v>6</v>
          </cell>
          <cell r="K31">
            <v>6</v>
          </cell>
          <cell r="M31">
            <v>742</v>
          </cell>
          <cell r="N31">
            <v>742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F32">
            <v>1108</v>
          </cell>
          <cell r="G32">
            <v>1108</v>
          </cell>
          <cell r="J32">
            <v>2</v>
          </cell>
          <cell r="K32">
            <v>2</v>
          </cell>
          <cell r="M32">
            <v>255</v>
          </cell>
          <cell r="N32">
            <v>255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F33">
            <v>2036</v>
          </cell>
          <cell r="G33">
            <v>2036</v>
          </cell>
          <cell r="J33">
            <v>4</v>
          </cell>
          <cell r="K33">
            <v>4</v>
          </cell>
          <cell r="M33">
            <v>474</v>
          </cell>
          <cell r="N33">
            <v>474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F34">
            <v>1401</v>
          </cell>
          <cell r="G34">
            <v>1401</v>
          </cell>
          <cell r="J34">
            <v>5</v>
          </cell>
          <cell r="K34">
            <v>5</v>
          </cell>
          <cell r="M34">
            <v>512</v>
          </cell>
          <cell r="N34">
            <v>512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F35">
            <v>1148</v>
          </cell>
          <cell r="G35">
            <v>1136</v>
          </cell>
          <cell r="J35">
            <v>4</v>
          </cell>
          <cell r="K35">
            <v>4</v>
          </cell>
          <cell r="M35">
            <v>378</v>
          </cell>
          <cell r="N35">
            <v>378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F36">
            <v>2862</v>
          </cell>
          <cell r="G36">
            <v>2862</v>
          </cell>
          <cell r="J36">
            <v>8</v>
          </cell>
          <cell r="K36">
            <v>8</v>
          </cell>
          <cell r="M36">
            <v>838</v>
          </cell>
          <cell r="N36">
            <v>838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F37">
            <v>964</v>
          </cell>
          <cell r="G37">
            <v>964</v>
          </cell>
          <cell r="J37">
            <v>5</v>
          </cell>
          <cell r="K37">
            <v>5</v>
          </cell>
          <cell r="M37">
            <v>461</v>
          </cell>
          <cell r="N37">
            <v>461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F38">
            <v>2235</v>
          </cell>
          <cell r="G38">
            <v>2235</v>
          </cell>
          <cell r="J38">
            <v>7</v>
          </cell>
          <cell r="K38">
            <v>7</v>
          </cell>
          <cell r="M38">
            <v>719</v>
          </cell>
          <cell r="N38">
            <v>719</v>
          </cell>
          <cell r="Q38">
            <v>2</v>
          </cell>
          <cell r="R38">
            <v>2</v>
          </cell>
          <cell r="T38">
            <v>25</v>
          </cell>
          <cell r="U38">
            <v>25</v>
          </cell>
        </row>
        <row r="39">
          <cell r="F39">
            <v>1086</v>
          </cell>
          <cell r="G39">
            <v>1086</v>
          </cell>
          <cell r="J39">
            <v>5</v>
          </cell>
          <cell r="K39">
            <v>5</v>
          </cell>
          <cell r="M39">
            <v>520</v>
          </cell>
          <cell r="N39">
            <v>520</v>
          </cell>
          <cell r="Q39">
            <v>1</v>
          </cell>
          <cell r="R39">
            <v>1</v>
          </cell>
          <cell r="T39">
            <v>20</v>
          </cell>
          <cell r="U39">
            <v>20</v>
          </cell>
        </row>
        <row r="40">
          <cell r="F40">
            <v>1654</v>
          </cell>
          <cell r="G40">
            <v>1654</v>
          </cell>
          <cell r="J40">
            <v>8</v>
          </cell>
          <cell r="K40">
            <v>8</v>
          </cell>
          <cell r="M40">
            <v>817</v>
          </cell>
          <cell r="N40">
            <v>817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F41">
            <v>684</v>
          </cell>
          <cell r="G41">
            <v>684</v>
          </cell>
          <cell r="J41">
            <v>4</v>
          </cell>
          <cell r="K41">
            <v>4</v>
          </cell>
          <cell r="M41">
            <v>351</v>
          </cell>
          <cell r="N41">
            <v>351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F42">
            <v>1491</v>
          </cell>
          <cell r="G42">
            <v>1491</v>
          </cell>
          <cell r="J42">
            <v>6</v>
          </cell>
          <cell r="K42">
            <v>6</v>
          </cell>
          <cell r="M42">
            <v>761</v>
          </cell>
          <cell r="N42">
            <v>761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F43">
            <v>2107</v>
          </cell>
          <cell r="G43">
            <v>2107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  <cell r="Q43">
            <v>4</v>
          </cell>
          <cell r="R43">
            <v>4</v>
          </cell>
          <cell r="T43">
            <v>123</v>
          </cell>
          <cell r="U43">
            <v>123</v>
          </cell>
        </row>
        <row r="44">
          <cell r="F44">
            <v>4422</v>
          </cell>
          <cell r="G44">
            <v>4422</v>
          </cell>
          <cell r="J44">
            <v>6</v>
          </cell>
          <cell r="K44">
            <v>6</v>
          </cell>
          <cell r="M44">
            <v>991</v>
          </cell>
          <cell r="N44">
            <v>991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F45">
            <v>2549</v>
          </cell>
          <cell r="G45">
            <v>2423</v>
          </cell>
          <cell r="J45">
            <v>5</v>
          </cell>
          <cell r="K45">
            <v>5</v>
          </cell>
          <cell r="M45">
            <v>491</v>
          </cell>
          <cell r="N45">
            <v>491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F46">
            <v>1489</v>
          </cell>
          <cell r="G46">
            <v>1347</v>
          </cell>
          <cell r="J46">
            <v>4</v>
          </cell>
          <cell r="K46">
            <v>4</v>
          </cell>
          <cell r="M46">
            <v>357</v>
          </cell>
          <cell r="N46">
            <v>357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F47">
            <v>1356</v>
          </cell>
          <cell r="G47">
            <v>1356</v>
          </cell>
          <cell r="J47">
            <v>5</v>
          </cell>
          <cell r="K47">
            <v>5</v>
          </cell>
          <cell r="M47">
            <v>606</v>
          </cell>
          <cell r="N47">
            <v>606</v>
          </cell>
          <cell r="Q47">
            <v>1</v>
          </cell>
          <cell r="R47">
            <v>1</v>
          </cell>
          <cell r="T47">
            <v>14</v>
          </cell>
          <cell r="U47">
            <v>14</v>
          </cell>
        </row>
        <row r="48">
          <cell r="F48">
            <v>952</v>
          </cell>
          <cell r="G48">
            <v>703</v>
          </cell>
          <cell r="J48">
            <v>3</v>
          </cell>
          <cell r="K48">
            <v>3</v>
          </cell>
          <cell r="M48">
            <v>462</v>
          </cell>
          <cell r="N48">
            <v>462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F49">
            <v>1175</v>
          </cell>
          <cell r="G49">
            <v>1175</v>
          </cell>
          <cell r="J49">
            <v>6</v>
          </cell>
          <cell r="K49">
            <v>6</v>
          </cell>
          <cell r="M49">
            <v>480</v>
          </cell>
          <cell r="N49">
            <v>480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F50">
            <v>640</v>
          </cell>
          <cell r="G50">
            <v>640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F51">
            <v>2382</v>
          </cell>
          <cell r="G51">
            <v>2382</v>
          </cell>
          <cell r="J51">
            <v>6</v>
          </cell>
          <cell r="K51">
            <v>6</v>
          </cell>
          <cell r="M51">
            <v>945</v>
          </cell>
          <cell r="N51">
            <v>945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F52">
            <v>2188</v>
          </cell>
          <cell r="G52">
            <v>2188</v>
          </cell>
          <cell r="J52">
            <v>9</v>
          </cell>
          <cell r="K52">
            <v>9</v>
          </cell>
          <cell r="M52">
            <v>992</v>
          </cell>
          <cell r="N52">
            <v>992</v>
          </cell>
          <cell r="Q52">
            <v>1</v>
          </cell>
          <cell r="R52">
            <v>1</v>
          </cell>
          <cell r="T52">
            <v>21</v>
          </cell>
          <cell r="U52">
            <v>21</v>
          </cell>
        </row>
        <row r="53">
          <cell r="F53">
            <v>1371</v>
          </cell>
          <cell r="G53">
            <v>1371</v>
          </cell>
          <cell r="J53">
            <v>4</v>
          </cell>
          <cell r="K53">
            <v>4</v>
          </cell>
          <cell r="M53">
            <v>448</v>
          </cell>
          <cell r="N53">
            <v>448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F54">
            <v>1603</v>
          </cell>
          <cell r="G54">
            <v>1603</v>
          </cell>
          <cell r="J54">
            <v>4</v>
          </cell>
          <cell r="K54">
            <v>4</v>
          </cell>
          <cell r="M54">
            <v>554</v>
          </cell>
          <cell r="N54">
            <v>554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F55">
            <v>1093</v>
          </cell>
          <cell r="G55">
            <v>1093</v>
          </cell>
          <cell r="J55">
            <v>5</v>
          </cell>
          <cell r="K55">
            <v>5</v>
          </cell>
          <cell r="M55">
            <v>268</v>
          </cell>
          <cell r="N55">
            <v>268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F56">
            <v>1215</v>
          </cell>
          <cell r="G56">
            <v>1215</v>
          </cell>
          <cell r="J56">
            <v>4</v>
          </cell>
          <cell r="K56">
            <v>4</v>
          </cell>
          <cell r="M56">
            <v>668</v>
          </cell>
          <cell r="N56">
            <v>668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F57">
            <v>1409</v>
          </cell>
          <cell r="G57">
            <v>1409</v>
          </cell>
          <cell r="J57">
            <v>5</v>
          </cell>
          <cell r="K57">
            <v>5</v>
          </cell>
          <cell r="M57">
            <v>434</v>
          </cell>
          <cell r="N57">
            <v>434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F58">
            <v>744</v>
          </cell>
          <cell r="G58">
            <v>744</v>
          </cell>
          <cell r="J58">
            <v>4</v>
          </cell>
          <cell r="K58">
            <v>4</v>
          </cell>
          <cell r="M58">
            <v>280</v>
          </cell>
          <cell r="N58">
            <v>280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F59">
            <v>957</v>
          </cell>
          <cell r="G59">
            <v>957</v>
          </cell>
          <cell r="J59">
            <v>4</v>
          </cell>
          <cell r="K59">
            <v>4</v>
          </cell>
          <cell r="M59">
            <v>204</v>
          </cell>
          <cell r="N59">
            <v>204</v>
          </cell>
          <cell r="Q59">
            <v>1</v>
          </cell>
          <cell r="R59">
            <v>1</v>
          </cell>
          <cell r="T59">
            <v>10</v>
          </cell>
          <cell r="U59">
            <v>10</v>
          </cell>
        </row>
        <row r="60">
          <cell r="F60">
            <v>903</v>
          </cell>
          <cell r="G60">
            <v>903</v>
          </cell>
          <cell r="J60">
            <v>4</v>
          </cell>
          <cell r="K60">
            <v>4</v>
          </cell>
          <cell r="M60">
            <v>418</v>
          </cell>
          <cell r="N60">
            <v>418</v>
          </cell>
          <cell r="Q60">
            <v>2</v>
          </cell>
          <cell r="R60">
            <v>2</v>
          </cell>
          <cell r="T60">
            <v>27</v>
          </cell>
          <cell r="U60">
            <v>27</v>
          </cell>
        </row>
        <row r="61">
          <cell r="F61">
            <v>1159</v>
          </cell>
          <cell r="G61">
            <v>394</v>
          </cell>
          <cell r="J61">
            <v>4</v>
          </cell>
          <cell r="K61">
            <v>4</v>
          </cell>
          <cell r="M61">
            <v>332</v>
          </cell>
          <cell r="N61">
            <v>332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F62">
            <v>1278</v>
          </cell>
          <cell r="G62">
            <v>1259</v>
          </cell>
          <cell r="J62">
            <v>4</v>
          </cell>
          <cell r="K62">
            <v>4</v>
          </cell>
          <cell r="M62">
            <v>610</v>
          </cell>
          <cell r="N62">
            <v>610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F63">
            <v>449</v>
          </cell>
          <cell r="G63">
            <v>449</v>
          </cell>
          <cell r="J63">
            <v>5</v>
          </cell>
          <cell r="K63">
            <v>5</v>
          </cell>
          <cell r="M63">
            <v>221</v>
          </cell>
          <cell r="N63">
            <v>221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F64">
            <v>862</v>
          </cell>
          <cell r="G64">
            <v>585</v>
          </cell>
          <cell r="J64">
            <v>4</v>
          </cell>
          <cell r="K64">
            <v>4</v>
          </cell>
          <cell r="M64">
            <v>483</v>
          </cell>
          <cell r="N64">
            <v>483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F65">
            <v>1796</v>
          </cell>
          <cell r="G65">
            <v>1793</v>
          </cell>
          <cell r="J65">
            <v>4</v>
          </cell>
          <cell r="K65">
            <v>4</v>
          </cell>
          <cell r="M65">
            <v>520</v>
          </cell>
          <cell r="N65">
            <v>520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F66">
            <v>637</v>
          </cell>
          <cell r="G66">
            <v>637</v>
          </cell>
          <cell r="J66">
            <v>3</v>
          </cell>
          <cell r="K66">
            <v>3</v>
          </cell>
          <cell r="M66">
            <v>187</v>
          </cell>
          <cell r="N66">
            <v>187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F67">
            <v>750</v>
          </cell>
          <cell r="G67">
            <v>732</v>
          </cell>
          <cell r="J67">
            <v>0</v>
          </cell>
          <cell r="K67">
            <v>0</v>
          </cell>
          <cell r="M67">
            <v>0</v>
          </cell>
          <cell r="N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F68">
            <v>214</v>
          </cell>
          <cell r="G68">
            <v>148</v>
          </cell>
          <cell r="J68">
            <v>0</v>
          </cell>
          <cell r="K68">
            <v>0</v>
          </cell>
          <cell r="M68">
            <v>0</v>
          </cell>
          <cell r="N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F69">
            <v>459</v>
          </cell>
          <cell r="G69">
            <v>459</v>
          </cell>
          <cell r="J69">
            <v>3</v>
          </cell>
          <cell r="K69">
            <v>3</v>
          </cell>
          <cell r="M69">
            <v>182</v>
          </cell>
          <cell r="N69">
            <v>182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F70">
            <v>438</v>
          </cell>
          <cell r="G70">
            <v>37</v>
          </cell>
          <cell r="J70">
            <v>2</v>
          </cell>
          <cell r="K70">
            <v>2</v>
          </cell>
          <cell r="M70">
            <v>138</v>
          </cell>
          <cell r="N70">
            <v>138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F71">
            <v>874</v>
          </cell>
          <cell r="G71">
            <v>874</v>
          </cell>
          <cell r="J71">
            <v>0</v>
          </cell>
          <cell r="K71">
            <v>0</v>
          </cell>
          <cell r="M71">
            <v>0</v>
          </cell>
          <cell r="N71">
            <v>0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F72">
            <v>685</v>
          </cell>
          <cell r="G72">
            <v>685</v>
          </cell>
          <cell r="J72">
            <v>0</v>
          </cell>
          <cell r="K72">
            <v>0</v>
          </cell>
          <cell r="M72">
            <v>0</v>
          </cell>
          <cell r="N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F73">
            <v>624</v>
          </cell>
          <cell r="G73">
            <v>624</v>
          </cell>
          <cell r="J73">
            <v>4</v>
          </cell>
          <cell r="K73">
            <v>4</v>
          </cell>
          <cell r="M73">
            <v>76</v>
          </cell>
          <cell r="N73">
            <v>76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F74">
            <v>462</v>
          </cell>
          <cell r="G74">
            <v>462</v>
          </cell>
          <cell r="J74">
            <v>0</v>
          </cell>
          <cell r="K74">
            <v>0</v>
          </cell>
          <cell r="M74">
            <v>0</v>
          </cell>
          <cell r="N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F75">
            <v>435</v>
          </cell>
          <cell r="G75">
            <v>435</v>
          </cell>
          <cell r="J75">
            <v>0</v>
          </cell>
          <cell r="K75">
            <v>0</v>
          </cell>
          <cell r="M75">
            <v>0</v>
          </cell>
          <cell r="N75">
            <v>0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F76">
            <v>297</v>
          </cell>
          <cell r="G76">
            <v>297</v>
          </cell>
          <cell r="J76">
            <v>0</v>
          </cell>
          <cell r="K76">
            <v>0</v>
          </cell>
          <cell r="M76">
            <v>0</v>
          </cell>
          <cell r="N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F77">
            <v>749</v>
          </cell>
          <cell r="G77">
            <v>749</v>
          </cell>
          <cell r="J77">
            <v>3</v>
          </cell>
          <cell r="K77">
            <v>3</v>
          </cell>
          <cell r="M77">
            <v>80</v>
          </cell>
          <cell r="N77">
            <v>80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F78">
            <v>81</v>
          </cell>
          <cell r="G78">
            <v>81</v>
          </cell>
          <cell r="J78">
            <v>0</v>
          </cell>
          <cell r="K78">
            <v>0</v>
          </cell>
          <cell r="M78">
            <v>0</v>
          </cell>
          <cell r="N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F79">
            <v>563</v>
          </cell>
          <cell r="G79">
            <v>563</v>
          </cell>
          <cell r="J79">
            <v>3</v>
          </cell>
          <cell r="K79">
            <v>3</v>
          </cell>
          <cell r="M79">
            <v>149</v>
          </cell>
          <cell r="N79">
            <v>149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F80">
            <v>371</v>
          </cell>
          <cell r="G80">
            <v>371</v>
          </cell>
          <cell r="J80">
            <v>0</v>
          </cell>
          <cell r="K80">
            <v>0</v>
          </cell>
          <cell r="M80">
            <v>0</v>
          </cell>
          <cell r="N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F81">
            <v>140</v>
          </cell>
          <cell r="G81">
            <v>140</v>
          </cell>
          <cell r="J81">
            <v>0</v>
          </cell>
          <cell r="K81">
            <v>0</v>
          </cell>
          <cell r="M81">
            <v>0</v>
          </cell>
          <cell r="N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F82">
            <v>197</v>
          </cell>
          <cell r="G82">
            <v>197</v>
          </cell>
          <cell r="J82">
            <v>0</v>
          </cell>
          <cell r="K82">
            <v>0</v>
          </cell>
          <cell r="M82">
            <v>0</v>
          </cell>
          <cell r="N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F83">
            <v>232</v>
          </cell>
          <cell r="G83">
            <v>232</v>
          </cell>
          <cell r="J83">
            <v>0</v>
          </cell>
          <cell r="K83">
            <v>0</v>
          </cell>
          <cell r="M83">
            <v>0</v>
          </cell>
          <cell r="N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F84">
            <v>164</v>
          </cell>
          <cell r="G84">
            <v>164</v>
          </cell>
          <cell r="J84">
            <v>0</v>
          </cell>
          <cell r="K84">
            <v>0</v>
          </cell>
          <cell r="M84">
            <v>0</v>
          </cell>
          <cell r="N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F85">
            <v>420</v>
          </cell>
          <cell r="G85">
            <v>420</v>
          </cell>
          <cell r="J85">
            <v>2</v>
          </cell>
          <cell r="K85">
            <v>2</v>
          </cell>
          <cell r="M85">
            <v>145</v>
          </cell>
          <cell r="N85">
            <v>145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F86">
            <v>73</v>
          </cell>
          <cell r="G86">
            <v>73</v>
          </cell>
          <cell r="J86" t="str">
            <v>N</v>
          </cell>
          <cell r="K86" t="str">
            <v>N</v>
          </cell>
          <cell r="M86">
            <v>0</v>
          </cell>
          <cell r="N86" t="str">
            <v>N</v>
          </cell>
          <cell r="Q86" t="str">
            <v>N</v>
          </cell>
          <cell r="R86" t="str">
            <v>N</v>
          </cell>
          <cell r="T86">
            <v>0</v>
          </cell>
          <cell r="U86" t="str">
            <v>N</v>
          </cell>
        </row>
        <row r="87">
          <cell r="F87">
            <v>161</v>
          </cell>
          <cell r="G87">
            <v>161</v>
          </cell>
          <cell r="J87" t="str">
            <v>N</v>
          </cell>
          <cell r="K87" t="str">
            <v>N</v>
          </cell>
          <cell r="M87">
            <v>0</v>
          </cell>
          <cell r="N87" t="str">
            <v>N</v>
          </cell>
          <cell r="Q87" t="str">
            <v>N</v>
          </cell>
          <cell r="R87" t="str">
            <v>N</v>
          </cell>
          <cell r="T87">
            <v>0</v>
          </cell>
          <cell r="U87" t="str">
            <v>N</v>
          </cell>
        </row>
        <row r="88">
          <cell r="F88">
            <v>124</v>
          </cell>
          <cell r="G88">
            <v>124</v>
          </cell>
          <cell r="J88" t="str">
            <v>NA</v>
          </cell>
          <cell r="K88" t="str">
            <v>N</v>
          </cell>
          <cell r="M88" t="str">
            <v>N</v>
          </cell>
          <cell r="N88" t="str">
            <v>N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F89">
            <v>195</v>
          </cell>
          <cell r="G89">
            <v>195</v>
          </cell>
          <cell r="J89" t="str">
            <v>NA</v>
          </cell>
          <cell r="K89" t="str">
            <v>N</v>
          </cell>
          <cell r="M89">
            <v>0</v>
          </cell>
          <cell r="N89" t="str">
            <v>N</v>
          </cell>
          <cell r="Q89" t="str">
            <v>N</v>
          </cell>
          <cell r="R89" t="str">
            <v>N</v>
          </cell>
          <cell r="T89">
            <v>0</v>
          </cell>
          <cell r="U89" t="str">
            <v>N</v>
          </cell>
        </row>
        <row r="90">
          <cell r="F90">
            <v>108</v>
          </cell>
          <cell r="G90">
            <v>108</v>
          </cell>
          <cell r="J90">
            <v>0</v>
          </cell>
          <cell r="K90">
            <v>0</v>
          </cell>
          <cell r="M90">
            <v>0</v>
          </cell>
          <cell r="N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F91">
            <v>169</v>
          </cell>
          <cell r="G91">
            <v>169</v>
          </cell>
          <cell r="J91" t="str">
            <v>N</v>
          </cell>
          <cell r="K91" t="str">
            <v>N</v>
          </cell>
          <cell r="M91">
            <v>0</v>
          </cell>
          <cell r="N91" t="str">
            <v>N</v>
          </cell>
          <cell r="Q91" t="str">
            <v>N</v>
          </cell>
          <cell r="R91" t="str">
            <v>N</v>
          </cell>
          <cell r="T91">
            <v>0</v>
          </cell>
          <cell r="U91" t="str">
            <v>N</v>
          </cell>
        </row>
        <row r="92">
          <cell r="F92">
            <v>216</v>
          </cell>
          <cell r="G92">
            <v>216</v>
          </cell>
          <cell r="J92">
            <v>0</v>
          </cell>
          <cell r="K92">
            <v>0</v>
          </cell>
          <cell r="M92">
            <v>0</v>
          </cell>
          <cell r="N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</row>
      </sheetData>
      <sheetData sheetId="20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12</v>
          </cell>
          <cell r="H7">
            <v>0</v>
          </cell>
          <cell r="I7">
            <v>8</v>
          </cell>
          <cell r="K7">
            <v>7</v>
          </cell>
          <cell r="L7">
            <v>23</v>
          </cell>
          <cell r="M7">
            <v>1</v>
          </cell>
          <cell r="N7">
            <v>0</v>
          </cell>
          <cell r="P7">
            <v>51</v>
          </cell>
        </row>
        <row r="8">
          <cell r="C8">
            <v>2</v>
          </cell>
          <cell r="D8">
            <v>13</v>
          </cell>
          <cell r="E8">
            <v>0</v>
          </cell>
          <cell r="F8">
            <v>7</v>
          </cell>
          <cell r="G8">
            <v>80</v>
          </cell>
          <cell r="H8">
            <v>0</v>
          </cell>
          <cell r="I8">
            <v>13</v>
          </cell>
          <cell r="K8">
            <v>0</v>
          </cell>
          <cell r="L8">
            <v>47</v>
          </cell>
          <cell r="M8">
            <v>0</v>
          </cell>
          <cell r="N8">
            <v>0</v>
          </cell>
          <cell r="P8">
            <v>162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</v>
          </cell>
          <cell r="H9">
            <v>0</v>
          </cell>
          <cell r="I9">
            <v>18</v>
          </cell>
          <cell r="K9">
            <v>0</v>
          </cell>
          <cell r="L9">
            <v>37</v>
          </cell>
          <cell r="M9">
            <v>0</v>
          </cell>
          <cell r="N9">
            <v>1</v>
          </cell>
          <cell r="P9">
            <v>92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18</v>
          </cell>
          <cell r="H10">
            <v>0</v>
          </cell>
          <cell r="I10">
            <v>13</v>
          </cell>
          <cell r="K10">
            <v>2</v>
          </cell>
          <cell r="L10">
            <v>24</v>
          </cell>
          <cell r="M10">
            <v>0</v>
          </cell>
          <cell r="N10">
            <v>0</v>
          </cell>
          <cell r="P10">
            <v>57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17</v>
          </cell>
          <cell r="H11">
            <v>0</v>
          </cell>
          <cell r="I11">
            <v>30</v>
          </cell>
          <cell r="K11">
            <v>1</v>
          </cell>
          <cell r="L11">
            <v>71</v>
          </cell>
          <cell r="M11">
            <v>4</v>
          </cell>
          <cell r="N11">
            <v>4</v>
          </cell>
          <cell r="P11">
            <v>127</v>
          </cell>
        </row>
        <row r="12">
          <cell r="C12">
            <v>0</v>
          </cell>
          <cell r="D12">
            <v>0</v>
          </cell>
          <cell r="E12">
            <v>1</v>
          </cell>
          <cell r="F12">
            <v>0</v>
          </cell>
          <cell r="G12">
            <v>73</v>
          </cell>
          <cell r="H12">
            <v>0</v>
          </cell>
          <cell r="I12">
            <v>15</v>
          </cell>
          <cell r="K12">
            <v>11</v>
          </cell>
          <cell r="L12">
            <v>53</v>
          </cell>
          <cell r="M12">
            <v>1</v>
          </cell>
          <cell r="N12">
            <v>2</v>
          </cell>
          <cell r="P12">
            <v>156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42</v>
          </cell>
          <cell r="H13">
            <v>0</v>
          </cell>
          <cell r="I13">
            <v>0</v>
          </cell>
          <cell r="K13">
            <v>0</v>
          </cell>
          <cell r="L13">
            <v>16</v>
          </cell>
          <cell r="M13">
            <v>0</v>
          </cell>
          <cell r="N13">
            <v>0</v>
          </cell>
          <cell r="P13">
            <v>58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5</v>
          </cell>
          <cell r="H14">
            <v>8</v>
          </cell>
          <cell r="I14">
            <v>10</v>
          </cell>
          <cell r="K14">
            <v>6</v>
          </cell>
          <cell r="L14">
            <v>21</v>
          </cell>
          <cell r="M14">
            <v>2</v>
          </cell>
          <cell r="N14">
            <v>1</v>
          </cell>
          <cell r="P14">
            <v>53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75</v>
          </cell>
          <cell r="H15">
            <v>0</v>
          </cell>
          <cell r="I15">
            <v>10</v>
          </cell>
          <cell r="K15">
            <v>0</v>
          </cell>
          <cell r="L15">
            <v>54</v>
          </cell>
          <cell r="M15">
            <v>0</v>
          </cell>
          <cell r="N15">
            <v>2</v>
          </cell>
          <cell r="P15">
            <v>141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2</v>
          </cell>
          <cell r="H16">
            <v>0</v>
          </cell>
          <cell r="I16">
            <v>2</v>
          </cell>
          <cell r="K16">
            <v>0</v>
          </cell>
          <cell r="L16">
            <v>11</v>
          </cell>
          <cell r="M16">
            <v>1</v>
          </cell>
          <cell r="N16">
            <v>3</v>
          </cell>
          <cell r="P16">
            <v>19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7</v>
          </cell>
          <cell r="H17">
            <v>0</v>
          </cell>
          <cell r="I17">
            <v>24</v>
          </cell>
          <cell r="K17">
            <v>15</v>
          </cell>
          <cell r="L17">
            <v>0</v>
          </cell>
          <cell r="M17">
            <v>0</v>
          </cell>
          <cell r="N17">
            <v>0</v>
          </cell>
          <cell r="P17">
            <v>46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28</v>
          </cell>
          <cell r="H18">
            <v>0</v>
          </cell>
          <cell r="I18">
            <v>15</v>
          </cell>
          <cell r="K18">
            <v>1</v>
          </cell>
          <cell r="L18">
            <v>42</v>
          </cell>
          <cell r="M18">
            <v>0</v>
          </cell>
          <cell r="N18">
            <v>0</v>
          </cell>
          <cell r="P18">
            <v>86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1</v>
          </cell>
          <cell r="G19">
            <v>48</v>
          </cell>
          <cell r="H19">
            <v>0</v>
          </cell>
          <cell r="I19">
            <v>20</v>
          </cell>
          <cell r="K19">
            <v>5</v>
          </cell>
          <cell r="L19">
            <v>37</v>
          </cell>
          <cell r="M19">
            <v>1</v>
          </cell>
          <cell r="N19">
            <v>1</v>
          </cell>
          <cell r="P19">
            <v>113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24</v>
          </cell>
          <cell r="H20">
            <v>0</v>
          </cell>
          <cell r="I20">
            <v>8</v>
          </cell>
          <cell r="K20">
            <v>0</v>
          </cell>
          <cell r="L20">
            <v>8</v>
          </cell>
          <cell r="M20">
            <v>0</v>
          </cell>
          <cell r="N20">
            <v>0</v>
          </cell>
          <cell r="P20">
            <v>40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10</v>
          </cell>
          <cell r="H21">
            <v>0</v>
          </cell>
          <cell r="I21">
            <v>0</v>
          </cell>
          <cell r="K21">
            <v>0</v>
          </cell>
          <cell r="L21">
            <v>13</v>
          </cell>
          <cell r="M21">
            <v>1</v>
          </cell>
          <cell r="N21">
            <v>1</v>
          </cell>
          <cell r="P21">
            <v>25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8</v>
          </cell>
          <cell r="H22">
            <v>1</v>
          </cell>
          <cell r="I22">
            <v>8</v>
          </cell>
          <cell r="K22">
            <v>1</v>
          </cell>
          <cell r="L22">
            <v>18</v>
          </cell>
          <cell r="M22">
            <v>0</v>
          </cell>
          <cell r="N22">
            <v>0</v>
          </cell>
          <cell r="P22">
            <v>36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</v>
          </cell>
          <cell r="H23">
            <v>0</v>
          </cell>
          <cell r="I23">
            <v>3</v>
          </cell>
          <cell r="K23">
            <v>0</v>
          </cell>
          <cell r="L23">
            <v>44</v>
          </cell>
          <cell r="M23">
            <v>0</v>
          </cell>
          <cell r="N23">
            <v>0</v>
          </cell>
          <cell r="P23">
            <v>49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7</v>
          </cell>
          <cell r="H24">
            <v>0</v>
          </cell>
          <cell r="I24">
            <v>18</v>
          </cell>
          <cell r="K24">
            <v>1</v>
          </cell>
          <cell r="L24">
            <v>15</v>
          </cell>
          <cell r="M24">
            <v>4</v>
          </cell>
          <cell r="N24">
            <v>1</v>
          </cell>
          <cell r="P24">
            <v>46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12</v>
          </cell>
          <cell r="H25">
            <v>0</v>
          </cell>
          <cell r="I25">
            <v>14</v>
          </cell>
          <cell r="K25">
            <v>2</v>
          </cell>
          <cell r="L25">
            <v>11</v>
          </cell>
          <cell r="M25">
            <v>0</v>
          </cell>
          <cell r="N25">
            <v>0</v>
          </cell>
          <cell r="P25">
            <v>39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7</v>
          </cell>
          <cell r="H26">
            <v>0</v>
          </cell>
          <cell r="I26">
            <v>15</v>
          </cell>
          <cell r="K26">
            <v>0</v>
          </cell>
          <cell r="L26">
            <v>9</v>
          </cell>
          <cell r="M26">
            <v>0</v>
          </cell>
          <cell r="N26">
            <v>0</v>
          </cell>
          <cell r="P26">
            <v>31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40</v>
          </cell>
          <cell r="H27">
            <v>0</v>
          </cell>
          <cell r="I27">
            <v>11</v>
          </cell>
          <cell r="K27">
            <v>4</v>
          </cell>
          <cell r="L27">
            <v>14</v>
          </cell>
          <cell r="M27">
            <v>0</v>
          </cell>
          <cell r="N27">
            <v>2</v>
          </cell>
          <cell r="P27">
            <v>71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10</v>
          </cell>
          <cell r="H28">
            <v>0</v>
          </cell>
          <cell r="I28">
            <v>7</v>
          </cell>
          <cell r="K28">
            <v>0</v>
          </cell>
          <cell r="L28">
            <v>9</v>
          </cell>
          <cell r="M28">
            <v>0</v>
          </cell>
          <cell r="N28">
            <v>0</v>
          </cell>
          <cell r="P28">
            <v>26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7</v>
          </cell>
          <cell r="I29">
            <v>4</v>
          </cell>
          <cell r="K29">
            <v>0</v>
          </cell>
          <cell r="L29">
            <v>8</v>
          </cell>
          <cell r="M29">
            <v>0</v>
          </cell>
          <cell r="N29">
            <v>0</v>
          </cell>
          <cell r="P29">
            <v>19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13</v>
          </cell>
          <cell r="H30">
            <v>0</v>
          </cell>
          <cell r="I30">
            <v>10</v>
          </cell>
          <cell r="K30">
            <v>0</v>
          </cell>
          <cell r="L30">
            <v>14</v>
          </cell>
          <cell r="M30">
            <v>0</v>
          </cell>
          <cell r="N30">
            <v>0</v>
          </cell>
          <cell r="P30">
            <v>37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66</v>
          </cell>
          <cell r="H31">
            <v>0</v>
          </cell>
          <cell r="I31">
            <v>5</v>
          </cell>
          <cell r="K31">
            <v>1</v>
          </cell>
          <cell r="L31">
            <v>22</v>
          </cell>
          <cell r="M31">
            <v>0</v>
          </cell>
          <cell r="N31">
            <v>0</v>
          </cell>
          <cell r="P31">
            <v>94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1</v>
          </cell>
          <cell r="G32">
            <v>3</v>
          </cell>
          <cell r="H32">
            <v>0</v>
          </cell>
          <cell r="I32">
            <v>6</v>
          </cell>
          <cell r="K32">
            <v>0</v>
          </cell>
          <cell r="L32">
            <v>11</v>
          </cell>
          <cell r="M32">
            <v>0</v>
          </cell>
          <cell r="N32">
            <v>0</v>
          </cell>
          <cell r="P32">
            <v>21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9</v>
          </cell>
          <cell r="H33">
            <v>0</v>
          </cell>
          <cell r="I33">
            <v>7</v>
          </cell>
          <cell r="K33">
            <v>0</v>
          </cell>
          <cell r="L33">
            <v>34</v>
          </cell>
          <cell r="M33">
            <v>1</v>
          </cell>
          <cell r="N33">
            <v>0</v>
          </cell>
          <cell r="P33">
            <v>51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1</v>
          </cell>
          <cell r="H34">
            <v>0</v>
          </cell>
          <cell r="I34">
            <v>17</v>
          </cell>
          <cell r="K34">
            <v>0</v>
          </cell>
          <cell r="L34">
            <v>5</v>
          </cell>
          <cell r="M34">
            <v>0</v>
          </cell>
          <cell r="N34">
            <v>0</v>
          </cell>
          <cell r="P34">
            <v>23</v>
          </cell>
        </row>
        <row r="35">
          <cell r="C35">
            <v>0</v>
          </cell>
          <cell r="D35">
            <v>0</v>
          </cell>
          <cell r="E35">
            <v>1</v>
          </cell>
          <cell r="F35">
            <v>1</v>
          </cell>
          <cell r="G35">
            <v>10</v>
          </cell>
          <cell r="H35">
            <v>0</v>
          </cell>
          <cell r="I35">
            <v>8</v>
          </cell>
          <cell r="K35">
            <v>0</v>
          </cell>
          <cell r="L35">
            <v>13</v>
          </cell>
          <cell r="M35">
            <v>1</v>
          </cell>
          <cell r="N35">
            <v>1</v>
          </cell>
          <cell r="P35">
            <v>35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26</v>
          </cell>
          <cell r="H36">
            <v>0</v>
          </cell>
          <cell r="I36">
            <v>37</v>
          </cell>
          <cell r="K36">
            <v>0</v>
          </cell>
          <cell r="L36">
            <v>20</v>
          </cell>
          <cell r="M36">
            <v>3</v>
          </cell>
          <cell r="N36">
            <v>0</v>
          </cell>
          <cell r="P36">
            <v>86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</v>
          </cell>
          <cell r="H37">
            <v>0</v>
          </cell>
          <cell r="I37">
            <v>7</v>
          </cell>
          <cell r="K37">
            <v>0</v>
          </cell>
          <cell r="L37">
            <v>13</v>
          </cell>
          <cell r="M37">
            <v>0</v>
          </cell>
          <cell r="N37">
            <v>0</v>
          </cell>
          <cell r="P37">
            <v>34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36</v>
          </cell>
          <cell r="H38">
            <v>0</v>
          </cell>
          <cell r="I38">
            <v>14</v>
          </cell>
          <cell r="K38">
            <v>3</v>
          </cell>
          <cell r="L38">
            <v>25</v>
          </cell>
          <cell r="M38">
            <v>0</v>
          </cell>
          <cell r="N38">
            <v>0</v>
          </cell>
          <cell r="P38">
            <v>78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</v>
          </cell>
          <cell r="H39">
            <v>0</v>
          </cell>
          <cell r="I39">
            <v>11</v>
          </cell>
          <cell r="K39">
            <v>0</v>
          </cell>
          <cell r="L39">
            <v>17</v>
          </cell>
          <cell r="M39">
            <v>0</v>
          </cell>
          <cell r="N39">
            <v>0</v>
          </cell>
          <cell r="P39">
            <v>29</v>
          </cell>
        </row>
        <row r="40">
          <cell r="C40">
            <v>0</v>
          </cell>
          <cell r="D40">
            <v>0</v>
          </cell>
          <cell r="E40">
            <v>1</v>
          </cell>
          <cell r="F40">
            <v>1</v>
          </cell>
          <cell r="G40">
            <v>42</v>
          </cell>
          <cell r="H40">
            <v>1</v>
          </cell>
          <cell r="I40">
            <v>0</v>
          </cell>
          <cell r="K40">
            <v>0</v>
          </cell>
          <cell r="L40">
            <v>17</v>
          </cell>
          <cell r="M40">
            <v>0</v>
          </cell>
          <cell r="N40">
            <v>0</v>
          </cell>
          <cell r="P40">
            <v>62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4</v>
          </cell>
          <cell r="H41">
            <v>1</v>
          </cell>
          <cell r="I41">
            <v>6</v>
          </cell>
          <cell r="K41">
            <v>0</v>
          </cell>
          <cell r="L41">
            <v>21</v>
          </cell>
          <cell r="M41">
            <v>2</v>
          </cell>
          <cell r="N41">
            <v>0</v>
          </cell>
          <cell r="P41">
            <v>34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3</v>
          </cell>
          <cell r="H42">
            <v>0</v>
          </cell>
          <cell r="I42">
            <v>3</v>
          </cell>
          <cell r="K42">
            <v>2</v>
          </cell>
          <cell r="L42">
            <v>31</v>
          </cell>
          <cell r="M42">
            <v>11</v>
          </cell>
          <cell r="N42">
            <v>6</v>
          </cell>
          <cell r="P42">
            <v>56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13</v>
          </cell>
          <cell r="H43">
            <v>0</v>
          </cell>
          <cell r="I43">
            <v>6</v>
          </cell>
          <cell r="K43">
            <v>0</v>
          </cell>
          <cell r="L43">
            <v>36</v>
          </cell>
          <cell r="M43">
            <v>0</v>
          </cell>
          <cell r="N43">
            <v>0</v>
          </cell>
          <cell r="P43">
            <v>55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5</v>
          </cell>
          <cell r="G44">
            <v>44</v>
          </cell>
          <cell r="H44">
            <v>0</v>
          </cell>
          <cell r="I44">
            <v>12</v>
          </cell>
          <cell r="K44">
            <v>0</v>
          </cell>
          <cell r="L44">
            <v>34</v>
          </cell>
          <cell r="M44">
            <v>1</v>
          </cell>
          <cell r="N44">
            <v>0</v>
          </cell>
          <cell r="P44">
            <v>96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34</v>
          </cell>
          <cell r="H45">
            <v>0</v>
          </cell>
          <cell r="I45">
            <v>23</v>
          </cell>
          <cell r="K45">
            <v>0</v>
          </cell>
          <cell r="L45">
            <v>20</v>
          </cell>
          <cell r="M45">
            <v>0</v>
          </cell>
          <cell r="N45">
            <v>1</v>
          </cell>
          <cell r="P45">
            <v>78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28</v>
          </cell>
          <cell r="H46">
            <v>0</v>
          </cell>
          <cell r="I46">
            <v>3</v>
          </cell>
          <cell r="K46">
            <v>0</v>
          </cell>
          <cell r="L46">
            <v>10</v>
          </cell>
          <cell r="M46">
            <v>0</v>
          </cell>
          <cell r="N46">
            <v>0</v>
          </cell>
          <cell r="P46">
            <v>41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9</v>
          </cell>
          <cell r="H47">
            <v>0</v>
          </cell>
          <cell r="I47">
            <v>10</v>
          </cell>
          <cell r="K47">
            <v>0</v>
          </cell>
          <cell r="L47">
            <v>14</v>
          </cell>
          <cell r="M47">
            <v>1</v>
          </cell>
          <cell r="N47">
            <v>0</v>
          </cell>
          <cell r="P47">
            <v>34</v>
          </cell>
        </row>
        <row r="48">
          <cell r="C48">
            <v>0</v>
          </cell>
          <cell r="D48">
            <v>2</v>
          </cell>
          <cell r="E48">
            <v>1</v>
          </cell>
          <cell r="F48">
            <v>12</v>
          </cell>
          <cell r="G48">
            <v>0</v>
          </cell>
          <cell r="H48">
            <v>4</v>
          </cell>
          <cell r="I48">
            <v>0</v>
          </cell>
          <cell r="K48">
            <v>3</v>
          </cell>
          <cell r="L48">
            <v>16</v>
          </cell>
          <cell r="M48">
            <v>1</v>
          </cell>
          <cell r="N48">
            <v>0</v>
          </cell>
          <cell r="P48">
            <v>39</v>
          </cell>
        </row>
        <row r="49">
          <cell r="C49">
            <v>0</v>
          </cell>
          <cell r="D49">
            <v>0</v>
          </cell>
          <cell r="E49">
            <v>3</v>
          </cell>
          <cell r="F49">
            <v>0</v>
          </cell>
          <cell r="G49">
            <v>23</v>
          </cell>
          <cell r="H49">
            <v>0</v>
          </cell>
          <cell r="I49">
            <v>0</v>
          </cell>
          <cell r="K49">
            <v>0</v>
          </cell>
          <cell r="L49">
            <v>31</v>
          </cell>
          <cell r="M49">
            <v>0</v>
          </cell>
          <cell r="N49">
            <v>0</v>
          </cell>
          <cell r="P49">
            <v>57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5</v>
          </cell>
          <cell r="K50">
            <v>0</v>
          </cell>
          <cell r="L50">
            <v>14</v>
          </cell>
          <cell r="M50">
            <v>0</v>
          </cell>
          <cell r="N50">
            <v>0</v>
          </cell>
          <cell r="P50">
            <v>19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9</v>
          </cell>
          <cell r="H51">
            <v>0</v>
          </cell>
          <cell r="I51">
            <v>30</v>
          </cell>
          <cell r="K51">
            <v>1</v>
          </cell>
          <cell r="L51">
            <v>28</v>
          </cell>
          <cell r="M51">
            <v>4</v>
          </cell>
          <cell r="N51">
            <v>4</v>
          </cell>
          <cell r="P51">
            <v>76</v>
          </cell>
        </row>
        <row r="52">
          <cell r="C52">
            <v>0</v>
          </cell>
          <cell r="D52">
            <v>3</v>
          </cell>
          <cell r="E52">
            <v>0</v>
          </cell>
          <cell r="F52">
            <v>4</v>
          </cell>
          <cell r="G52">
            <v>24</v>
          </cell>
          <cell r="H52">
            <v>0</v>
          </cell>
          <cell r="I52">
            <v>14</v>
          </cell>
          <cell r="K52">
            <v>0</v>
          </cell>
          <cell r="L52">
            <v>43</v>
          </cell>
          <cell r="M52">
            <v>0</v>
          </cell>
          <cell r="N52">
            <v>0</v>
          </cell>
          <cell r="P52">
            <v>88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12</v>
          </cell>
          <cell r="H53">
            <v>0</v>
          </cell>
          <cell r="I53">
            <v>0</v>
          </cell>
          <cell r="K53">
            <v>0</v>
          </cell>
          <cell r="L53">
            <v>13</v>
          </cell>
          <cell r="M53">
            <v>0</v>
          </cell>
          <cell r="N53">
            <v>0</v>
          </cell>
          <cell r="P53">
            <v>25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8</v>
          </cell>
          <cell r="H54">
            <v>0</v>
          </cell>
          <cell r="I54">
            <v>0</v>
          </cell>
          <cell r="K54">
            <v>2</v>
          </cell>
          <cell r="L54">
            <v>25</v>
          </cell>
          <cell r="M54">
            <v>0</v>
          </cell>
          <cell r="N54">
            <v>0</v>
          </cell>
          <cell r="P54">
            <v>35</v>
          </cell>
        </row>
        <row r="55">
          <cell r="C55">
            <v>0</v>
          </cell>
          <cell r="D55">
            <v>0</v>
          </cell>
          <cell r="E55">
            <v>1</v>
          </cell>
          <cell r="F55">
            <v>3</v>
          </cell>
          <cell r="G55">
            <v>20</v>
          </cell>
          <cell r="H55">
            <v>0</v>
          </cell>
          <cell r="I55">
            <v>6</v>
          </cell>
          <cell r="K55">
            <v>0</v>
          </cell>
          <cell r="L55">
            <v>9</v>
          </cell>
          <cell r="M55">
            <v>0</v>
          </cell>
          <cell r="N55">
            <v>0</v>
          </cell>
          <cell r="P55">
            <v>39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10</v>
          </cell>
          <cell r="H56">
            <v>0</v>
          </cell>
          <cell r="I56">
            <v>15</v>
          </cell>
          <cell r="K56">
            <v>0</v>
          </cell>
          <cell r="L56">
            <v>19</v>
          </cell>
          <cell r="M56">
            <v>4</v>
          </cell>
          <cell r="N56">
            <v>2</v>
          </cell>
          <cell r="P56">
            <v>50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14</v>
          </cell>
          <cell r="H57">
            <v>0</v>
          </cell>
          <cell r="I57">
            <v>11</v>
          </cell>
          <cell r="K57">
            <v>0</v>
          </cell>
          <cell r="L57">
            <v>3</v>
          </cell>
          <cell r="M57">
            <v>0</v>
          </cell>
          <cell r="N57">
            <v>0</v>
          </cell>
          <cell r="P57">
            <v>28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</v>
          </cell>
          <cell r="H58">
            <v>0</v>
          </cell>
          <cell r="I58">
            <v>4</v>
          </cell>
          <cell r="K58">
            <v>5</v>
          </cell>
          <cell r="L58">
            <v>5</v>
          </cell>
          <cell r="M58">
            <v>0</v>
          </cell>
          <cell r="N58">
            <v>0</v>
          </cell>
          <cell r="P58">
            <v>24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9</v>
          </cell>
          <cell r="H59">
            <v>0</v>
          </cell>
          <cell r="I59">
            <v>0</v>
          </cell>
          <cell r="K59">
            <v>0</v>
          </cell>
          <cell r="L59">
            <v>17</v>
          </cell>
          <cell r="M59">
            <v>0</v>
          </cell>
          <cell r="N59">
            <v>0</v>
          </cell>
          <cell r="P59">
            <v>26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15</v>
          </cell>
          <cell r="H60">
            <v>0</v>
          </cell>
          <cell r="I60">
            <v>0</v>
          </cell>
          <cell r="K60">
            <v>0</v>
          </cell>
          <cell r="L60">
            <v>12</v>
          </cell>
          <cell r="M60">
            <v>0</v>
          </cell>
          <cell r="N60">
            <v>0</v>
          </cell>
          <cell r="P60">
            <v>27</v>
          </cell>
        </row>
        <row r="61">
          <cell r="C61">
            <v>0</v>
          </cell>
          <cell r="D61">
            <v>1</v>
          </cell>
          <cell r="E61">
            <v>0</v>
          </cell>
          <cell r="F61">
            <v>0</v>
          </cell>
          <cell r="G61">
            <v>0</v>
          </cell>
          <cell r="H61">
            <v>1</v>
          </cell>
          <cell r="I61">
            <v>32</v>
          </cell>
          <cell r="K61">
            <v>10</v>
          </cell>
          <cell r="L61">
            <v>0</v>
          </cell>
          <cell r="M61">
            <v>0</v>
          </cell>
          <cell r="N61">
            <v>0</v>
          </cell>
          <cell r="P61">
            <v>44</v>
          </cell>
        </row>
        <row r="62">
          <cell r="C62">
            <v>0</v>
          </cell>
          <cell r="D62">
            <v>0</v>
          </cell>
          <cell r="E62">
            <v>1</v>
          </cell>
          <cell r="F62">
            <v>0</v>
          </cell>
          <cell r="G62">
            <v>8</v>
          </cell>
          <cell r="H62">
            <v>0</v>
          </cell>
          <cell r="I62">
            <v>6</v>
          </cell>
          <cell r="K62">
            <v>0</v>
          </cell>
          <cell r="L62">
            <v>7</v>
          </cell>
          <cell r="M62">
            <v>2</v>
          </cell>
          <cell r="N62">
            <v>1</v>
          </cell>
          <cell r="P62">
            <v>25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>
            <v>1</v>
          </cell>
          <cell r="I63">
            <v>1</v>
          </cell>
          <cell r="K63">
            <v>0</v>
          </cell>
          <cell r="L63">
            <v>10</v>
          </cell>
          <cell r="M63">
            <v>0</v>
          </cell>
          <cell r="N63">
            <v>0</v>
          </cell>
          <cell r="P63">
            <v>13</v>
          </cell>
        </row>
        <row r="64">
          <cell r="C64">
            <v>0</v>
          </cell>
          <cell r="D64">
            <v>0</v>
          </cell>
          <cell r="E64">
            <v>3</v>
          </cell>
          <cell r="F64">
            <v>1</v>
          </cell>
          <cell r="G64">
            <v>19</v>
          </cell>
          <cell r="H64">
            <v>0</v>
          </cell>
          <cell r="I64">
            <v>3</v>
          </cell>
          <cell r="K64">
            <v>0</v>
          </cell>
          <cell r="L64">
            <v>5</v>
          </cell>
          <cell r="M64">
            <v>0</v>
          </cell>
          <cell r="N64">
            <v>0</v>
          </cell>
          <cell r="P64">
            <v>31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2</v>
          </cell>
          <cell r="G65">
            <v>20</v>
          </cell>
          <cell r="H65">
            <v>0</v>
          </cell>
          <cell r="I65">
            <v>2</v>
          </cell>
          <cell r="K65">
            <v>0</v>
          </cell>
          <cell r="L65">
            <v>7</v>
          </cell>
          <cell r="M65">
            <v>0</v>
          </cell>
          <cell r="N65">
            <v>2</v>
          </cell>
          <cell r="P65">
            <v>33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21</v>
          </cell>
          <cell r="G66">
            <v>3</v>
          </cell>
          <cell r="H66">
            <v>0</v>
          </cell>
          <cell r="I66">
            <v>0</v>
          </cell>
          <cell r="K66">
            <v>0</v>
          </cell>
          <cell r="L66">
            <v>5</v>
          </cell>
          <cell r="M66">
            <v>0</v>
          </cell>
          <cell r="N66">
            <v>0</v>
          </cell>
          <cell r="P66">
            <v>29</v>
          </cell>
        </row>
        <row r="67">
          <cell r="C67">
            <v>0</v>
          </cell>
          <cell r="D67">
            <v>1</v>
          </cell>
          <cell r="E67">
            <v>0</v>
          </cell>
          <cell r="F67">
            <v>4</v>
          </cell>
          <cell r="G67">
            <v>3</v>
          </cell>
          <cell r="H67">
            <v>0</v>
          </cell>
          <cell r="I67">
            <v>13</v>
          </cell>
          <cell r="K67">
            <v>0</v>
          </cell>
          <cell r="L67">
            <v>4</v>
          </cell>
          <cell r="M67">
            <v>0</v>
          </cell>
          <cell r="N67">
            <v>0</v>
          </cell>
          <cell r="P67">
            <v>25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P68">
            <v>1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6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N69">
            <v>2</v>
          </cell>
          <cell r="P69">
            <v>8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8</v>
          </cell>
          <cell r="H70">
            <v>0</v>
          </cell>
          <cell r="I70">
            <v>0</v>
          </cell>
          <cell r="K70">
            <v>2</v>
          </cell>
          <cell r="L70">
            <v>1</v>
          </cell>
          <cell r="M70">
            <v>0</v>
          </cell>
          <cell r="N70">
            <v>0</v>
          </cell>
          <cell r="P70">
            <v>11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5</v>
          </cell>
          <cell r="G71">
            <v>0</v>
          </cell>
          <cell r="H71">
            <v>0</v>
          </cell>
          <cell r="I71">
            <v>0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P71">
            <v>6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5</v>
          </cell>
          <cell r="H72">
            <v>0</v>
          </cell>
          <cell r="I72">
            <v>3</v>
          </cell>
          <cell r="K72">
            <v>0</v>
          </cell>
          <cell r="L72">
            <v>1</v>
          </cell>
          <cell r="M72">
            <v>0</v>
          </cell>
          <cell r="N72">
            <v>0</v>
          </cell>
          <cell r="P72">
            <v>9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4</v>
          </cell>
          <cell r="H73">
            <v>0</v>
          </cell>
          <cell r="I73">
            <v>0</v>
          </cell>
          <cell r="K73">
            <v>0</v>
          </cell>
          <cell r="L73">
            <v>10</v>
          </cell>
          <cell r="M73">
            <v>0</v>
          </cell>
          <cell r="N73">
            <v>0</v>
          </cell>
          <cell r="P73">
            <v>14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0</v>
          </cell>
          <cell r="I74">
            <v>0</v>
          </cell>
          <cell r="K74">
            <v>1</v>
          </cell>
          <cell r="L74">
            <v>1</v>
          </cell>
          <cell r="M74">
            <v>0</v>
          </cell>
          <cell r="N74">
            <v>1</v>
          </cell>
          <cell r="P74">
            <v>4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1</v>
          </cell>
          <cell r="G75">
            <v>3</v>
          </cell>
          <cell r="H75">
            <v>0</v>
          </cell>
          <cell r="I75">
            <v>0</v>
          </cell>
          <cell r="K75">
            <v>7</v>
          </cell>
          <cell r="L75">
            <v>0</v>
          </cell>
          <cell r="M75">
            <v>0</v>
          </cell>
          <cell r="N75">
            <v>0</v>
          </cell>
          <cell r="P75">
            <v>11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2</v>
          </cell>
          <cell r="H76">
            <v>0</v>
          </cell>
          <cell r="I76">
            <v>0</v>
          </cell>
          <cell r="K76">
            <v>0</v>
          </cell>
          <cell r="L76">
            <v>2</v>
          </cell>
          <cell r="M76">
            <v>0</v>
          </cell>
          <cell r="N76">
            <v>0</v>
          </cell>
          <cell r="P76">
            <v>4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2</v>
          </cell>
          <cell r="H77">
            <v>0</v>
          </cell>
          <cell r="I77">
            <v>4</v>
          </cell>
          <cell r="K77">
            <v>0</v>
          </cell>
          <cell r="L77">
            <v>10</v>
          </cell>
          <cell r="M77">
            <v>0</v>
          </cell>
          <cell r="N77">
            <v>0</v>
          </cell>
          <cell r="P77">
            <v>16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1</v>
          </cell>
          <cell r="H78">
            <v>0</v>
          </cell>
          <cell r="I78">
            <v>0</v>
          </cell>
          <cell r="K78">
            <v>0</v>
          </cell>
          <cell r="L78">
            <v>1</v>
          </cell>
          <cell r="M78">
            <v>0</v>
          </cell>
          <cell r="N78">
            <v>0</v>
          </cell>
          <cell r="P78">
            <v>2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2</v>
          </cell>
          <cell r="H79">
            <v>0</v>
          </cell>
          <cell r="I79">
            <v>4</v>
          </cell>
          <cell r="K79">
            <v>0</v>
          </cell>
          <cell r="L79">
            <v>8</v>
          </cell>
          <cell r="M79">
            <v>0</v>
          </cell>
          <cell r="N79">
            <v>0</v>
          </cell>
          <cell r="P79">
            <v>14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4</v>
          </cell>
          <cell r="H80">
            <v>0</v>
          </cell>
          <cell r="I80">
            <v>4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P80">
            <v>9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1</v>
          </cell>
          <cell r="H81">
            <v>0</v>
          </cell>
          <cell r="I81">
            <v>0</v>
          </cell>
          <cell r="K81">
            <v>0</v>
          </cell>
          <cell r="L81">
            <v>2</v>
          </cell>
          <cell r="M81">
            <v>1</v>
          </cell>
          <cell r="N81">
            <v>2</v>
          </cell>
          <cell r="P81">
            <v>6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1</v>
          </cell>
          <cell r="G82">
            <v>0</v>
          </cell>
          <cell r="H82">
            <v>0</v>
          </cell>
          <cell r="I82">
            <v>3</v>
          </cell>
          <cell r="K82">
            <v>0</v>
          </cell>
          <cell r="L82">
            <v>1</v>
          </cell>
          <cell r="M82">
            <v>0</v>
          </cell>
          <cell r="N82">
            <v>0</v>
          </cell>
          <cell r="P82">
            <v>5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2</v>
          </cell>
          <cell r="H83">
            <v>0</v>
          </cell>
          <cell r="I83">
            <v>0</v>
          </cell>
          <cell r="K83">
            <v>0</v>
          </cell>
          <cell r="L83">
            <v>2</v>
          </cell>
          <cell r="M83">
            <v>1</v>
          </cell>
          <cell r="N83">
            <v>0</v>
          </cell>
          <cell r="P83">
            <v>5</v>
          </cell>
        </row>
        <row r="84">
          <cell r="C84">
            <v>0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P84">
            <v>2</v>
          </cell>
        </row>
        <row r="85">
          <cell r="C85">
            <v>1</v>
          </cell>
          <cell r="D85">
            <v>0</v>
          </cell>
          <cell r="E85">
            <v>1</v>
          </cell>
          <cell r="F85">
            <v>4</v>
          </cell>
          <cell r="G85">
            <v>43</v>
          </cell>
          <cell r="H85">
            <v>0</v>
          </cell>
          <cell r="I85">
            <v>1</v>
          </cell>
          <cell r="K85">
            <v>0</v>
          </cell>
          <cell r="L85">
            <v>3</v>
          </cell>
          <cell r="M85">
            <v>0</v>
          </cell>
          <cell r="N85">
            <v>2</v>
          </cell>
          <cell r="P85">
            <v>55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2</v>
          </cell>
          <cell r="H86">
            <v>0</v>
          </cell>
          <cell r="I86">
            <v>1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P86">
            <v>3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P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</v>
          </cell>
          <cell r="K88">
            <v>0</v>
          </cell>
          <cell r="L88">
            <v>2</v>
          </cell>
          <cell r="M88">
            <v>0</v>
          </cell>
          <cell r="N88">
            <v>1</v>
          </cell>
          <cell r="P88">
            <v>4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P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1</v>
          </cell>
          <cell r="H90">
            <v>0</v>
          </cell>
          <cell r="I90">
            <v>0</v>
          </cell>
          <cell r="K90">
            <v>1</v>
          </cell>
          <cell r="L90">
            <v>1</v>
          </cell>
          <cell r="M90">
            <v>0</v>
          </cell>
          <cell r="N90">
            <v>0</v>
          </cell>
          <cell r="P90">
            <v>3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P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P92">
            <v>0</v>
          </cell>
        </row>
        <row r="93">
          <cell r="P93">
            <v>3412</v>
          </cell>
        </row>
      </sheetData>
      <sheetData sheetId="21">
        <row r="7">
          <cell r="C7">
            <v>51</v>
          </cell>
          <cell r="D7">
            <v>51</v>
          </cell>
          <cell r="E7">
            <v>51</v>
          </cell>
          <cell r="F7">
            <v>51</v>
          </cell>
          <cell r="G7">
            <v>26</v>
          </cell>
          <cell r="H7">
            <v>0</v>
          </cell>
          <cell r="I7">
            <v>47</v>
          </cell>
          <cell r="J7">
            <v>51</v>
          </cell>
          <cell r="L7">
            <v>7</v>
          </cell>
          <cell r="M7">
            <v>0</v>
          </cell>
          <cell r="N7">
            <v>0</v>
          </cell>
        </row>
        <row r="8">
          <cell r="C8">
            <v>120</v>
          </cell>
          <cell r="D8">
            <v>116</v>
          </cell>
          <cell r="E8">
            <v>120</v>
          </cell>
          <cell r="F8">
            <v>112</v>
          </cell>
          <cell r="G8">
            <v>17</v>
          </cell>
          <cell r="H8">
            <v>3</v>
          </cell>
          <cell r="I8">
            <v>22</v>
          </cell>
          <cell r="J8">
            <v>162</v>
          </cell>
          <cell r="L8">
            <v>5</v>
          </cell>
          <cell r="M8">
            <v>1</v>
          </cell>
          <cell r="N8">
            <v>0</v>
          </cell>
        </row>
        <row r="9">
          <cell r="C9">
            <v>82</v>
          </cell>
          <cell r="D9">
            <v>0</v>
          </cell>
          <cell r="E9">
            <v>92</v>
          </cell>
          <cell r="F9">
            <v>92</v>
          </cell>
          <cell r="G9">
            <v>39</v>
          </cell>
          <cell r="H9">
            <v>12</v>
          </cell>
          <cell r="I9">
            <v>42</v>
          </cell>
          <cell r="J9">
            <v>92</v>
          </cell>
          <cell r="L9">
            <v>8</v>
          </cell>
          <cell r="M9">
            <v>2</v>
          </cell>
          <cell r="N9">
            <v>0</v>
          </cell>
        </row>
        <row r="10">
          <cell r="C10">
            <v>57</v>
          </cell>
          <cell r="D10">
            <v>57</v>
          </cell>
          <cell r="E10">
            <v>57</v>
          </cell>
          <cell r="F10">
            <v>57</v>
          </cell>
          <cell r="G10">
            <v>5</v>
          </cell>
          <cell r="H10">
            <v>1</v>
          </cell>
          <cell r="I10">
            <v>19</v>
          </cell>
          <cell r="J10">
            <v>57</v>
          </cell>
          <cell r="L10">
            <v>4</v>
          </cell>
          <cell r="M10">
            <v>0</v>
          </cell>
          <cell r="N10">
            <v>0</v>
          </cell>
        </row>
        <row r="11">
          <cell r="C11">
            <v>127</v>
          </cell>
          <cell r="D11">
            <v>127</v>
          </cell>
          <cell r="E11">
            <v>127</v>
          </cell>
          <cell r="F11">
            <v>127</v>
          </cell>
          <cell r="G11">
            <v>26</v>
          </cell>
          <cell r="H11">
            <v>16</v>
          </cell>
          <cell r="I11">
            <v>36</v>
          </cell>
          <cell r="J11">
            <v>127</v>
          </cell>
          <cell r="L11">
            <v>6</v>
          </cell>
          <cell r="M11">
            <v>2</v>
          </cell>
          <cell r="N11">
            <v>0</v>
          </cell>
        </row>
        <row r="12">
          <cell r="C12">
            <v>156</v>
          </cell>
          <cell r="D12">
            <v>156</v>
          </cell>
          <cell r="E12">
            <v>156</v>
          </cell>
          <cell r="F12">
            <v>156</v>
          </cell>
          <cell r="G12">
            <v>43</v>
          </cell>
          <cell r="H12">
            <v>2</v>
          </cell>
          <cell r="I12">
            <v>39</v>
          </cell>
          <cell r="J12">
            <v>156</v>
          </cell>
          <cell r="L12">
            <v>7</v>
          </cell>
          <cell r="M12">
            <v>2</v>
          </cell>
          <cell r="N12">
            <v>0</v>
          </cell>
        </row>
        <row r="13">
          <cell r="C13">
            <v>58</v>
          </cell>
          <cell r="D13">
            <v>58</v>
          </cell>
          <cell r="E13">
            <v>58</v>
          </cell>
          <cell r="F13">
            <v>58</v>
          </cell>
          <cell r="G13">
            <v>5</v>
          </cell>
          <cell r="H13">
            <v>0</v>
          </cell>
          <cell r="I13">
            <v>9</v>
          </cell>
          <cell r="J13">
            <v>58</v>
          </cell>
          <cell r="L13">
            <v>8</v>
          </cell>
          <cell r="M13">
            <v>0</v>
          </cell>
          <cell r="N13">
            <v>0</v>
          </cell>
        </row>
        <row r="14">
          <cell r="C14">
            <v>51</v>
          </cell>
          <cell r="D14">
            <v>51</v>
          </cell>
          <cell r="E14">
            <v>51</v>
          </cell>
          <cell r="F14">
            <v>51</v>
          </cell>
          <cell r="G14">
            <v>40</v>
          </cell>
          <cell r="H14">
            <v>5</v>
          </cell>
          <cell r="I14">
            <v>39</v>
          </cell>
          <cell r="J14">
            <v>53</v>
          </cell>
          <cell r="L14">
            <v>8</v>
          </cell>
          <cell r="M14">
            <v>0</v>
          </cell>
          <cell r="N14">
            <v>0</v>
          </cell>
        </row>
        <row r="15">
          <cell r="C15">
            <v>129</v>
          </cell>
          <cell r="D15">
            <v>141</v>
          </cell>
          <cell r="E15">
            <v>125</v>
          </cell>
          <cell r="F15">
            <v>141</v>
          </cell>
          <cell r="G15">
            <v>24</v>
          </cell>
          <cell r="H15">
            <v>0</v>
          </cell>
          <cell r="I15">
            <v>40</v>
          </cell>
          <cell r="J15">
            <v>141</v>
          </cell>
          <cell r="L15">
            <v>6</v>
          </cell>
          <cell r="M15">
            <v>0</v>
          </cell>
          <cell r="N15">
            <v>0</v>
          </cell>
        </row>
        <row r="16">
          <cell r="C16">
            <v>11</v>
          </cell>
          <cell r="D16">
            <v>19</v>
          </cell>
          <cell r="E16">
            <v>19</v>
          </cell>
          <cell r="F16">
            <v>19</v>
          </cell>
          <cell r="G16">
            <v>11</v>
          </cell>
          <cell r="H16">
            <v>5</v>
          </cell>
          <cell r="I16">
            <v>16</v>
          </cell>
          <cell r="J16">
            <v>19</v>
          </cell>
          <cell r="L16">
            <v>2</v>
          </cell>
          <cell r="M16">
            <v>1</v>
          </cell>
          <cell r="N16">
            <v>0</v>
          </cell>
        </row>
        <row r="17">
          <cell r="C17">
            <v>46</v>
          </cell>
          <cell r="D17">
            <v>46</v>
          </cell>
          <cell r="E17">
            <v>46</v>
          </cell>
          <cell r="F17">
            <v>46</v>
          </cell>
          <cell r="G17">
            <v>19</v>
          </cell>
          <cell r="H17">
            <v>2</v>
          </cell>
          <cell r="I17">
            <v>19</v>
          </cell>
          <cell r="J17">
            <v>46</v>
          </cell>
          <cell r="L17">
            <v>6</v>
          </cell>
          <cell r="M17">
            <v>0</v>
          </cell>
          <cell r="N17">
            <v>0</v>
          </cell>
        </row>
        <row r="18">
          <cell r="C18">
            <v>82</v>
          </cell>
          <cell r="D18">
            <v>77</v>
          </cell>
          <cell r="E18">
            <v>79</v>
          </cell>
          <cell r="F18">
            <v>78</v>
          </cell>
          <cell r="G18">
            <v>45</v>
          </cell>
          <cell r="H18">
            <v>17</v>
          </cell>
          <cell r="I18">
            <v>72</v>
          </cell>
          <cell r="J18">
            <v>86</v>
          </cell>
          <cell r="L18">
            <v>13</v>
          </cell>
          <cell r="M18">
            <v>1</v>
          </cell>
          <cell r="N18">
            <v>0</v>
          </cell>
        </row>
        <row r="19">
          <cell r="C19">
            <v>113</v>
          </cell>
          <cell r="D19">
            <v>113</v>
          </cell>
          <cell r="E19">
            <v>113</v>
          </cell>
          <cell r="F19">
            <v>107</v>
          </cell>
          <cell r="G19">
            <v>39</v>
          </cell>
          <cell r="H19">
            <v>2</v>
          </cell>
          <cell r="I19">
            <v>55</v>
          </cell>
          <cell r="J19">
            <v>113</v>
          </cell>
          <cell r="L19">
            <v>11</v>
          </cell>
          <cell r="M19">
            <v>1</v>
          </cell>
          <cell r="N19">
            <v>0</v>
          </cell>
        </row>
        <row r="20">
          <cell r="C20">
            <v>40</v>
          </cell>
          <cell r="D20">
            <v>40</v>
          </cell>
          <cell r="E20">
            <v>40</v>
          </cell>
          <cell r="F20">
            <v>40</v>
          </cell>
          <cell r="G20">
            <v>14</v>
          </cell>
          <cell r="H20">
            <v>0</v>
          </cell>
          <cell r="I20">
            <v>14</v>
          </cell>
          <cell r="J20">
            <v>40</v>
          </cell>
          <cell r="L20">
            <v>4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25</v>
          </cell>
          <cell r="E21">
            <v>0</v>
          </cell>
          <cell r="F21">
            <v>0</v>
          </cell>
          <cell r="G21">
            <v>14</v>
          </cell>
          <cell r="H21">
            <v>0</v>
          </cell>
          <cell r="I21">
            <v>21</v>
          </cell>
          <cell r="J21">
            <v>25</v>
          </cell>
          <cell r="L21">
            <v>3</v>
          </cell>
          <cell r="M21">
            <v>1</v>
          </cell>
          <cell r="N21">
            <v>0</v>
          </cell>
        </row>
        <row r="22">
          <cell r="C22">
            <v>36</v>
          </cell>
          <cell r="D22">
            <v>36</v>
          </cell>
          <cell r="E22">
            <v>36</v>
          </cell>
          <cell r="F22">
            <v>36</v>
          </cell>
          <cell r="G22">
            <v>19</v>
          </cell>
          <cell r="H22">
            <v>0</v>
          </cell>
          <cell r="I22">
            <v>36</v>
          </cell>
          <cell r="J22">
            <v>36</v>
          </cell>
          <cell r="L22">
            <v>5</v>
          </cell>
          <cell r="M22">
            <v>1</v>
          </cell>
          <cell r="N22">
            <v>0</v>
          </cell>
        </row>
        <row r="23">
          <cell r="C23">
            <v>49</v>
          </cell>
          <cell r="D23">
            <v>49</v>
          </cell>
          <cell r="E23">
            <v>49</v>
          </cell>
          <cell r="F23">
            <v>49</v>
          </cell>
          <cell r="G23">
            <v>2</v>
          </cell>
          <cell r="H23">
            <v>0</v>
          </cell>
          <cell r="I23">
            <v>49</v>
          </cell>
          <cell r="J23">
            <v>49</v>
          </cell>
          <cell r="L23">
            <v>6</v>
          </cell>
          <cell r="M23">
            <v>1</v>
          </cell>
          <cell r="N23">
            <v>0</v>
          </cell>
        </row>
        <row r="24">
          <cell r="C24">
            <v>46</v>
          </cell>
          <cell r="D24">
            <v>46</v>
          </cell>
          <cell r="E24">
            <v>46</v>
          </cell>
          <cell r="F24">
            <v>46</v>
          </cell>
          <cell r="G24">
            <v>11</v>
          </cell>
          <cell r="H24">
            <v>0</v>
          </cell>
          <cell r="I24">
            <v>46</v>
          </cell>
          <cell r="J24">
            <v>46</v>
          </cell>
          <cell r="L24">
            <v>4</v>
          </cell>
          <cell r="M24">
            <v>0</v>
          </cell>
          <cell r="N24">
            <v>0</v>
          </cell>
        </row>
        <row r="25">
          <cell r="C25">
            <v>35</v>
          </cell>
          <cell r="D25">
            <v>0</v>
          </cell>
          <cell r="E25">
            <v>39</v>
          </cell>
          <cell r="F25">
            <v>38</v>
          </cell>
          <cell r="G25">
            <v>26</v>
          </cell>
          <cell r="H25">
            <v>0</v>
          </cell>
          <cell r="I25">
            <v>8</v>
          </cell>
          <cell r="J25">
            <v>39</v>
          </cell>
          <cell r="L25">
            <v>1</v>
          </cell>
          <cell r="M25">
            <v>1</v>
          </cell>
          <cell r="N25">
            <v>0</v>
          </cell>
        </row>
        <row r="26">
          <cell r="C26">
            <v>31</v>
          </cell>
          <cell r="D26">
            <v>31</v>
          </cell>
          <cell r="E26">
            <v>31</v>
          </cell>
          <cell r="F26">
            <v>31</v>
          </cell>
          <cell r="G26">
            <v>0</v>
          </cell>
          <cell r="H26">
            <v>0</v>
          </cell>
          <cell r="I26">
            <v>6</v>
          </cell>
          <cell r="J26">
            <v>31</v>
          </cell>
          <cell r="L26">
            <v>2</v>
          </cell>
          <cell r="M26">
            <v>0</v>
          </cell>
          <cell r="N26">
            <v>0</v>
          </cell>
        </row>
        <row r="27">
          <cell r="C27">
            <v>71</v>
          </cell>
          <cell r="D27">
            <v>71</v>
          </cell>
          <cell r="E27">
            <v>71</v>
          </cell>
          <cell r="F27">
            <v>46</v>
          </cell>
          <cell r="G27">
            <v>4</v>
          </cell>
          <cell r="H27">
            <v>5</v>
          </cell>
          <cell r="I27">
            <v>25</v>
          </cell>
          <cell r="J27">
            <v>71</v>
          </cell>
          <cell r="L27">
            <v>5</v>
          </cell>
          <cell r="M27">
            <v>0</v>
          </cell>
          <cell r="N27">
            <v>0</v>
          </cell>
        </row>
        <row r="28">
          <cell r="C28">
            <v>26</v>
          </cell>
          <cell r="D28">
            <v>26</v>
          </cell>
          <cell r="E28">
            <v>26</v>
          </cell>
          <cell r="F28">
            <v>26</v>
          </cell>
          <cell r="G28">
            <v>2</v>
          </cell>
          <cell r="H28">
            <v>2</v>
          </cell>
          <cell r="I28">
            <v>26</v>
          </cell>
          <cell r="J28">
            <v>26</v>
          </cell>
          <cell r="L28">
            <v>3</v>
          </cell>
          <cell r="M28">
            <v>0</v>
          </cell>
          <cell r="N28">
            <v>0</v>
          </cell>
        </row>
        <row r="29">
          <cell r="C29">
            <v>19</v>
          </cell>
          <cell r="D29">
            <v>0</v>
          </cell>
          <cell r="E29">
            <v>19</v>
          </cell>
          <cell r="F29">
            <v>19</v>
          </cell>
          <cell r="G29">
            <v>3</v>
          </cell>
          <cell r="H29">
            <v>0</v>
          </cell>
          <cell r="I29">
            <v>19</v>
          </cell>
          <cell r="J29">
            <v>19</v>
          </cell>
          <cell r="L29">
            <v>2</v>
          </cell>
          <cell r="M29">
            <v>0</v>
          </cell>
          <cell r="N29">
            <v>0</v>
          </cell>
        </row>
        <row r="30">
          <cell r="C30">
            <v>0</v>
          </cell>
          <cell r="D30">
            <v>37</v>
          </cell>
          <cell r="E30">
            <v>0</v>
          </cell>
          <cell r="F30">
            <v>37</v>
          </cell>
          <cell r="G30">
            <v>12</v>
          </cell>
          <cell r="H30">
            <v>2</v>
          </cell>
          <cell r="I30">
            <v>37</v>
          </cell>
          <cell r="J30">
            <v>37</v>
          </cell>
          <cell r="L30">
            <v>6</v>
          </cell>
          <cell r="M30">
            <v>0</v>
          </cell>
          <cell r="N30">
            <v>1</v>
          </cell>
        </row>
        <row r="31">
          <cell r="C31">
            <v>94</v>
          </cell>
          <cell r="D31">
            <v>0</v>
          </cell>
          <cell r="E31">
            <v>94</v>
          </cell>
          <cell r="F31">
            <v>0</v>
          </cell>
          <cell r="G31">
            <v>32</v>
          </cell>
          <cell r="H31">
            <v>0</v>
          </cell>
          <cell r="I31">
            <v>32</v>
          </cell>
          <cell r="J31">
            <v>94</v>
          </cell>
          <cell r="L31">
            <v>8</v>
          </cell>
          <cell r="M31">
            <v>0</v>
          </cell>
          <cell r="N31">
            <v>0</v>
          </cell>
        </row>
        <row r="32">
          <cell r="C32">
            <v>21</v>
          </cell>
          <cell r="D32">
            <v>0</v>
          </cell>
          <cell r="E32">
            <v>21</v>
          </cell>
          <cell r="F32">
            <v>21</v>
          </cell>
          <cell r="G32">
            <v>0</v>
          </cell>
          <cell r="H32">
            <v>0</v>
          </cell>
          <cell r="I32">
            <v>0</v>
          </cell>
          <cell r="J32">
            <v>21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50</v>
          </cell>
          <cell r="D33">
            <v>51</v>
          </cell>
          <cell r="E33">
            <v>51</v>
          </cell>
          <cell r="F33">
            <v>51</v>
          </cell>
          <cell r="G33">
            <v>0</v>
          </cell>
          <cell r="H33">
            <v>5</v>
          </cell>
          <cell r="I33">
            <v>43</v>
          </cell>
          <cell r="J33">
            <v>51</v>
          </cell>
          <cell r="L33">
            <v>4</v>
          </cell>
          <cell r="M33">
            <v>0</v>
          </cell>
          <cell r="N33">
            <v>0</v>
          </cell>
        </row>
        <row r="34">
          <cell r="C34">
            <v>23</v>
          </cell>
          <cell r="D34">
            <v>23</v>
          </cell>
          <cell r="E34">
            <v>23</v>
          </cell>
          <cell r="F34">
            <v>23</v>
          </cell>
          <cell r="G34">
            <v>12</v>
          </cell>
          <cell r="H34">
            <v>7</v>
          </cell>
          <cell r="I34">
            <v>23</v>
          </cell>
          <cell r="J34">
            <v>23</v>
          </cell>
          <cell r="L34">
            <v>3</v>
          </cell>
          <cell r="M34">
            <v>0</v>
          </cell>
          <cell r="N34">
            <v>0</v>
          </cell>
        </row>
        <row r="35">
          <cell r="C35">
            <v>33</v>
          </cell>
          <cell r="D35">
            <v>10</v>
          </cell>
          <cell r="E35">
            <v>35</v>
          </cell>
          <cell r="F35">
            <v>35</v>
          </cell>
          <cell r="G35">
            <v>1</v>
          </cell>
          <cell r="H35">
            <v>5</v>
          </cell>
          <cell r="I35">
            <v>20</v>
          </cell>
          <cell r="J35">
            <v>35</v>
          </cell>
          <cell r="L35">
            <v>3</v>
          </cell>
          <cell r="M35">
            <v>1</v>
          </cell>
          <cell r="N35">
            <v>0</v>
          </cell>
        </row>
        <row r="36">
          <cell r="C36">
            <v>86</v>
          </cell>
          <cell r="D36">
            <v>86</v>
          </cell>
          <cell r="E36">
            <v>86</v>
          </cell>
          <cell r="F36">
            <v>86</v>
          </cell>
          <cell r="G36">
            <v>19</v>
          </cell>
          <cell r="H36">
            <v>0</v>
          </cell>
          <cell r="I36">
            <v>13</v>
          </cell>
          <cell r="J36">
            <v>86</v>
          </cell>
          <cell r="L36">
            <v>0</v>
          </cell>
          <cell r="M36">
            <v>0</v>
          </cell>
          <cell r="N36">
            <v>4</v>
          </cell>
        </row>
        <row r="37">
          <cell r="C37">
            <v>34</v>
          </cell>
          <cell r="D37">
            <v>34</v>
          </cell>
          <cell r="E37">
            <v>34</v>
          </cell>
          <cell r="F37">
            <v>34</v>
          </cell>
          <cell r="G37">
            <v>7</v>
          </cell>
          <cell r="H37">
            <v>0</v>
          </cell>
          <cell r="I37">
            <v>21</v>
          </cell>
          <cell r="J37">
            <v>34</v>
          </cell>
          <cell r="L37">
            <v>4</v>
          </cell>
          <cell r="M37">
            <v>0</v>
          </cell>
          <cell r="N37">
            <v>0</v>
          </cell>
        </row>
        <row r="38">
          <cell r="C38">
            <v>78</v>
          </cell>
          <cell r="D38">
            <v>78</v>
          </cell>
          <cell r="E38">
            <v>78</v>
          </cell>
          <cell r="F38">
            <v>78</v>
          </cell>
          <cell r="G38">
            <v>12</v>
          </cell>
          <cell r="H38">
            <v>5</v>
          </cell>
          <cell r="I38">
            <v>59</v>
          </cell>
          <cell r="J38">
            <v>78</v>
          </cell>
          <cell r="L38">
            <v>10</v>
          </cell>
          <cell r="M38">
            <v>0</v>
          </cell>
          <cell r="N38">
            <v>0</v>
          </cell>
        </row>
        <row r="39">
          <cell r="C39">
            <v>29</v>
          </cell>
          <cell r="D39">
            <v>29</v>
          </cell>
          <cell r="E39">
            <v>29</v>
          </cell>
          <cell r="F39">
            <v>29</v>
          </cell>
          <cell r="G39">
            <v>14</v>
          </cell>
          <cell r="H39">
            <v>1</v>
          </cell>
          <cell r="I39">
            <v>21</v>
          </cell>
          <cell r="J39">
            <v>29</v>
          </cell>
          <cell r="L39">
            <v>4</v>
          </cell>
          <cell r="M39">
            <v>1</v>
          </cell>
          <cell r="N39">
            <v>0</v>
          </cell>
        </row>
        <row r="40">
          <cell r="C40">
            <v>61</v>
          </cell>
          <cell r="D40">
            <v>60</v>
          </cell>
          <cell r="E40">
            <v>61</v>
          </cell>
          <cell r="F40">
            <v>60</v>
          </cell>
          <cell r="G40">
            <v>7</v>
          </cell>
          <cell r="H40">
            <v>0</v>
          </cell>
          <cell r="I40">
            <v>47</v>
          </cell>
          <cell r="J40">
            <v>62</v>
          </cell>
          <cell r="L40">
            <v>7</v>
          </cell>
          <cell r="M40">
            <v>0</v>
          </cell>
          <cell r="N40">
            <v>0</v>
          </cell>
        </row>
        <row r="41">
          <cell r="C41">
            <v>34</v>
          </cell>
          <cell r="D41">
            <v>34</v>
          </cell>
          <cell r="E41">
            <v>34</v>
          </cell>
          <cell r="F41">
            <v>34</v>
          </cell>
          <cell r="G41">
            <v>22</v>
          </cell>
          <cell r="H41">
            <v>13</v>
          </cell>
          <cell r="I41">
            <v>33</v>
          </cell>
          <cell r="J41">
            <v>34</v>
          </cell>
          <cell r="L41">
            <v>3</v>
          </cell>
          <cell r="M41">
            <v>4</v>
          </cell>
          <cell r="N41">
            <v>0</v>
          </cell>
        </row>
        <row r="42">
          <cell r="C42">
            <v>10</v>
          </cell>
          <cell r="D42">
            <v>0</v>
          </cell>
          <cell r="E42">
            <v>56</v>
          </cell>
          <cell r="F42">
            <v>56</v>
          </cell>
          <cell r="G42">
            <v>40</v>
          </cell>
          <cell r="H42">
            <v>3</v>
          </cell>
          <cell r="I42">
            <v>56</v>
          </cell>
          <cell r="J42">
            <v>56</v>
          </cell>
          <cell r="L42">
            <v>4</v>
          </cell>
          <cell r="M42">
            <v>2</v>
          </cell>
          <cell r="N42">
            <v>2</v>
          </cell>
        </row>
        <row r="43">
          <cell r="C43">
            <v>55</v>
          </cell>
          <cell r="D43">
            <v>55</v>
          </cell>
          <cell r="E43">
            <v>55</v>
          </cell>
          <cell r="F43">
            <v>55</v>
          </cell>
          <cell r="G43">
            <v>19</v>
          </cell>
          <cell r="H43">
            <v>0</v>
          </cell>
          <cell r="I43">
            <v>27</v>
          </cell>
          <cell r="J43">
            <v>55</v>
          </cell>
          <cell r="L43">
            <v>3</v>
          </cell>
          <cell r="M43">
            <v>1</v>
          </cell>
          <cell r="N43">
            <v>0</v>
          </cell>
        </row>
        <row r="44">
          <cell r="G44">
            <v>17</v>
          </cell>
          <cell r="H44">
            <v>40</v>
          </cell>
          <cell r="I44">
            <v>17</v>
          </cell>
          <cell r="J44">
            <v>96</v>
          </cell>
          <cell r="L44">
            <v>5</v>
          </cell>
          <cell r="M44">
            <v>0</v>
          </cell>
          <cell r="N44">
            <v>0</v>
          </cell>
        </row>
        <row r="45">
          <cell r="C45">
            <v>78</v>
          </cell>
          <cell r="D45">
            <v>78</v>
          </cell>
          <cell r="E45">
            <v>78</v>
          </cell>
          <cell r="F45">
            <v>78</v>
          </cell>
          <cell r="G45">
            <v>25</v>
          </cell>
          <cell r="H45">
            <v>14</v>
          </cell>
          <cell r="I45">
            <v>15</v>
          </cell>
          <cell r="J45">
            <v>78</v>
          </cell>
          <cell r="L45">
            <v>13</v>
          </cell>
          <cell r="M45">
            <v>1</v>
          </cell>
          <cell r="N45">
            <v>0</v>
          </cell>
        </row>
        <row r="46">
          <cell r="C46">
            <v>41</v>
          </cell>
          <cell r="D46">
            <v>33</v>
          </cell>
          <cell r="E46">
            <v>39</v>
          </cell>
          <cell r="F46">
            <v>41</v>
          </cell>
          <cell r="G46">
            <v>11</v>
          </cell>
          <cell r="H46">
            <v>9</v>
          </cell>
          <cell r="I46">
            <v>23</v>
          </cell>
          <cell r="J46">
            <v>41</v>
          </cell>
          <cell r="L46">
            <v>3</v>
          </cell>
          <cell r="M46">
            <v>2</v>
          </cell>
          <cell r="N46">
            <v>0</v>
          </cell>
        </row>
        <row r="47">
          <cell r="C47">
            <v>34</v>
          </cell>
          <cell r="D47">
            <v>34</v>
          </cell>
          <cell r="E47">
            <v>34</v>
          </cell>
          <cell r="F47">
            <v>34</v>
          </cell>
          <cell r="G47">
            <v>16</v>
          </cell>
          <cell r="H47">
            <v>7</v>
          </cell>
          <cell r="I47">
            <v>25</v>
          </cell>
          <cell r="J47">
            <v>34</v>
          </cell>
          <cell r="L47">
            <v>4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20</v>
          </cell>
          <cell r="E48">
            <v>0</v>
          </cell>
          <cell r="F48">
            <v>38</v>
          </cell>
          <cell r="G48">
            <v>8</v>
          </cell>
          <cell r="H48">
            <v>0</v>
          </cell>
          <cell r="I48">
            <v>10</v>
          </cell>
          <cell r="J48">
            <v>39</v>
          </cell>
          <cell r="L48">
            <v>10</v>
          </cell>
          <cell r="M48">
            <v>0</v>
          </cell>
          <cell r="N48">
            <v>0</v>
          </cell>
        </row>
        <row r="49">
          <cell r="C49">
            <v>57</v>
          </cell>
          <cell r="D49">
            <v>57</v>
          </cell>
          <cell r="E49">
            <v>57</v>
          </cell>
          <cell r="F49">
            <v>57</v>
          </cell>
          <cell r="G49">
            <v>21</v>
          </cell>
          <cell r="H49">
            <v>0</v>
          </cell>
          <cell r="I49">
            <v>25</v>
          </cell>
          <cell r="J49">
            <v>57</v>
          </cell>
          <cell r="L49">
            <v>3</v>
          </cell>
          <cell r="M49">
            <v>0</v>
          </cell>
          <cell r="N49">
            <v>0</v>
          </cell>
        </row>
        <row r="50">
          <cell r="C50">
            <v>19</v>
          </cell>
          <cell r="D50">
            <v>19</v>
          </cell>
          <cell r="E50">
            <v>19</v>
          </cell>
          <cell r="F50">
            <v>19</v>
          </cell>
          <cell r="G50">
            <v>6</v>
          </cell>
          <cell r="H50">
            <v>0</v>
          </cell>
          <cell r="I50">
            <v>0</v>
          </cell>
          <cell r="J50">
            <v>19</v>
          </cell>
          <cell r="L50">
            <v>3</v>
          </cell>
          <cell r="M50">
            <v>0</v>
          </cell>
          <cell r="N50">
            <v>0</v>
          </cell>
        </row>
        <row r="51">
          <cell r="C51">
            <v>76</v>
          </cell>
          <cell r="D51">
            <v>66</v>
          </cell>
          <cell r="E51">
            <v>76</v>
          </cell>
          <cell r="F51">
            <v>76</v>
          </cell>
          <cell r="G51">
            <v>29</v>
          </cell>
          <cell r="H51">
            <v>0</v>
          </cell>
          <cell r="I51">
            <v>49</v>
          </cell>
          <cell r="J51">
            <v>76</v>
          </cell>
          <cell r="L51">
            <v>4</v>
          </cell>
          <cell r="M51">
            <v>2</v>
          </cell>
          <cell r="N51">
            <v>0</v>
          </cell>
        </row>
        <row r="52">
          <cell r="C52">
            <v>88</v>
          </cell>
          <cell r="D52">
            <v>88</v>
          </cell>
          <cell r="E52">
            <v>88</v>
          </cell>
          <cell r="F52">
            <v>88</v>
          </cell>
          <cell r="G52">
            <v>28</v>
          </cell>
          <cell r="H52">
            <v>2</v>
          </cell>
          <cell r="I52">
            <v>22</v>
          </cell>
          <cell r="J52">
            <v>88</v>
          </cell>
          <cell r="L52">
            <v>4</v>
          </cell>
          <cell r="M52">
            <v>0</v>
          </cell>
          <cell r="N52">
            <v>0</v>
          </cell>
        </row>
        <row r="53">
          <cell r="C53">
            <v>25</v>
          </cell>
          <cell r="D53">
            <v>25</v>
          </cell>
          <cell r="E53">
            <v>25</v>
          </cell>
          <cell r="F53">
            <v>25</v>
          </cell>
          <cell r="G53">
            <v>0</v>
          </cell>
          <cell r="H53">
            <v>0</v>
          </cell>
          <cell r="I53">
            <v>0</v>
          </cell>
          <cell r="J53">
            <v>25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35</v>
          </cell>
          <cell r="D54">
            <v>35</v>
          </cell>
          <cell r="E54">
            <v>35</v>
          </cell>
          <cell r="F54">
            <v>35</v>
          </cell>
          <cell r="G54">
            <v>13</v>
          </cell>
          <cell r="H54">
            <v>0</v>
          </cell>
          <cell r="I54">
            <v>35</v>
          </cell>
          <cell r="J54">
            <v>35</v>
          </cell>
          <cell r="L54">
            <v>2</v>
          </cell>
          <cell r="M54">
            <v>0</v>
          </cell>
          <cell r="N54">
            <v>0</v>
          </cell>
        </row>
        <row r="55">
          <cell r="C55">
            <v>39</v>
          </cell>
          <cell r="D55">
            <v>39</v>
          </cell>
          <cell r="E55">
            <v>39</v>
          </cell>
          <cell r="F55">
            <v>39</v>
          </cell>
          <cell r="G55">
            <v>5</v>
          </cell>
          <cell r="H55">
            <v>0</v>
          </cell>
          <cell r="I55">
            <v>3</v>
          </cell>
          <cell r="J55">
            <v>39</v>
          </cell>
          <cell r="L55">
            <v>3</v>
          </cell>
          <cell r="M55">
            <v>0</v>
          </cell>
          <cell r="N55">
            <v>0</v>
          </cell>
        </row>
        <row r="56">
          <cell r="C56">
            <v>50</v>
          </cell>
          <cell r="D56">
            <v>50</v>
          </cell>
          <cell r="E56">
            <v>50</v>
          </cell>
          <cell r="F56">
            <v>50</v>
          </cell>
          <cell r="G56">
            <v>11</v>
          </cell>
          <cell r="H56">
            <v>18</v>
          </cell>
          <cell r="I56">
            <v>30</v>
          </cell>
          <cell r="J56">
            <v>50</v>
          </cell>
          <cell r="L56">
            <v>4</v>
          </cell>
          <cell r="M56">
            <v>0</v>
          </cell>
          <cell r="N56">
            <v>1</v>
          </cell>
        </row>
        <row r="57">
          <cell r="C57">
            <v>10</v>
          </cell>
          <cell r="D57">
            <v>10</v>
          </cell>
          <cell r="E57">
            <v>10</v>
          </cell>
          <cell r="F57">
            <v>28</v>
          </cell>
          <cell r="G57">
            <v>3</v>
          </cell>
          <cell r="H57">
            <v>0</v>
          </cell>
          <cell r="I57">
            <v>10</v>
          </cell>
          <cell r="J57">
            <v>28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24</v>
          </cell>
          <cell r="D58">
            <v>24</v>
          </cell>
          <cell r="E58">
            <v>24</v>
          </cell>
          <cell r="F58">
            <v>24</v>
          </cell>
          <cell r="G58">
            <v>4</v>
          </cell>
          <cell r="H58">
            <v>0</v>
          </cell>
          <cell r="I58">
            <v>6</v>
          </cell>
          <cell r="J58">
            <v>24</v>
          </cell>
          <cell r="L58">
            <v>2</v>
          </cell>
          <cell r="M58">
            <v>0</v>
          </cell>
          <cell r="N58">
            <v>0</v>
          </cell>
        </row>
        <row r="59">
          <cell r="C59">
            <v>26</v>
          </cell>
          <cell r="D59">
            <v>26</v>
          </cell>
          <cell r="E59">
            <v>26</v>
          </cell>
          <cell r="F59">
            <v>26</v>
          </cell>
          <cell r="G59">
            <v>4</v>
          </cell>
          <cell r="H59">
            <v>0</v>
          </cell>
          <cell r="I59">
            <v>0</v>
          </cell>
          <cell r="J59">
            <v>26</v>
          </cell>
          <cell r="L59">
            <v>0</v>
          </cell>
          <cell r="M59">
            <v>5</v>
          </cell>
          <cell r="N59">
            <v>0</v>
          </cell>
        </row>
        <row r="60">
          <cell r="C60">
            <v>23</v>
          </cell>
          <cell r="D60">
            <v>17</v>
          </cell>
          <cell r="E60">
            <v>23</v>
          </cell>
          <cell r="F60">
            <v>17</v>
          </cell>
          <cell r="G60">
            <v>6</v>
          </cell>
          <cell r="H60">
            <v>0</v>
          </cell>
          <cell r="I60">
            <v>23</v>
          </cell>
          <cell r="J60">
            <v>27</v>
          </cell>
          <cell r="L60">
            <v>4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44</v>
          </cell>
          <cell r="E61">
            <v>0</v>
          </cell>
          <cell r="F61">
            <v>44</v>
          </cell>
          <cell r="G61">
            <v>7</v>
          </cell>
          <cell r="H61">
            <v>0</v>
          </cell>
          <cell r="I61">
            <v>40</v>
          </cell>
          <cell r="J61">
            <v>44</v>
          </cell>
          <cell r="L61">
            <v>5</v>
          </cell>
          <cell r="M61">
            <v>0</v>
          </cell>
          <cell r="N61">
            <v>0</v>
          </cell>
        </row>
        <row r="62">
          <cell r="C62">
            <v>25</v>
          </cell>
          <cell r="D62">
            <v>25</v>
          </cell>
          <cell r="E62">
            <v>25</v>
          </cell>
          <cell r="F62">
            <v>25</v>
          </cell>
          <cell r="G62">
            <v>10</v>
          </cell>
          <cell r="H62">
            <v>1</v>
          </cell>
          <cell r="I62">
            <v>16</v>
          </cell>
          <cell r="J62">
            <v>25</v>
          </cell>
          <cell r="L62">
            <v>4</v>
          </cell>
          <cell r="M62">
            <v>0</v>
          </cell>
          <cell r="N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13</v>
          </cell>
          <cell r="G63">
            <v>7</v>
          </cell>
          <cell r="H63">
            <v>0</v>
          </cell>
          <cell r="I63">
            <v>10</v>
          </cell>
          <cell r="J63">
            <v>13</v>
          </cell>
          <cell r="L63">
            <v>3</v>
          </cell>
          <cell r="M63">
            <v>0</v>
          </cell>
          <cell r="N63">
            <v>0</v>
          </cell>
        </row>
        <row r="64">
          <cell r="C64">
            <v>31</v>
          </cell>
          <cell r="D64">
            <v>31</v>
          </cell>
          <cell r="E64">
            <v>31</v>
          </cell>
          <cell r="F64">
            <v>31</v>
          </cell>
          <cell r="G64">
            <v>5</v>
          </cell>
          <cell r="H64">
            <v>5</v>
          </cell>
          <cell r="I64">
            <v>3</v>
          </cell>
          <cell r="J64">
            <v>31</v>
          </cell>
          <cell r="L64">
            <v>1</v>
          </cell>
          <cell r="M64">
            <v>0</v>
          </cell>
          <cell r="N64">
            <v>0</v>
          </cell>
        </row>
        <row r="65">
          <cell r="C65">
            <v>33</v>
          </cell>
          <cell r="D65">
            <v>33</v>
          </cell>
          <cell r="E65">
            <v>33</v>
          </cell>
          <cell r="F65">
            <v>27</v>
          </cell>
          <cell r="G65">
            <v>10</v>
          </cell>
          <cell r="H65">
            <v>3</v>
          </cell>
          <cell r="I65">
            <v>22</v>
          </cell>
          <cell r="J65">
            <v>33</v>
          </cell>
          <cell r="L65">
            <v>22</v>
          </cell>
          <cell r="M65">
            <v>0</v>
          </cell>
          <cell r="N65">
            <v>0</v>
          </cell>
        </row>
        <row r="66">
          <cell r="C66">
            <v>29</v>
          </cell>
          <cell r="D66">
            <v>29</v>
          </cell>
          <cell r="E66">
            <v>29</v>
          </cell>
          <cell r="F66">
            <v>29</v>
          </cell>
          <cell r="G66">
            <v>12</v>
          </cell>
          <cell r="H66">
            <v>1</v>
          </cell>
          <cell r="I66">
            <v>20</v>
          </cell>
          <cell r="J66">
            <v>29</v>
          </cell>
          <cell r="L66">
            <v>3</v>
          </cell>
          <cell r="M66">
            <v>0</v>
          </cell>
          <cell r="N66">
            <v>0</v>
          </cell>
        </row>
        <row r="67">
          <cell r="C67">
            <v>25</v>
          </cell>
          <cell r="D67">
            <v>25</v>
          </cell>
          <cell r="E67">
            <v>25</v>
          </cell>
          <cell r="F67">
            <v>25</v>
          </cell>
          <cell r="G67">
            <v>0</v>
          </cell>
          <cell r="H67">
            <v>0</v>
          </cell>
          <cell r="I67">
            <v>0</v>
          </cell>
          <cell r="J67">
            <v>25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</v>
          </cell>
          <cell r="D68">
            <v>1</v>
          </cell>
          <cell r="E68">
            <v>1</v>
          </cell>
          <cell r="F68">
            <v>1</v>
          </cell>
          <cell r="G68">
            <v>0</v>
          </cell>
          <cell r="H68">
            <v>0</v>
          </cell>
          <cell r="I68">
            <v>0</v>
          </cell>
          <cell r="J68">
            <v>1</v>
          </cell>
          <cell r="L68">
            <v>0</v>
          </cell>
          <cell r="M68">
            <v>0</v>
          </cell>
          <cell r="N68">
            <v>0</v>
          </cell>
        </row>
        <row r="69">
          <cell r="E69">
            <v>0</v>
          </cell>
          <cell r="F69">
            <v>0</v>
          </cell>
          <cell r="G69">
            <v>1</v>
          </cell>
          <cell r="H69">
            <v>0</v>
          </cell>
          <cell r="I69">
            <v>1</v>
          </cell>
          <cell r="J69">
            <v>8</v>
          </cell>
          <cell r="L69">
            <v>1</v>
          </cell>
          <cell r="M69">
            <v>0</v>
          </cell>
          <cell r="N69">
            <v>0</v>
          </cell>
        </row>
        <row r="70">
          <cell r="C70">
            <v>3</v>
          </cell>
          <cell r="D70">
            <v>6</v>
          </cell>
          <cell r="E70">
            <v>3</v>
          </cell>
          <cell r="F70">
            <v>6</v>
          </cell>
          <cell r="G70">
            <v>0</v>
          </cell>
          <cell r="H70">
            <v>0</v>
          </cell>
          <cell r="I70">
            <v>0</v>
          </cell>
          <cell r="J70">
            <v>11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5</v>
          </cell>
          <cell r="E71">
            <v>3</v>
          </cell>
          <cell r="G71">
            <v>0</v>
          </cell>
          <cell r="H71">
            <v>0</v>
          </cell>
          <cell r="I71">
            <v>0</v>
          </cell>
          <cell r="J71">
            <v>6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14</v>
          </cell>
          <cell r="D73">
            <v>14</v>
          </cell>
          <cell r="E73">
            <v>14</v>
          </cell>
          <cell r="F73">
            <v>14</v>
          </cell>
          <cell r="G73">
            <v>0</v>
          </cell>
          <cell r="H73">
            <v>0</v>
          </cell>
          <cell r="I73">
            <v>14</v>
          </cell>
          <cell r="J73">
            <v>14</v>
          </cell>
          <cell r="L73">
            <v>3</v>
          </cell>
          <cell r="M73">
            <v>3</v>
          </cell>
          <cell r="N73">
            <v>0</v>
          </cell>
        </row>
        <row r="74">
          <cell r="C74">
            <v>3</v>
          </cell>
          <cell r="D74">
            <v>3</v>
          </cell>
          <cell r="E74">
            <v>3</v>
          </cell>
          <cell r="F74">
            <v>3</v>
          </cell>
          <cell r="G74">
            <v>0</v>
          </cell>
          <cell r="H74">
            <v>0</v>
          </cell>
          <cell r="I74">
            <v>0</v>
          </cell>
          <cell r="J74">
            <v>4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11</v>
          </cell>
          <cell r="D75">
            <v>11</v>
          </cell>
          <cell r="E75">
            <v>11</v>
          </cell>
          <cell r="F75">
            <v>11</v>
          </cell>
          <cell r="G75">
            <v>0</v>
          </cell>
          <cell r="H75">
            <v>4</v>
          </cell>
          <cell r="I75">
            <v>11</v>
          </cell>
          <cell r="J75">
            <v>11</v>
          </cell>
          <cell r="L75">
            <v>2</v>
          </cell>
          <cell r="M75">
            <v>0</v>
          </cell>
          <cell r="N75">
            <v>0</v>
          </cell>
        </row>
        <row r="76">
          <cell r="C76">
            <v>4</v>
          </cell>
          <cell r="D76">
            <v>4</v>
          </cell>
          <cell r="E76">
            <v>4</v>
          </cell>
          <cell r="F76">
            <v>4</v>
          </cell>
          <cell r="G76">
            <v>0</v>
          </cell>
          <cell r="H76">
            <v>0</v>
          </cell>
          <cell r="I76">
            <v>0</v>
          </cell>
          <cell r="J76">
            <v>4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16</v>
          </cell>
          <cell r="D77">
            <v>16</v>
          </cell>
          <cell r="E77">
            <v>16</v>
          </cell>
          <cell r="F77">
            <v>16</v>
          </cell>
          <cell r="G77">
            <v>0</v>
          </cell>
          <cell r="H77">
            <v>0</v>
          </cell>
          <cell r="I77">
            <v>0</v>
          </cell>
          <cell r="J77">
            <v>16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14</v>
          </cell>
          <cell r="D79">
            <v>14</v>
          </cell>
          <cell r="E79">
            <v>14</v>
          </cell>
          <cell r="F79">
            <v>14</v>
          </cell>
          <cell r="G79">
            <v>0</v>
          </cell>
          <cell r="H79">
            <v>0</v>
          </cell>
          <cell r="I79">
            <v>0</v>
          </cell>
          <cell r="J79">
            <v>14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0</v>
          </cell>
          <cell r="D80">
            <v>9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1</v>
          </cell>
          <cell r="J80">
            <v>9</v>
          </cell>
          <cell r="L80">
            <v>1</v>
          </cell>
          <cell r="M80">
            <v>0</v>
          </cell>
          <cell r="N80">
            <v>0</v>
          </cell>
        </row>
        <row r="81">
          <cell r="C81">
            <v>3</v>
          </cell>
          <cell r="D81">
            <v>6</v>
          </cell>
          <cell r="E81">
            <v>3</v>
          </cell>
          <cell r="F81">
            <v>4</v>
          </cell>
          <cell r="G81">
            <v>2</v>
          </cell>
          <cell r="H81">
            <v>0</v>
          </cell>
          <cell r="I81">
            <v>4</v>
          </cell>
          <cell r="J81">
            <v>6</v>
          </cell>
          <cell r="L81">
            <v>1</v>
          </cell>
          <cell r="M81">
            <v>0</v>
          </cell>
          <cell r="N81">
            <v>0</v>
          </cell>
        </row>
        <row r="82">
          <cell r="C82">
            <v>4</v>
          </cell>
          <cell r="D82">
            <v>0</v>
          </cell>
          <cell r="E82">
            <v>5</v>
          </cell>
          <cell r="F82">
            <v>5</v>
          </cell>
          <cell r="G82">
            <v>0</v>
          </cell>
          <cell r="H82">
            <v>0</v>
          </cell>
          <cell r="I82">
            <v>0</v>
          </cell>
          <cell r="J82">
            <v>5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5</v>
          </cell>
          <cell r="D83">
            <v>5</v>
          </cell>
          <cell r="E83">
            <v>5</v>
          </cell>
          <cell r="F83">
            <v>5</v>
          </cell>
          <cell r="G83">
            <v>0</v>
          </cell>
          <cell r="H83">
            <v>1</v>
          </cell>
          <cell r="I83">
            <v>0</v>
          </cell>
          <cell r="J83">
            <v>5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2</v>
          </cell>
          <cell r="D84">
            <v>0</v>
          </cell>
          <cell r="E84">
            <v>2</v>
          </cell>
          <cell r="F84">
            <v>2</v>
          </cell>
          <cell r="G84">
            <v>0</v>
          </cell>
          <cell r="H84">
            <v>0</v>
          </cell>
          <cell r="I84">
            <v>0</v>
          </cell>
          <cell r="J84">
            <v>2</v>
          </cell>
          <cell r="L84">
            <v>0</v>
          </cell>
          <cell r="M84">
            <v>0</v>
          </cell>
          <cell r="N84">
            <v>0</v>
          </cell>
        </row>
        <row r="85">
          <cell r="C85">
            <v>16</v>
          </cell>
          <cell r="D85">
            <v>40</v>
          </cell>
          <cell r="E85">
            <v>16</v>
          </cell>
          <cell r="F85">
            <v>36</v>
          </cell>
          <cell r="G85">
            <v>0</v>
          </cell>
          <cell r="H85">
            <v>0</v>
          </cell>
          <cell r="I85">
            <v>0</v>
          </cell>
          <cell r="J85">
            <v>55</v>
          </cell>
          <cell r="L85">
            <v>0</v>
          </cell>
          <cell r="M85">
            <v>0</v>
          </cell>
          <cell r="N85">
            <v>0</v>
          </cell>
        </row>
        <row r="86">
          <cell r="C86">
            <v>3</v>
          </cell>
          <cell r="D86">
            <v>3</v>
          </cell>
          <cell r="E86">
            <v>3</v>
          </cell>
          <cell r="F86">
            <v>3</v>
          </cell>
          <cell r="G86">
            <v>0</v>
          </cell>
          <cell r="H86">
            <v>1</v>
          </cell>
          <cell r="I86">
            <v>0</v>
          </cell>
          <cell r="J86">
            <v>3</v>
          </cell>
          <cell r="L86">
            <v>0</v>
          </cell>
          <cell r="M86">
            <v>0</v>
          </cell>
          <cell r="N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4</v>
          </cell>
          <cell r="D88">
            <v>4</v>
          </cell>
          <cell r="E88">
            <v>4</v>
          </cell>
          <cell r="F88">
            <v>4</v>
          </cell>
          <cell r="G88">
            <v>0</v>
          </cell>
          <cell r="H88">
            <v>1</v>
          </cell>
          <cell r="I88">
            <v>0</v>
          </cell>
          <cell r="J88">
            <v>4</v>
          </cell>
          <cell r="L88">
            <v>0</v>
          </cell>
          <cell r="M88">
            <v>0</v>
          </cell>
          <cell r="N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3</v>
          </cell>
          <cell r="D90">
            <v>3</v>
          </cell>
          <cell r="E90">
            <v>3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J90">
            <v>3</v>
          </cell>
          <cell r="L90">
            <v>0</v>
          </cell>
          <cell r="M90">
            <v>0</v>
          </cell>
          <cell r="N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L92">
            <v>0</v>
          </cell>
          <cell r="M92">
            <v>0</v>
          </cell>
          <cell r="N92">
            <v>0</v>
          </cell>
        </row>
      </sheetData>
      <sheetData sheetId="22">
        <row r="7">
          <cell r="C7">
            <v>0</v>
          </cell>
          <cell r="D7">
            <v>12</v>
          </cell>
          <cell r="E7">
            <v>0</v>
          </cell>
          <cell r="F7">
            <v>4</v>
          </cell>
          <cell r="G7">
            <v>120</v>
          </cell>
          <cell r="H7">
            <v>0</v>
          </cell>
          <cell r="I7">
            <v>8</v>
          </cell>
          <cell r="K7">
            <v>0</v>
          </cell>
          <cell r="L7">
            <v>26</v>
          </cell>
          <cell r="M7">
            <v>0</v>
          </cell>
          <cell r="N7">
            <v>0</v>
          </cell>
          <cell r="P7">
            <v>170</v>
          </cell>
        </row>
        <row r="8">
          <cell r="C8">
            <v>20</v>
          </cell>
          <cell r="D8">
            <v>51</v>
          </cell>
          <cell r="E8">
            <v>0</v>
          </cell>
          <cell r="F8">
            <v>24</v>
          </cell>
          <cell r="G8">
            <v>135</v>
          </cell>
          <cell r="H8">
            <v>0</v>
          </cell>
          <cell r="I8">
            <v>6</v>
          </cell>
          <cell r="K8">
            <v>0</v>
          </cell>
          <cell r="L8">
            <v>13</v>
          </cell>
          <cell r="M8">
            <v>0</v>
          </cell>
          <cell r="N8">
            <v>0</v>
          </cell>
          <cell r="P8">
            <v>249</v>
          </cell>
        </row>
        <row r="9">
          <cell r="C9">
            <v>0</v>
          </cell>
          <cell r="D9">
            <v>27</v>
          </cell>
          <cell r="E9">
            <v>0</v>
          </cell>
          <cell r="F9">
            <v>0</v>
          </cell>
          <cell r="G9">
            <v>98</v>
          </cell>
          <cell r="H9">
            <v>0</v>
          </cell>
          <cell r="I9">
            <v>12</v>
          </cell>
          <cell r="K9">
            <v>0</v>
          </cell>
          <cell r="L9">
            <v>13</v>
          </cell>
          <cell r="M9">
            <v>1</v>
          </cell>
          <cell r="N9">
            <v>0</v>
          </cell>
          <cell r="P9">
            <v>151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86</v>
          </cell>
          <cell r="H10">
            <v>0</v>
          </cell>
          <cell r="I10">
            <v>1</v>
          </cell>
          <cell r="K10">
            <v>7</v>
          </cell>
          <cell r="L10">
            <v>2</v>
          </cell>
          <cell r="M10">
            <v>0</v>
          </cell>
          <cell r="N10">
            <v>0</v>
          </cell>
          <cell r="P10">
            <v>96</v>
          </cell>
        </row>
        <row r="11">
          <cell r="C11">
            <v>9</v>
          </cell>
          <cell r="D11">
            <v>3</v>
          </cell>
          <cell r="E11">
            <v>0</v>
          </cell>
          <cell r="F11">
            <v>14</v>
          </cell>
          <cell r="G11">
            <v>94</v>
          </cell>
          <cell r="H11">
            <v>0</v>
          </cell>
          <cell r="I11">
            <v>29</v>
          </cell>
          <cell r="K11">
            <v>5</v>
          </cell>
          <cell r="L11">
            <v>39</v>
          </cell>
          <cell r="M11">
            <v>0</v>
          </cell>
          <cell r="N11">
            <v>1</v>
          </cell>
          <cell r="P11">
            <v>194</v>
          </cell>
        </row>
        <row r="12">
          <cell r="C12">
            <v>0</v>
          </cell>
          <cell r="D12">
            <v>35</v>
          </cell>
          <cell r="E12">
            <v>0</v>
          </cell>
          <cell r="F12">
            <v>48</v>
          </cell>
          <cell r="G12">
            <v>193</v>
          </cell>
          <cell r="H12">
            <v>0</v>
          </cell>
          <cell r="I12">
            <v>53</v>
          </cell>
          <cell r="K12">
            <v>0</v>
          </cell>
          <cell r="L12">
            <v>26</v>
          </cell>
          <cell r="M12">
            <v>1</v>
          </cell>
          <cell r="N12">
            <v>2</v>
          </cell>
          <cell r="P12">
            <v>358</v>
          </cell>
        </row>
        <row r="13">
          <cell r="C13">
            <v>0</v>
          </cell>
          <cell r="D13">
            <v>2</v>
          </cell>
          <cell r="E13">
            <v>0</v>
          </cell>
          <cell r="F13">
            <v>0</v>
          </cell>
          <cell r="G13">
            <v>134</v>
          </cell>
          <cell r="H13">
            <v>0</v>
          </cell>
          <cell r="I13">
            <v>0</v>
          </cell>
          <cell r="K13">
            <v>15</v>
          </cell>
          <cell r="L13">
            <v>8</v>
          </cell>
          <cell r="M13">
            <v>0</v>
          </cell>
          <cell r="N13">
            <v>0</v>
          </cell>
          <cell r="P13">
            <v>159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2</v>
          </cell>
          <cell r="G14">
            <v>40</v>
          </cell>
          <cell r="H14">
            <v>0</v>
          </cell>
          <cell r="I14">
            <v>5</v>
          </cell>
          <cell r="K14">
            <v>0</v>
          </cell>
          <cell r="L14">
            <v>18</v>
          </cell>
          <cell r="M14">
            <v>2</v>
          </cell>
          <cell r="N14">
            <v>3</v>
          </cell>
          <cell r="P14">
            <v>70</v>
          </cell>
        </row>
        <row r="15">
          <cell r="C15">
            <v>0</v>
          </cell>
          <cell r="D15">
            <v>0</v>
          </cell>
          <cell r="E15">
            <v>9</v>
          </cell>
          <cell r="F15">
            <v>15</v>
          </cell>
          <cell r="G15">
            <v>233</v>
          </cell>
          <cell r="H15">
            <v>0</v>
          </cell>
          <cell r="I15">
            <v>4</v>
          </cell>
          <cell r="K15">
            <v>0</v>
          </cell>
          <cell r="L15">
            <v>50</v>
          </cell>
          <cell r="M15">
            <v>0</v>
          </cell>
          <cell r="N15">
            <v>2</v>
          </cell>
          <cell r="P15">
            <v>313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7</v>
          </cell>
          <cell r="G16">
            <v>40</v>
          </cell>
          <cell r="H16">
            <v>0</v>
          </cell>
          <cell r="I16">
            <v>3</v>
          </cell>
          <cell r="K16">
            <v>0</v>
          </cell>
          <cell r="L16">
            <v>4</v>
          </cell>
          <cell r="M16">
            <v>0</v>
          </cell>
          <cell r="N16">
            <v>1</v>
          </cell>
          <cell r="P16">
            <v>55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45</v>
          </cell>
          <cell r="H17">
            <v>0</v>
          </cell>
          <cell r="I17">
            <v>10</v>
          </cell>
          <cell r="K17">
            <v>0</v>
          </cell>
          <cell r="L17">
            <v>6</v>
          </cell>
          <cell r="M17">
            <v>0</v>
          </cell>
          <cell r="N17">
            <v>0</v>
          </cell>
          <cell r="P17">
            <v>61</v>
          </cell>
        </row>
        <row r="18">
          <cell r="C18">
            <v>0</v>
          </cell>
          <cell r="D18">
            <v>1</v>
          </cell>
          <cell r="E18">
            <v>0</v>
          </cell>
          <cell r="F18">
            <v>4</v>
          </cell>
          <cell r="G18">
            <v>94</v>
          </cell>
          <cell r="H18">
            <v>0</v>
          </cell>
          <cell r="I18">
            <v>11</v>
          </cell>
          <cell r="K18">
            <v>0</v>
          </cell>
          <cell r="L18">
            <v>21</v>
          </cell>
          <cell r="M18">
            <v>0</v>
          </cell>
          <cell r="N18">
            <v>0</v>
          </cell>
          <cell r="P18">
            <v>131</v>
          </cell>
        </row>
        <row r="19">
          <cell r="C19">
            <v>0</v>
          </cell>
          <cell r="D19">
            <v>43</v>
          </cell>
          <cell r="E19">
            <v>0</v>
          </cell>
          <cell r="F19">
            <v>37</v>
          </cell>
          <cell r="G19">
            <v>125</v>
          </cell>
          <cell r="H19">
            <v>0</v>
          </cell>
          <cell r="I19">
            <v>6</v>
          </cell>
          <cell r="K19">
            <v>19</v>
          </cell>
          <cell r="L19">
            <v>22</v>
          </cell>
          <cell r="M19">
            <v>2</v>
          </cell>
          <cell r="N19">
            <v>1</v>
          </cell>
          <cell r="P19">
            <v>255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8</v>
          </cell>
          <cell r="G20">
            <v>49</v>
          </cell>
          <cell r="H20">
            <v>0</v>
          </cell>
          <cell r="I20">
            <v>6</v>
          </cell>
          <cell r="K20">
            <v>0</v>
          </cell>
          <cell r="L20">
            <v>13</v>
          </cell>
          <cell r="M20">
            <v>0</v>
          </cell>
          <cell r="N20">
            <v>0</v>
          </cell>
          <cell r="P20">
            <v>76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1</v>
          </cell>
          <cell r="G21">
            <v>20</v>
          </cell>
          <cell r="H21">
            <v>0</v>
          </cell>
          <cell r="I21">
            <v>10</v>
          </cell>
          <cell r="K21">
            <v>0</v>
          </cell>
          <cell r="L21">
            <v>8</v>
          </cell>
          <cell r="M21">
            <v>0</v>
          </cell>
          <cell r="N21">
            <v>0</v>
          </cell>
          <cell r="P21">
            <v>39</v>
          </cell>
        </row>
        <row r="22">
          <cell r="C22">
            <v>0</v>
          </cell>
          <cell r="D22">
            <v>4</v>
          </cell>
          <cell r="E22">
            <v>0</v>
          </cell>
          <cell r="F22">
            <v>2</v>
          </cell>
          <cell r="G22">
            <v>51</v>
          </cell>
          <cell r="H22">
            <v>0</v>
          </cell>
          <cell r="I22">
            <v>4</v>
          </cell>
          <cell r="K22">
            <v>17</v>
          </cell>
          <cell r="L22">
            <v>8</v>
          </cell>
          <cell r="M22">
            <v>0</v>
          </cell>
          <cell r="N22">
            <v>0</v>
          </cell>
          <cell r="P22">
            <v>86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2</v>
          </cell>
          <cell r="G23">
            <v>19</v>
          </cell>
          <cell r="H23">
            <v>0</v>
          </cell>
          <cell r="I23">
            <v>3</v>
          </cell>
          <cell r="K23">
            <v>1</v>
          </cell>
          <cell r="L23">
            <v>4</v>
          </cell>
          <cell r="M23">
            <v>0</v>
          </cell>
          <cell r="N23">
            <v>1</v>
          </cell>
          <cell r="P23">
            <v>30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8</v>
          </cell>
          <cell r="G24">
            <v>53</v>
          </cell>
          <cell r="H24">
            <v>0</v>
          </cell>
          <cell r="I24">
            <v>28</v>
          </cell>
          <cell r="K24">
            <v>0</v>
          </cell>
          <cell r="L24">
            <v>8</v>
          </cell>
          <cell r="M24">
            <v>0</v>
          </cell>
          <cell r="N24">
            <v>0</v>
          </cell>
          <cell r="P24">
            <v>97</v>
          </cell>
        </row>
        <row r="25">
          <cell r="C25">
            <v>5</v>
          </cell>
          <cell r="D25">
            <v>0</v>
          </cell>
          <cell r="E25">
            <v>0</v>
          </cell>
          <cell r="F25">
            <v>0</v>
          </cell>
          <cell r="G25">
            <v>56</v>
          </cell>
          <cell r="H25">
            <v>0</v>
          </cell>
          <cell r="I25">
            <v>21</v>
          </cell>
          <cell r="K25">
            <v>0</v>
          </cell>
          <cell r="L25">
            <v>8</v>
          </cell>
          <cell r="M25">
            <v>0</v>
          </cell>
          <cell r="N25">
            <v>0</v>
          </cell>
          <cell r="P25">
            <v>90</v>
          </cell>
        </row>
        <row r="26">
          <cell r="C26">
            <v>3</v>
          </cell>
          <cell r="D26">
            <v>0</v>
          </cell>
          <cell r="E26">
            <v>0</v>
          </cell>
          <cell r="F26">
            <v>1</v>
          </cell>
          <cell r="G26">
            <v>10</v>
          </cell>
          <cell r="H26">
            <v>0</v>
          </cell>
          <cell r="I26">
            <v>6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P26">
            <v>21</v>
          </cell>
        </row>
        <row r="27">
          <cell r="C27">
            <v>0</v>
          </cell>
          <cell r="D27">
            <v>1</v>
          </cell>
          <cell r="E27">
            <v>0</v>
          </cell>
          <cell r="F27">
            <v>2</v>
          </cell>
          <cell r="G27">
            <v>95</v>
          </cell>
          <cell r="H27">
            <v>0</v>
          </cell>
          <cell r="I27">
            <v>2</v>
          </cell>
          <cell r="K27">
            <v>26</v>
          </cell>
          <cell r="L27">
            <v>19</v>
          </cell>
          <cell r="M27">
            <v>0</v>
          </cell>
          <cell r="N27">
            <v>1</v>
          </cell>
          <cell r="P27">
            <v>146</v>
          </cell>
        </row>
        <row r="28">
          <cell r="C28">
            <v>0</v>
          </cell>
          <cell r="D28">
            <v>5</v>
          </cell>
          <cell r="E28">
            <v>0</v>
          </cell>
          <cell r="F28">
            <v>0</v>
          </cell>
          <cell r="G28">
            <v>38</v>
          </cell>
          <cell r="H28">
            <v>0</v>
          </cell>
          <cell r="I28">
            <v>3</v>
          </cell>
          <cell r="K28">
            <v>0</v>
          </cell>
          <cell r="L28">
            <v>2</v>
          </cell>
          <cell r="M28">
            <v>0</v>
          </cell>
          <cell r="N28">
            <v>0</v>
          </cell>
          <cell r="P28">
            <v>48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43</v>
          </cell>
          <cell r="H29">
            <v>0</v>
          </cell>
          <cell r="I29">
            <v>8</v>
          </cell>
          <cell r="K29">
            <v>0</v>
          </cell>
          <cell r="L29">
            <v>9</v>
          </cell>
          <cell r="M29">
            <v>0</v>
          </cell>
          <cell r="N29">
            <v>0</v>
          </cell>
          <cell r="P29">
            <v>60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7</v>
          </cell>
          <cell r="G30">
            <v>88</v>
          </cell>
          <cell r="H30">
            <v>1</v>
          </cell>
          <cell r="I30">
            <v>1</v>
          </cell>
          <cell r="K30">
            <v>0</v>
          </cell>
          <cell r="L30">
            <v>5</v>
          </cell>
          <cell r="M30">
            <v>0</v>
          </cell>
          <cell r="N30">
            <v>1</v>
          </cell>
          <cell r="P30">
            <v>103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126</v>
          </cell>
          <cell r="G31">
            <v>0</v>
          </cell>
          <cell r="H31">
            <v>0</v>
          </cell>
          <cell r="I31">
            <v>0</v>
          </cell>
          <cell r="K31">
            <v>5</v>
          </cell>
          <cell r="L31">
            <v>17</v>
          </cell>
          <cell r="M31">
            <v>0</v>
          </cell>
          <cell r="N31">
            <v>0</v>
          </cell>
          <cell r="P31">
            <v>148</v>
          </cell>
        </row>
        <row r="32">
          <cell r="C32">
            <v>0</v>
          </cell>
          <cell r="D32">
            <v>9</v>
          </cell>
          <cell r="E32">
            <v>0</v>
          </cell>
          <cell r="F32">
            <v>10</v>
          </cell>
          <cell r="G32">
            <v>39</v>
          </cell>
          <cell r="H32">
            <v>0</v>
          </cell>
          <cell r="I32">
            <v>8</v>
          </cell>
          <cell r="K32">
            <v>0</v>
          </cell>
          <cell r="L32">
            <v>4</v>
          </cell>
          <cell r="M32">
            <v>0</v>
          </cell>
          <cell r="N32">
            <v>0</v>
          </cell>
          <cell r="P32">
            <v>70</v>
          </cell>
        </row>
        <row r="33">
          <cell r="C33">
            <v>0</v>
          </cell>
          <cell r="D33">
            <v>7</v>
          </cell>
          <cell r="E33">
            <v>0</v>
          </cell>
          <cell r="F33">
            <v>3</v>
          </cell>
          <cell r="G33">
            <v>70</v>
          </cell>
          <cell r="H33">
            <v>0</v>
          </cell>
          <cell r="I33">
            <v>12</v>
          </cell>
          <cell r="K33">
            <v>0</v>
          </cell>
          <cell r="L33">
            <v>22</v>
          </cell>
          <cell r="M33">
            <v>0</v>
          </cell>
          <cell r="N33">
            <v>0</v>
          </cell>
          <cell r="P33">
            <v>114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54</v>
          </cell>
          <cell r="H34">
            <v>0</v>
          </cell>
          <cell r="I34">
            <v>0</v>
          </cell>
          <cell r="K34">
            <v>0</v>
          </cell>
          <cell r="L34">
            <v>63</v>
          </cell>
          <cell r="M34">
            <v>0</v>
          </cell>
          <cell r="N34">
            <v>0</v>
          </cell>
          <cell r="P34">
            <v>117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2</v>
          </cell>
          <cell r="G35">
            <v>68</v>
          </cell>
          <cell r="H35">
            <v>0</v>
          </cell>
          <cell r="I35">
            <v>17</v>
          </cell>
          <cell r="K35">
            <v>0</v>
          </cell>
          <cell r="L35">
            <v>17</v>
          </cell>
          <cell r="M35">
            <v>0</v>
          </cell>
          <cell r="N35">
            <v>0</v>
          </cell>
          <cell r="P35">
            <v>104</v>
          </cell>
        </row>
        <row r="36">
          <cell r="C36">
            <v>0</v>
          </cell>
          <cell r="D36">
            <v>20</v>
          </cell>
          <cell r="E36">
            <v>0</v>
          </cell>
          <cell r="F36">
            <v>2</v>
          </cell>
          <cell r="G36">
            <v>98</v>
          </cell>
          <cell r="H36">
            <v>0</v>
          </cell>
          <cell r="I36">
            <v>17</v>
          </cell>
          <cell r="K36">
            <v>22</v>
          </cell>
          <cell r="L36">
            <v>12</v>
          </cell>
          <cell r="M36">
            <v>1</v>
          </cell>
          <cell r="N36">
            <v>0</v>
          </cell>
          <cell r="P36">
            <v>172</v>
          </cell>
        </row>
        <row r="37">
          <cell r="C37">
            <v>0</v>
          </cell>
          <cell r="D37">
            <v>2</v>
          </cell>
          <cell r="E37">
            <v>0</v>
          </cell>
          <cell r="F37">
            <v>12</v>
          </cell>
          <cell r="G37">
            <v>26</v>
          </cell>
          <cell r="H37">
            <v>0</v>
          </cell>
          <cell r="I37">
            <v>12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P37">
            <v>61</v>
          </cell>
        </row>
        <row r="38">
          <cell r="C38">
            <v>0</v>
          </cell>
          <cell r="D38">
            <v>4</v>
          </cell>
          <cell r="E38">
            <v>0</v>
          </cell>
          <cell r="F38">
            <v>12</v>
          </cell>
          <cell r="G38">
            <v>73</v>
          </cell>
          <cell r="H38">
            <v>0</v>
          </cell>
          <cell r="I38">
            <v>6</v>
          </cell>
          <cell r="K38">
            <v>0</v>
          </cell>
          <cell r="L38">
            <v>10</v>
          </cell>
          <cell r="M38">
            <v>0</v>
          </cell>
          <cell r="N38">
            <v>1</v>
          </cell>
          <cell r="P38">
            <v>106</v>
          </cell>
        </row>
        <row r="39">
          <cell r="C39">
            <v>0</v>
          </cell>
          <cell r="D39">
            <v>4</v>
          </cell>
          <cell r="E39">
            <v>3</v>
          </cell>
          <cell r="F39">
            <v>15</v>
          </cell>
          <cell r="G39">
            <v>38</v>
          </cell>
          <cell r="H39">
            <v>0</v>
          </cell>
          <cell r="I39">
            <v>3</v>
          </cell>
          <cell r="K39">
            <v>0</v>
          </cell>
          <cell r="L39">
            <v>8</v>
          </cell>
          <cell r="M39">
            <v>1</v>
          </cell>
          <cell r="N39">
            <v>1</v>
          </cell>
          <cell r="P39">
            <v>73</v>
          </cell>
        </row>
        <row r="40">
          <cell r="C40">
            <v>0</v>
          </cell>
          <cell r="D40">
            <v>0</v>
          </cell>
          <cell r="E40">
            <v>19</v>
          </cell>
          <cell r="F40">
            <v>9</v>
          </cell>
          <cell r="G40">
            <v>75</v>
          </cell>
          <cell r="H40">
            <v>0</v>
          </cell>
          <cell r="I40">
            <v>4</v>
          </cell>
          <cell r="K40">
            <v>0</v>
          </cell>
          <cell r="L40">
            <v>13</v>
          </cell>
          <cell r="M40">
            <v>0</v>
          </cell>
          <cell r="N40">
            <v>1</v>
          </cell>
          <cell r="P40">
            <v>121</v>
          </cell>
        </row>
        <row r="41">
          <cell r="C41">
            <v>11</v>
          </cell>
          <cell r="D41">
            <v>0</v>
          </cell>
          <cell r="E41">
            <v>1</v>
          </cell>
          <cell r="F41">
            <v>5</v>
          </cell>
          <cell r="G41">
            <v>32</v>
          </cell>
          <cell r="H41">
            <v>0</v>
          </cell>
          <cell r="I41">
            <v>9</v>
          </cell>
          <cell r="K41">
            <v>0</v>
          </cell>
          <cell r="L41">
            <v>7</v>
          </cell>
          <cell r="M41">
            <v>0</v>
          </cell>
          <cell r="N41">
            <v>0</v>
          </cell>
          <cell r="P41">
            <v>65</v>
          </cell>
        </row>
        <row r="42">
          <cell r="C42">
            <v>7</v>
          </cell>
          <cell r="D42">
            <v>6</v>
          </cell>
          <cell r="E42">
            <v>0</v>
          </cell>
          <cell r="F42">
            <v>10</v>
          </cell>
          <cell r="G42">
            <v>45</v>
          </cell>
          <cell r="H42">
            <v>0</v>
          </cell>
          <cell r="I42">
            <v>6</v>
          </cell>
          <cell r="K42">
            <v>0</v>
          </cell>
          <cell r="L42">
            <v>9</v>
          </cell>
          <cell r="M42">
            <v>2</v>
          </cell>
          <cell r="N42">
            <v>0</v>
          </cell>
          <cell r="P42">
            <v>85</v>
          </cell>
        </row>
        <row r="43">
          <cell r="C43">
            <v>7</v>
          </cell>
          <cell r="D43">
            <v>10</v>
          </cell>
          <cell r="E43">
            <v>0</v>
          </cell>
          <cell r="F43">
            <v>0</v>
          </cell>
          <cell r="G43">
            <v>83</v>
          </cell>
          <cell r="H43">
            <v>0</v>
          </cell>
          <cell r="I43">
            <v>15</v>
          </cell>
          <cell r="K43">
            <v>0</v>
          </cell>
          <cell r="L43">
            <v>11</v>
          </cell>
          <cell r="M43">
            <v>1</v>
          </cell>
          <cell r="N43">
            <v>1</v>
          </cell>
          <cell r="P43">
            <v>128</v>
          </cell>
        </row>
        <row r="44">
          <cell r="C44">
            <v>0</v>
          </cell>
          <cell r="D44">
            <v>1</v>
          </cell>
          <cell r="E44">
            <v>0</v>
          </cell>
          <cell r="F44">
            <v>7</v>
          </cell>
          <cell r="G44">
            <v>198</v>
          </cell>
          <cell r="H44">
            <v>0</v>
          </cell>
          <cell r="I44">
            <v>7</v>
          </cell>
          <cell r="K44">
            <v>0</v>
          </cell>
          <cell r="L44">
            <v>24</v>
          </cell>
          <cell r="M44">
            <v>0</v>
          </cell>
          <cell r="N44">
            <v>2</v>
          </cell>
          <cell r="P44">
            <v>239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43</v>
          </cell>
          <cell r="H45">
            <v>0</v>
          </cell>
          <cell r="I45">
            <v>25</v>
          </cell>
          <cell r="K45">
            <v>0</v>
          </cell>
          <cell r="L45">
            <v>22</v>
          </cell>
          <cell r="M45">
            <v>0</v>
          </cell>
          <cell r="N45">
            <v>1</v>
          </cell>
          <cell r="P45">
            <v>91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9</v>
          </cell>
          <cell r="G46">
            <v>65</v>
          </cell>
          <cell r="H46">
            <v>0</v>
          </cell>
          <cell r="I46">
            <v>7</v>
          </cell>
          <cell r="K46">
            <v>1</v>
          </cell>
          <cell r="L46">
            <v>9</v>
          </cell>
          <cell r="M46">
            <v>0</v>
          </cell>
          <cell r="N46">
            <v>0</v>
          </cell>
          <cell r="P46">
            <v>91</v>
          </cell>
        </row>
        <row r="47">
          <cell r="C47">
            <v>0</v>
          </cell>
          <cell r="D47">
            <v>8</v>
          </cell>
          <cell r="E47">
            <v>0</v>
          </cell>
          <cell r="F47">
            <v>3</v>
          </cell>
          <cell r="G47">
            <v>97</v>
          </cell>
          <cell r="H47">
            <v>0</v>
          </cell>
          <cell r="I47">
            <v>11</v>
          </cell>
          <cell r="K47">
            <v>0</v>
          </cell>
          <cell r="L47">
            <v>20</v>
          </cell>
          <cell r="M47">
            <v>2</v>
          </cell>
          <cell r="N47">
            <v>4</v>
          </cell>
          <cell r="P47">
            <v>145</v>
          </cell>
        </row>
        <row r="48">
          <cell r="C48">
            <v>1</v>
          </cell>
          <cell r="D48">
            <v>2</v>
          </cell>
          <cell r="E48">
            <v>0</v>
          </cell>
          <cell r="F48">
            <v>2</v>
          </cell>
          <cell r="G48">
            <v>10</v>
          </cell>
          <cell r="H48">
            <v>1</v>
          </cell>
          <cell r="I48">
            <v>1</v>
          </cell>
          <cell r="K48">
            <v>1</v>
          </cell>
          <cell r="L48">
            <v>8</v>
          </cell>
          <cell r="M48">
            <v>0</v>
          </cell>
          <cell r="N48">
            <v>0</v>
          </cell>
          <cell r="P48">
            <v>26</v>
          </cell>
        </row>
        <row r="49">
          <cell r="C49">
            <v>0</v>
          </cell>
          <cell r="D49">
            <v>29</v>
          </cell>
          <cell r="E49">
            <v>0</v>
          </cell>
          <cell r="F49">
            <v>7</v>
          </cell>
          <cell r="G49">
            <v>65</v>
          </cell>
          <cell r="H49">
            <v>0</v>
          </cell>
          <cell r="I49">
            <v>0</v>
          </cell>
          <cell r="K49">
            <v>0</v>
          </cell>
          <cell r="L49">
            <v>13</v>
          </cell>
          <cell r="M49">
            <v>0</v>
          </cell>
          <cell r="N49">
            <v>0</v>
          </cell>
          <cell r="P49">
            <v>114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10</v>
          </cell>
          <cell r="H50">
            <v>0</v>
          </cell>
          <cell r="I50">
            <v>10</v>
          </cell>
          <cell r="K50">
            <v>0</v>
          </cell>
          <cell r="L50">
            <v>2</v>
          </cell>
          <cell r="M50">
            <v>1</v>
          </cell>
          <cell r="N50">
            <v>0</v>
          </cell>
          <cell r="P50">
            <v>23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58</v>
          </cell>
          <cell r="H51">
            <v>0</v>
          </cell>
          <cell r="I51">
            <v>38</v>
          </cell>
          <cell r="K51">
            <v>3</v>
          </cell>
          <cell r="L51">
            <v>33</v>
          </cell>
          <cell r="M51">
            <v>0</v>
          </cell>
          <cell r="N51">
            <v>2</v>
          </cell>
          <cell r="P51">
            <v>134</v>
          </cell>
        </row>
        <row r="52">
          <cell r="C52">
            <v>5</v>
          </cell>
          <cell r="D52">
            <v>8</v>
          </cell>
          <cell r="E52">
            <v>14</v>
          </cell>
          <cell r="F52">
            <v>14</v>
          </cell>
          <cell r="G52">
            <v>94</v>
          </cell>
          <cell r="H52">
            <v>0</v>
          </cell>
          <cell r="I52">
            <v>11</v>
          </cell>
          <cell r="K52">
            <v>0</v>
          </cell>
          <cell r="L52">
            <v>8</v>
          </cell>
          <cell r="M52">
            <v>0</v>
          </cell>
          <cell r="N52">
            <v>0</v>
          </cell>
          <cell r="P52">
            <v>154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28</v>
          </cell>
          <cell r="H53">
            <v>0</v>
          </cell>
          <cell r="I53">
            <v>0</v>
          </cell>
          <cell r="K53">
            <v>0</v>
          </cell>
          <cell r="L53">
            <v>21</v>
          </cell>
          <cell r="M53">
            <v>0</v>
          </cell>
          <cell r="N53">
            <v>0</v>
          </cell>
          <cell r="P53">
            <v>49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73</v>
          </cell>
          <cell r="H54">
            <v>0</v>
          </cell>
          <cell r="I54">
            <v>0</v>
          </cell>
          <cell r="K54">
            <v>10</v>
          </cell>
          <cell r="L54">
            <v>69</v>
          </cell>
          <cell r="M54">
            <v>0</v>
          </cell>
          <cell r="N54">
            <v>2</v>
          </cell>
          <cell r="P54">
            <v>154</v>
          </cell>
        </row>
        <row r="55">
          <cell r="C55">
            <v>0</v>
          </cell>
          <cell r="D55">
            <v>8</v>
          </cell>
          <cell r="E55">
            <v>0</v>
          </cell>
          <cell r="F55">
            <v>13</v>
          </cell>
          <cell r="G55">
            <v>25</v>
          </cell>
          <cell r="H55">
            <v>0</v>
          </cell>
          <cell r="I55">
            <v>0</v>
          </cell>
          <cell r="K55">
            <v>0</v>
          </cell>
          <cell r="L55">
            <v>8</v>
          </cell>
          <cell r="M55">
            <v>0</v>
          </cell>
          <cell r="N55">
            <v>0</v>
          </cell>
          <cell r="P55">
            <v>54</v>
          </cell>
        </row>
        <row r="56">
          <cell r="C56">
            <v>0</v>
          </cell>
          <cell r="D56">
            <v>1</v>
          </cell>
          <cell r="E56">
            <v>0</v>
          </cell>
          <cell r="F56">
            <v>0</v>
          </cell>
          <cell r="G56">
            <v>15</v>
          </cell>
          <cell r="H56">
            <v>0</v>
          </cell>
          <cell r="I56">
            <v>23</v>
          </cell>
          <cell r="K56">
            <v>0</v>
          </cell>
          <cell r="L56">
            <v>14</v>
          </cell>
          <cell r="M56">
            <v>2</v>
          </cell>
          <cell r="N56">
            <v>0</v>
          </cell>
          <cell r="P56">
            <v>55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24</v>
          </cell>
          <cell r="H57">
            <v>0</v>
          </cell>
          <cell r="I57">
            <v>12</v>
          </cell>
          <cell r="K57">
            <v>0</v>
          </cell>
          <cell r="L57">
            <v>2</v>
          </cell>
          <cell r="M57">
            <v>0</v>
          </cell>
          <cell r="N57">
            <v>2</v>
          </cell>
          <cell r="P57">
            <v>40</v>
          </cell>
        </row>
        <row r="58">
          <cell r="C58">
            <v>0</v>
          </cell>
          <cell r="D58">
            <v>1</v>
          </cell>
          <cell r="E58">
            <v>0</v>
          </cell>
          <cell r="F58">
            <v>5</v>
          </cell>
          <cell r="G58">
            <v>51</v>
          </cell>
          <cell r="H58">
            <v>0</v>
          </cell>
          <cell r="I58">
            <v>0</v>
          </cell>
          <cell r="K58">
            <v>11</v>
          </cell>
          <cell r="L58">
            <v>12</v>
          </cell>
          <cell r="M58">
            <v>0</v>
          </cell>
          <cell r="N58">
            <v>1</v>
          </cell>
          <cell r="P58">
            <v>81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15</v>
          </cell>
          <cell r="H59">
            <v>0</v>
          </cell>
          <cell r="I59">
            <v>0</v>
          </cell>
          <cell r="K59">
            <v>0</v>
          </cell>
          <cell r="L59">
            <v>10</v>
          </cell>
          <cell r="M59">
            <v>0</v>
          </cell>
          <cell r="N59">
            <v>0</v>
          </cell>
          <cell r="P59">
            <v>25</v>
          </cell>
        </row>
        <row r="60">
          <cell r="C60">
            <v>0</v>
          </cell>
          <cell r="D60">
            <v>0</v>
          </cell>
          <cell r="E60">
            <v>1</v>
          </cell>
          <cell r="F60">
            <v>0</v>
          </cell>
          <cell r="G60">
            <v>47</v>
          </cell>
          <cell r="H60">
            <v>0</v>
          </cell>
          <cell r="I60">
            <v>0</v>
          </cell>
          <cell r="K60">
            <v>0</v>
          </cell>
          <cell r="L60">
            <v>4</v>
          </cell>
          <cell r="M60">
            <v>0</v>
          </cell>
          <cell r="N60">
            <v>0</v>
          </cell>
          <cell r="P60">
            <v>52</v>
          </cell>
        </row>
        <row r="61">
          <cell r="C61">
            <v>0</v>
          </cell>
          <cell r="D61">
            <v>1</v>
          </cell>
          <cell r="E61">
            <v>3</v>
          </cell>
          <cell r="F61">
            <v>66</v>
          </cell>
          <cell r="G61">
            <v>0</v>
          </cell>
          <cell r="H61">
            <v>0</v>
          </cell>
          <cell r="I61">
            <v>0</v>
          </cell>
          <cell r="K61">
            <v>0</v>
          </cell>
          <cell r="L61">
            <v>4</v>
          </cell>
          <cell r="M61">
            <v>0</v>
          </cell>
          <cell r="N61">
            <v>0</v>
          </cell>
          <cell r="P61">
            <v>74</v>
          </cell>
        </row>
        <row r="62">
          <cell r="C62">
            <v>0</v>
          </cell>
          <cell r="D62">
            <v>8</v>
          </cell>
          <cell r="E62">
            <v>0</v>
          </cell>
          <cell r="F62">
            <v>1</v>
          </cell>
          <cell r="G62">
            <v>68</v>
          </cell>
          <cell r="H62">
            <v>0</v>
          </cell>
          <cell r="I62">
            <v>7</v>
          </cell>
          <cell r="K62">
            <v>1</v>
          </cell>
          <cell r="L62">
            <v>14</v>
          </cell>
          <cell r="M62">
            <v>0</v>
          </cell>
          <cell r="N62">
            <v>0</v>
          </cell>
          <cell r="P62">
            <v>99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28</v>
          </cell>
          <cell r="H63">
            <v>0</v>
          </cell>
          <cell r="I63">
            <v>0</v>
          </cell>
          <cell r="K63">
            <v>1</v>
          </cell>
          <cell r="L63">
            <v>7</v>
          </cell>
          <cell r="M63">
            <v>1</v>
          </cell>
          <cell r="N63">
            <v>1</v>
          </cell>
          <cell r="P63">
            <v>38</v>
          </cell>
        </row>
        <row r="64">
          <cell r="C64">
            <v>0</v>
          </cell>
          <cell r="D64">
            <v>10</v>
          </cell>
          <cell r="E64">
            <v>0</v>
          </cell>
          <cell r="F64">
            <v>1</v>
          </cell>
          <cell r="G64">
            <v>42</v>
          </cell>
          <cell r="H64">
            <v>0</v>
          </cell>
          <cell r="I64">
            <v>0</v>
          </cell>
          <cell r="K64">
            <v>6</v>
          </cell>
          <cell r="L64">
            <v>0</v>
          </cell>
          <cell r="M64">
            <v>0</v>
          </cell>
          <cell r="N64">
            <v>0</v>
          </cell>
          <cell r="P64">
            <v>59</v>
          </cell>
        </row>
        <row r="65">
          <cell r="C65">
            <v>0</v>
          </cell>
          <cell r="D65">
            <v>2</v>
          </cell>
          <cell r="E65">
            <v>0</v>
          </cell>
          <cell r="F65">
            <v>17</v>
          </cell>
          <cell r="G65">
            <v>49</v>
          </cell>
          <cell r="H65">
            <v>0</v>
          </cell>
          <cell r="I65">
            <v>9</v>
          </cell>
          <cell r="K65">
            <v>0</v>
          </cell>
          <cell r="L65">
            <v>10</v>
          </cell>
          <cell r="M65">
            <v>0</v>
          </cell>
          <cell r="N65">
            <v>0</v>
          </cell>
          <cell r="P65">
            <v>87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4</v>
          </cell>
          <cell r="G66">
            <v>41</v>
          </cell>
          <cell r="H66">
            <v>0</v>
          </cell>
          <cell r="I66">
            <v>1</v>
          </cell>
          <cell r="K66">
            <v>7</v>
          </cell>
          <cell r="L66">
            <v>4</v>
          </cell>
          <cell r="M66">
            <v>0</v>
          </cell>
          <cell r="N66">
            <v>0</v>
          </cell>
          <cell r="P66">
            <v>57</v>
          </cell>
        </row>
        <row r="67">
          <cell r="C67">
            <v>0</v>
          </cell>
          <cell r="D67">
            <v>0</v>
          </cell>
          <cell r="E67">
            <v>4</v>
          </cell>
          <cell r="F67">
            <v>8</v>
          </cell>
          <cell r="G67">
            <v>13</v>
          </cell>
          <cell r="H67">
            <v>0</v>
          </cell>
          <cell r="I67">
            <v>3</v>
          </cell>
          <cell r="K67">
            <v>0</v>
          </cell>
          <cell r="L67">
            <v>1</v>
          </cell>
          <cell r="M67">
            <v>0</v>
          </cell>
          <cell r="N67">
            <v>0</v>
          </cell>
          <cell r="P67">
            <v>29</v>
          </cell>
        </row>
        <row r="68">
          <cell r="C68">
            <v>0</v>
          </cell>
          <cell r="D68">
            <v>0</v>
          </cell>
          <cell r="E68">
            <v>7</v>
          </cell>
          <cell r="F68">
            <v>17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3</v>
          </cell>
          <cell r="M68">
            <v>0</v>
          </cell>
          <cell r="N68">
            <v>0</v>
          </cell>
          <cell r="P68">
            <v>27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51</v>
          </cell>
          <cell r="H69">
            <v>0</v>
          </cell>
          <cell r="I69">
            <v>0</v>
          </cell>
          <cell r="K69">
            <v>0</v>
          </cell>
          <cell r="L69">
            <v>14</v>
          </cell>
          <cell r="M69">
            <v>0</v>
          </cell>
          <cell r="N69">
            <v>1</v>
          </cell>
          <cell r="P69">
            <v>66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25</v>
          </cell>
          <cell r="H70">
            <v>0</v>
          </cell>
          <cell r="I70">
            <v>1</v>
          </cell>
          <cell r="K70">
            <v>4</v>
          </cell>
          <cell r="L70">
            <v>0</v>
          </cell>
          <cell r="M70">
            <v>0</v>
          </cell>
          <cell r="N70">
            <v>0</v>
          </cell>
          <cell r="P70">
            <v>30</v>
          </cell>
        </row>
        <row r="71">
          <cell r="C71">
            <v>0</v>
          </cell>
          <cell r="D71">
            <v>1</v>
          </cell>
          <cell r="E71">
            <v>0</v>
          </cell>
          <cell r="F71">
            <v>94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P71">
            <v>95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44</v>
          </cell>
          <cell r="H72">
            <v>0</v>
          </cell>
          <cell r="I72">
            <v>0</v>
          </cell>
          <cell r="K72">
            <v>0</v>
          </cell>
          <cell r="L72">
            <v>2</v>
          </cell>
          <cell r="M72">
            <v>0</v>
          </cell>
          <cell r="N72">
            <v>0</v>
          </cell>
          <cell r="P72">
            <v>46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36</v>
          </cell>
          <cell r="H73">
            <v>0</v>
          </cell>
          <cell r="I73">
            <v>0</v>
          </cell>
          <cell r="K73">
            <v>0</v>
          </cell>
          <cell r="L73">
            <v>25</v>
          </cell>
          <cell r="M73">
            <v>0</v>
          </cell>
          <cell r="N73">
            <v>0</v>
          </cell>
          <cell r="P73">
            <v>61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6</v>
          </cell>
          <cell r="G74">
            <v>8</v>
          </cell>
          <cell r="H74">
            <v>3</v>
          </cell>
          <cell r="I74">
            <v>4</v>
          </cell>
          <cell r="K74">
            <v>1</v>
          </cell>
          <cell r="L74">
            <v>3</v>
          </cell>
          <cell r="M74">
            <v>0</v>
          </cell>
          <cell r="N74">
            <v>0</v>
          </cell>
          <cell r="P74">
            <v>25</v>
          </cell>
        </row>
        <row r="75">
          <cell r="C75">
            <v>8</v>
          </cell>
          <cell r="D75">
            <v>1</v>
          </cell>
          <cell r="E75">
            <v>0</v>
          </cell>
          <cell r="F75">
            <v>1</v>
          </cell>
          <cell r="G75">
            <v>24</v>
          </cell>
          <cell r="H75">
            <v>0</v>
          </cell>
          <cell r="I75">
            <v>6</v>
          </cell>
          <cell r="K75">
            <v>0</v>
          </cell>
          <cell r="L75">
            <v>7</v>
          </cell>
          <cell r="M75">
            <v>0</v>
          </cell>
          <cell r="N75">
            <v>0</v>
          </cell>
          <cell r="P75">
            <v>47</v>
          </cell>
        </row>
        <row r="76">
          <cell r="C76">
            <v>0</v>
          </cell>
          <cell r="D76">
            <v>0</v>
          </cell>
          <cell r="E76">
            <v>2</v>
          </cell>
          <cell r="F76">
            <v>0</v>
          </cell>
          <cell r="G76">
            <v>8</v>
          </cell>
          <cell r="H76">
            <v>0</v>
          </cell>
          <cell r="I76">
            <v>0</v>
          </cell>
          <cell r="K76">
            <v>0</v>
          </cell>
          <cell r="L76">
            <v>5</v>
          </cell>
          <cell r="M76">
            <v>0</v>
          </cell>
          <cell r="N76">
            <v>0</v>
          </cell>
          <cell r="P76">
            <v>15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15</v>
          </cell>
          <cell r="H77">
            <v>0</v>
          </cell>
          <cell r="I77">
            <v>5</v>
          </cell>
          <cell r="K77">
            <v>0</v>
          </cell>
          <cell r="L77">
            <v>13</v>
          </cell>
          <cell r="M77">
            <v>0</v>
          </cell>
          <cell r="N77">
            <v>1</v>
          </cell>
          <cell r="P77">
            <v>34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8</v>
          </cell>
          <cell r="H78">
            <v>0</v>
          </cell>
          <cell r="I78">
            <v>0</v>
          </cell>
          <cell r="K78">
            <v>0</v>
          </cell>
          <cell r="L78">
            <v>1</v>
          </cell>
          <cell r="M78">
            <v>0</v>
          </cell>
          <cell r="N78">
            <v>0</v>
          </cell>
          <cell r="P78">
            <v>9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5</v>
          </cell>
          <cell r="G79">
            <v>11</v>
          </cell>
          <cell r="H79">
            <v>0</v>
          </cell>
          <cell r="I79">
            <v>1</v>
          </cell>
          <cell r="K79">
            <v>0</v>
          </cell>
          <cell r="L79">
            <v>4</v>
          </cell>
          <cell r="M79">
            <v>0</v>
          </cell>
          <cell r="N79">
            <v>0</v>
          </cell>
          <cell r="P79">
            <v>21</v>
          </cell>
        </row>
        <row r="80">
          <cell r="C80">
            <v>0</v>
          </cell>
          <cell r="D80">
            <v>1</v>
          </cell>
          <cell r="E80">
            <v>0</v>
          </cell>
          <cell r="F80">
            <v>0</v>
          </cell>
          <cell r="G80">
            <v>6</v>
          </cell>
          <cell r="H80">
            <v>0</v>
          </cell>
          <cell r="I80">
            <v>1</v>
          </cell>
          <cell r="K80">
            <v>3</v>
          </cell>
          <cell r="L80">
            <v>3</v>
          </cell>
          <cell r="M80">
            <v>0</v>
          </cell>
          <cell r="N80">
            <v>1</v>
          </cell>
          <cell r="P80">
            <v>15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P81">
            <v>1</v>
          </cell>
        </row>
        <row r="82">
          <cell r="C82">
            <v>0</v>
          </cell>
          <cell r="D82">
            <v>0</v>
          </cell>
          <cell r="E82">
            <v>1</v>
          </cell>
          <cell r="F82">
            <v>0</v>
          </cell>
          <cell r="G82">
            <v>14</v>
          </cell>
          <cell r="H82">
            <v>0</v>
          </cell>
          <cell r="I82">
            <v>3</v>
          </cell>
          <cell r="K82">
            <v>1</v>
          </cell>
          <cell r="L82">
            <v>1</v>
          </cell>
          <cell r="M82">
            <v>0</v>
          </cell>
          <cell r="N82">
            <v>0</v>
          </cell>
          <cell r="P82">
            <v>20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1</v>
          </cell>
          <cell r="G83">
            <v>6</v>
          </cell>
          <cell r="H83">
            <v>0</v>
          </cell>
          <cell r="I83">
            <v>0</v>
          </cell>
          <cell r="K83">
            <v>0</v>
          </cell>
          <cell r="L83">
            <v>5</v>
          </cell>
          <cell r="M83">
            <v>15</v>
          </cell>
          <cell r="N83">
            <v>0</v>
          </cell>
          <cell r="P83">
            <v>27</v>
          </cell>
        </row>
        <row r="84">
          <cell r="C84">
            <v>1</v>
          </cell>
          <cell r="D84">
            <v>0</v>
          </cell>
          <cell r="E84">
            <v>1</v>
          </cell>
          <cell r="F84">
            <v>7</v>
          </cell>
          <cell r="G84">
            <v>0</v>
          </cell>
          <cell r="H84">
            <v>0</v>
          </cell>
          <cell r="I84">
            <v>1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P84">
            <v>10</v>
          </cell>
        </row>
        <row r="85">
          <cell r="C85">
            <v>0</v>
          </cell>
          <cell r="D85">
            <v>1</v>
          </cell>
          <cell r="E85">
            <v>0</v>
          </cell>
          <cell r="F85">
            <v>2</v>
          </cell>
          <cell r="G85">
            <v>17</v>
          </cell>
          <cell r="H85">
            <v>0</v>
          </cell>
          <cell r="I85">
            <v>0</v>
          </cell>
          <cell r="K85">
            <v>3</v>
          </cell>
          <cell r="L85">
            <v>2</v>
          </cell>
          <cell r="M85">
            <v>1</v>
          </cell>
          <cell r="N85">
            <v>2</v>
          </cell>
          <cell r="P85">
            <v>28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3</v>
          </cell>
          <cell r="H86">
            <v>0</v>
          </cell>
          <cell r="I86">
            <v>0</v>
          </cell>
          <cell r="K86">
            <v>0</v>
          </cell>
          <cell r="L86">
            <v>1</v>
          </cell>
          <cell r="M86">
            <v>0</v>
          </cell>
          <cell r="N86">
            <v>0</v>
          </cell>
          <cell r="P86">
            <v>4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14</v>
          </cell>
          <cell r="H87">
            <v>0</v>
          </cell>
          <cell r="I87">
            <v>0</v>
          </cell>
          <cell r="K87">
            <v>0</v>
          </cell>
          <cell r="L87">
            <v>3</v>
          </cell>
          <cell r="M87">
            <v>0</v>
          </cell>
          <cell r="N87">
            <v>0</v>
          </cell>
          <cell r="P87">
            <v>17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1</v>
          </cell>
          <cell r="G88">
            <v>8</v>
          </cell>
          <cell r="H88">
            <v>0</v>
          </cell>
          <cell r="I88">
            <v>0</v>
          </cell>
          <cell r="K88">
            <v>0</v>
          </cell>
          <cell r="L88">
            <v>1</v>
          </cell>
          <cell r="M88">
            <v>0</v>
          </cell>
          <cell r="N88">
            <v>0</v>
          </cell>
          <cell r="P88">
            <v>10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12</v>
          </cell>
          <cell r="H89">
            <v>0</v>
          </cell>
          <cell r="I89">
            <v>0</v>
          </cell>
          <cell r="K89">
            <v>0</v>
          </cell>
          <cell r="L89">
            <v>18</v>
          </cell>
          <cell r="M89">
            <v>0</v>
          </cell>
          <cell r="N89">
            <v>0</v>
          </cell>
          <cell r="P89">
            <v>30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1</v>
          </cell>
          <cell r="H90">
            <v>0</v>
          </cell>
          <cell r="I90">
            <v>3</v>
          </cell>
          <cell r="K90">
            <v>3</v>
          </cell>
          <cell r="L90">
            <v>3</v>
          </cell>
          <cell r="M90">
            <v>0</v>
          </cell>
          <cell r="N90">
            <v>0</v>
          </cell>
          <cell r="P90">
            <v>10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16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3</v>
          </cell>
          <cell r="M91">
            <v>1</v>
          </cell>
          <cell r="N91">
            <v>0</v>
          </cell>
          <cell r="P91">
            <v>20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11</v>
          </cell>
          <cell r="H92">
            <v>0</v>
          </cell>
          <cell r="I92">
            <v>0</v>
          </cell>
          <cell r="K92">
            <v>0</v>
          </cell>
          <cell r="L92">
            <v>3</v>
          </cell>
          <cell r="M92">
            <v>1</v>
          </cell>
          <cell r="N92">
            <v>0</v>
          </cell>
          <cell r="P92">
            <v>15</v>
          </cell>
        </row>
      </sheetData>
      <sheetData sheetId="23">
        <row r="7">
          <cell r="C7">
            <v>132</v>
          </cell>
          <cell r="D7">
            <v>11</v>
          </cell>
          <cell r="E7">
            <v>5</v>
          </cell>
          <cell r="F7">
            <v>148</v>
          </cell>
          <cell r="G7">
            <v>20</v>
          </cell>
          <cell r="H7">
            <v>1</v>
          </cell>
          <cell r="I7">
            <v>1</v>
          </cell>
        </row>
        <row r="8">
          <cell r="C8">
            <v>103</v>
          </cell>
          <cell r="D8">
            <v>54</v>
          </cell>
          <cell r="E8">
            <v>47</v>
          </cell>
          <cell r="F8">
            <v>204</v>
          </cell>
          <cell r="G8">
            <v>25</v>
          </cell>
          <cell r="H8">
            <v>14</v>
          </cell>
          <cell r="I8">
            <v>6</v>
          </cell>
        </row>
        <row r="9">
          <cell r="C9">
            <v>145</v>
          </cell>
          <cell r="D9">
            <v>6</v>
          </cell>
          <cell r="E9">
            <v>0</v>
          </cell>
          <cell r="F9">
            <v>151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16</v>
          </cell>
          <cell r="D10">
            <v>25</v>
          </cell>
          <cell r="E10">
            <v>17</v>
          </cell>
          <cell r="F10">
            <v>58</v>
          </cell>
          <cell r="G10">
            <v>16</v>
          </cell>
          <cell r="H10">
            <v>12</v>
          </cell>
          <cell r="I10">
            <v>10</v>
          </cell>
        </row>
        <row r="11">
          <cell r="C11">
            <v>138</v>
          </cell>
          <cell r="D11">
            <v>17</v>
          </cell>
          <cell r="E11">
            <v>39</v>
          </cell>
          <cell r="F11">
            <v>194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333</v>
          </cell>
          <cell r="H12">
            <v>25</v>
          </cell>
          <cell r="I12">
            <v>0</v>
          </cell>
        </row>
        <row r="13">
          <cell r="C13">
            <v>30</v>
          </cell>
          <cell r="D13">
            <v>115</v>
          </cell>
          <cell r="E13">
            <v>14</v>
          </cell>
          <cell r="F13">
            <v>159</v>
          </cell>
          <cell r="G13">
            <v>0</v>
          </cell>
          <cell r="H13">
            <v>0</v>
          </cell>
          <cell r="I13">
            <v>0</v>
          </cell>
        </row>
        <row r="14">
          <cell r="C14">
            <v>68</v>
          </cell>
          <cell r="D14">
            <v>2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303</v>
          </cell>
          <cell r="D15">
            <v>0</v>
          </cell>
          <cell r="E15">
            <v>10</v>
          </cell>
          <cell r="F15">
            <v>313</v>
          </cell>
          <cell r="G15">
            <v>0</v>
          </cell>
          <cell r="H15">
            <v>0</v>
          </cell>
          <cell r="I15">
            <v>0</v>
          </cell>
        </row>
        <row r="16">
          <cell r="C16">
            <v>55</v>
          </cell>
          <cell r="D16">
            <v>0</v>
          </cell>
          <cell r="E16">
            <v>0</v>
          </cell>
          <cell r="F16">
            <v>55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59</v>
          </cell>
          <cell r="D17">
            <v>2</v>
          </cell>
          <cell r="E17">
            <v>0</v>
          </cell>
          <cell r="F17">
            <v>61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130</v>
          </cell>
          <cell r="D18">
            <v>0</v>
          </cell>
          <cell r="E18">
            <v>1</v>
          </cell>
          <cell r="F18">
            <v>131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255</v>
          </cell>
          <cell r="D19">
            <v>0</v>
          </cell>
          <cell r="E19">
            <v>0</v>
          </cell>
          <cell r="F19">
            <v>255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20</v>
          </cell>
          <cell r="D20">
            <v>0</v>
          </cell>
          <cell r="E20">
            <v>32</v>
          </cell>
          <cell r="F20">
            <v>52</v>
          </cell>
          <cell r="G20">
            <v>6</v>
          </cell>
          <cell r="H20">
            <v>11</v>
          </cell>
          <cell r="I20">
            <v>7</v>
          </cell>
        </row>
        <row r="21">
          <cell r="C21">
            <v>31</v>
          </cell>
          <cell r="D21">
            <v>0</v>
          </cell>
          <cell r="E21">
            <v>0</v>
          </cell>
          <cell r="F21">
            <v>31</v>
          </cell>
          <cell r="G21">
            <v>0</v>
          </cell>
          <cell r="H21">
            <v>6</v>
          </cell>
          <cell r="I21">
            <v>2</v>
          </cell>
        </row>
        <row r="22">
          <cell r="C22">
            <v>84</v>
          </cell>
          <cell r="D22">
            <v>2</v>
          </cell>
          <cell r="E22">
            <v>0</v>
          </cell>
          <cell r="F22">
            <v>86</v>
          </cell>
          <cell r="G22">
            <v>0</v>
          </cell>
          <cell r="H22">
            <v>0</v>
          </cell>
          <cell r="I22">
            <v>0</v>
          </cell>
        </row>
        <row r="23">
          <cell r="C23">
            <v>30</v>
          </cell>
          <cell r="D23">
            <v>0</v>
          </cell>
          <cell r="E23">
            <v>0</v>
          </cell>
          <cell r="F23">
            <v>30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18</v>
          </cell>
          <cell r="D24">
            <v>69</v>
          </cell>
          <cell r="E24">
            <v>10</v>
          </cell>
          <cell r="F24">
            <v>97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16</v>
          </cell>
          <cell r="D25">
            <v>0</v>
          </cell>
          <cell r="E25">
            <v>0</v>
          </cell>
          <cell r="F25">
            <v>16</v>
          </cell>
          <cell r="G25">
            <v>74</v>
          </cell>
          <cell r="H25">
            <v>0</v>
          </cell>
          <cell r="I25">
            <v>0</v>
          </cell>
        </row>
        <row r="26">
          <cell r="C26">
            <v>21</v>
          </cell>
          <cell r="D26">
            <v>0</v>
          </cell>
          <cell r="E26">
            <v>0</v>
          </cell>
          <cell r="F26">
            <v>21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127</v>
          </cell>
          <cell r="D27">
            <v>0</v>
          </cell>
          <cell r="E27">
            <v>0</v>
          </cell>
          <cell r="F27">
            <v>127</v>
          </cell>
          <cell r="G27">
            <v>19</v>
          </cell>
          <cell r="H27">
            <v>0</v>
          </cell>
          <cell r="I27">
            <v>0</v>
          </cell>
        </row>
        <row r="28">
          <cell r="C28">
            <v>8</v>
          </cell>
          <cell r="D28">
            <v>8</v>
          </cell>
          <cell r="E28">
            <v>8</v>
          </cell>
          <cell r="F28">
            <v>24</v>
          </cell>
          <cell r="G28">
            <v>8</v>
          </cell>
          <cell r="H28">
            <v>6</v>
          </cell>
          <cell r="I28">
            <v>10</v>
          </cell>
        </row>
        <row r="29">
          <cell r="C29">
            <v>55</v>
          </cell>
          <cell r="D29">
            <v>5</v>
          </cell>
          <cell r="E29">
            <v>0</v>
          </cell>
          <cell r="F29">
            <v>60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86</v>
          </cell>
          <cell r="D30">
            <v>7</v>
          </cell>
          <cell r="E30">
            <v>7</v>
          </cell>
          <cell r="F30">
            <v>100</v>
          </cell>
          <cell r="G30">
            <v>3</v>
          </cell>
          <cell r="H30">
            <v>0</v>
          </cell>
          <cell r="I30">
            <v>0</v>
          </cell>
        </row>
        <row r="31">
          <cell r="C31">
            <v>148</v>
          </cell>
          <cell r="D31">
            <v>0</v>
          </cell>
          <cell r="E31">
            <v>0</v>
          </cell>
          <cell r="F31">
            <v>148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19</v>
          </cell>
          <cell r="D32">
            <v>0</v>
          </cell>
          <cell r="E32">
            <v>0</v>
          </cell>
          <cell r="F32">
            <v>19</v>
          </cell>
          <cell r="G32">
            <v>9</v>
          </cell>
          <cell r="H32">
            <v>42</v>
          </cell>
          <cell r="I32">
            <v>0</v>
          </cell>
        </row>
        <row r="33">
          <cell r="C33">
            <v>47</v>
          </cell>
          <cell r="D33">
            <v>29</v>
          </cell>
          <cell r="E33">
            <v>3</v>
          </cell>
          <cell r="F33">
            <v>79</v>
          </cell>
          <cell r="G33">
            <v>26</v>
          </cell>
          <cell r="H33">
            <v>7</v>
          </cell>
          <cell r="I33">
            <v>2</v>
          </cell>
        </row>
        <row r="34">
          <cell r="C34">
            <v>105</v>
          </cell>
          <cell r="D34">
            <v>12</v>
          </cell>
          <cell r="E34">
            <v>0</v>
          </cell>
          <cell r="F34">
            <v>117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42</v>
          </cell>
          <cell r="D35">
            <v>23</v>
          </cell>
          <cell r="E35">
            <v>8</v>
          </cell>
          <cell r="F35">
            <v>73</v>
          </cell>
          <cell r="G35">
            <v>17</v>
          </cell>
          <cell r="H35">
            <v>14</v>
          </cell>
          <cell r="I35">
            <v>0</v>
          </cell>
        </row>
        <row r="36">
          <cell r="C36">
            <v>84</v>
          </cell>
          <cell r="D36">
            <v>20</v>
          </cell>
          <cell r="E36">
            <v>16</v>
          </cell>
          <cell r="F36">
            <v>120</v>
          </cell>
          <cell r="G36">
            <v>36</v>
          </cell>
          <cell r="H36">
            <v>3</v>
          </cell>
          <cell r="I36">
            <v>13</v>
          </cell>
        </row>
        <row r="37">
          <cell r="C37">
            <v>31</v>
          </cell>
          <cell r="D37">
            <v>5</v>
          </cell>
          <cell r="E37">
            <v>3</v>
          </cell>
          <cell r="F37">
            <v>39</v>
          </cell>
          <cell r="G37">
            <v>11</v>
          </cell>
          <cell r="H37">
            <v>0</v>
          </cell>
          <cell r="I37">
            <v>11</v>
          </cell>
        </row>
        <row r="38">
          <cell r="C38">
            <v>106</v>
          </cell>
          <cell r="D38">
            <v>0</v>
          </cell>
          <cell r="E38">
            <v>0</v>
          </cell>
          <cell r="F38">
            <v>106</v>
          </cell>
          <cell r="G38">
            <v>0</v>
          </cell>
          <cell r="H38">
            <v>0</v>
          </cell>
          <cell r="I38">
            <v>0</v>
          </cell>
        </row>
        <row r="39">
          <cell r="C39">
            <v>65</v>
          </cell>
          <cell r="D39">
            <v>0</v>
          </cell>
          <cell r="E39">
            <v>0</v>
          </cell>
          <cell r="F39">
            <v>65</v>
          </cell>
          <cell r="G39">
            <v>8</v>
          </cell>
          <cell r="H39">
            <v>0</v>
          </cell>
          <cell r="I39">
            <v>0</v>
          </cell>
        </row>
        <row r="40">
          <cell r="C40">
            <v>121</v>
          </cell>
          <cell r="D40">
            <v>0</v>
          </cell>
          <cell r="E40">
            <v>0</v>
          </cell>
          <cell r="F40">
            <v>121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65</v>
          </cell>
          <cell r="D41">
            <v>0</v>
          </cell>
          <cell r="E41">
            <v>0</v>
          </cell>
          <cell r="F41">
            <v>65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29</v>
          </cell>
          <cell r="D42">
            <v>16</v>
          </cell>
          <cell r="E42">
            <v>15</v>
          </cell>
          <cell r="F42">
            <v>60</v>
          </cell>
          <cell r="G42">
            <v>1</v>
          </cell>
          <cell r="H42">
            <v>1</v>
          </cell>
          <cell r="I42">
            <v>23</v>
          </cell>
        </row>
        <row r="43">
          <cell r="C43">
            <v>83</v>
          </cell>
          <cell r="D43">
            <v>0</v>
          </cell>
          <cell r="E43">
            <v>0</v>
          </cell>
          <cell r="F43">
            <v>83</v>
          </cell>
          <cell r="G43">
            <v>45</v>
          </cell>
          <cell r="H43">
            <v>0</v>
          </cell>
          <cell r="I43">
            <v>0</v>
          </cell>
        </row>
        <row r="44">
          <cell r="C44">
            <v>239</v>
          </cell>
          <cell r="D44">
            <v>0</v>
          </cell>
          <cell r="E44">
            <v>0</v>
          </cell>
          <cell r="F44">
            <v>239</v>
          </cell>
          <cell r="G44">
            <v>0</v>
          </cell>
          <cell r="H44">
            <v>0</v>
          </cell>
          <cell r="I44">
            <v>0</v>
          </cell>
        </row>
        <row r="45">
          <cell r="C45">
            <v>53</v>
          </cell>
          <cell r="D45">
            <v>0</v>
          </cell>
          <cell r="E45">
            <v>0</v>
          </cell>
          <cell r="F45">
            <v>53</v>
          </cell>
          <cell r="G45">
            <v>38</v>
          </cell>
          <cell r="H45">
            <v>0</v>
          </cell>
          <cell r="I45">
            <v>0</v>
          </cell>
        </row>
        <row r="46">
          <cell r="C46">
            <v>47</v>
          </cell>
          <cell r="D46">
            <v>6</v>
          </cell>
          <cell r="E46">
            <v>0</v>
          </cell>
          <cell r="F46">
            <v>53</v>
          </cell>
          <cell r="G46">
            <v>32</v>
          </cell>
          <cell r="H46">
            <v>2</v>
          </cell>
          <cell r="I46">
            <v>4</v>
          </cell>
        </row>
        <row r="47">
          <cell r="C47">
            <v>125</v>
          </cell>
          <cell r="D47">
            <v>8</v>
          </cell>
          <cell r="E47">
            <v>0</v>
          </cell>
          <cell r="F47">
            <v>133</v>
          </cell>
          <cell r="G47">
            <v>12</v>
          </cell>
          <cell r="H47">
            <v>0</v>
          </cell>
          <cell r="I47">
            <v>0</v>
          </cell>
        </row>
        <row r="48">
          <cell r="C48">
            <v>14</v>
          </cell>
          <cell r="D48">
            <v>7</v>
          </cell>
          <cell r="E48">
            <v>3</v>
          </cell>
          <cell r="F48">
            <v>24</v>
          </cell>
          <cell r="G48">
            <v>2</v>
          </cell>
          <cell r="H48">
            <v>0</v>
          </cell>
          <cell r="I48">
            <v>0</v>
          </cell>
        </row>
        <row r="49">
          <cell r="C49">
            <v>43</v>
          </cell>
          <cell r="D49">
            <v>25</v>
          </cell>
          <cell r="E49">
            <v>6</v>
          </cell>
          <cell r="F49">
            <v>74</v>
          </cell>
          <cell r="G49">
            <v>36</v>
          </cell>
          <cell r="H49">
            <v>4</v>
          </cell>
          <cell r="I49">
            <v>0</v>
          </cell>
        </row>
        <row r="50">
          <cell r="C50">
            <v>23</v>
          </cell>
          <cell r="D50">
            <v>0</v>
          </cell>
          <cell r="E50">
            <v>0</v>
          </cell>
          <cell r="F50">
            <v>23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106</v>
          </cell>
          <cell r="D51">
            <v>11</v>
          </cell>
          <cell r="E51">
            <v>0</v>
          </cell>
          <cell r="F51">
            <v>117</v>
          </cell>
          <cell r="G51">
            <v>15</v>
          </cell>
          <cell r="H51">
            <v>2</v>
          </cell>
          <cell r="I51">
            <v>0</v>
          </cell>
        </row>
        <row r="52">
          <cell r="C52">
            <v>127</v>
          </cell>
          <cell r="D52">
            <v>0</v>
          </cell>
          <cell r="E52">
            <v>0</v>
          </cell>
          <cell r="F52">
            <v>127</v>
          </cell>
          <cell r="G52">
            <v>27</v>
          </cell>
          <cell r="H52">
            <v>0</v>
          </cell>
          <cell r="I52">
            <v>0</v>
          </cell>
        </row>
        <row r="53">
          <cell r="C53">
            <v>28</v>
          </cell>
          <cell r="D53">
            <v>11</v>
          </cell>
          <cell r="E53">
            <v>10</v>
          </cell>
          <cell r="F53">
            <v>49</v>
          </cell>
          <cell r="G53">
            <v>0</v>
          </cell>
          <cell r="H53">
            <v>0</v>
          </cell>
          <cell r="I53">
            <v>0</v>
          </cell>
        </row>
        <row r="54">
          <cell r="C54">
            <v>130</v>
          </cell>
          <cell r="D54">
            <v>20</v>
          </cell>
          <cell r="E54">
            <v>4</v>
          </cell>
          <cell r="F54">
            <v>154</v>
          </cell>
          <cell r="G54">
            <v>0</v>
          </cell>
          <cell r="H54">
            <v>0</v>
          </cell>
          <cell r="I54">
            <v>0</v>
          </cell>
        </row>
        <row r="55">
          <cell r="C55">
            <v>12</v>
          </cell>
          <cell r="D55">
            <v>18</v>
          </cell>
          <cell r="E55">
            <v>19</v>
          </cell>
          <cell r="F55">
            <v>49</v>
          </cell>
          <cell r="G55">
            <v>3</v>
          </cell>
          <cell r="H55">
            <v>1</v>
          </cell>
          <cell r="I55">
            <v>1</v>
          </cell>
        </row>
        <row r="56">
          <cell r="C56">
            <v>15</v>
          </cell>
          <cell r="D56">
            <v>8</v>
          </cell>
          <cell r="E56">
            <v>5</v>
          </cell>
          <cell r="F56">
            <v>28</v>
          </cell>
          <cell r="G56">
            <v>14</v>
          </cell>
          <cell r="H56">
            <v>8</v>
          </cell>
          <cell r="I56">
            <v>5</v>
          </cell>
        </row>
        <row r="57">
          <cell r="C57">
            <v>21</v>
          </cell>
          <cell r="D57">
            <v>0</v>
          </cell>
          <cell r="E57">
            <v>0</v>
          </cell>
          <cell r="F57">
            <v>21</v>
          </cell>
          <cell r="G57">
            <v>19</v>
          </cell>
          <cell r="H57">
            <v>0</v>
          </cell>
          <cell r="I57">
            <v>0</v>
          </cell>
        </row>
        <row r="58">
          <cell r="C58">
            <v>56</v>
          </cell>
          <cell r="D58">
            <v>4</v>
          </cell>
          <cell r="E58">
            <v>2</v>
          </cell>
          <cell r="F58">
            <v>62</v>
          </cell>
          <cell r="G58">
            <v>10</v>
          </cell>
          <cell r="H58">
            <v>5</v>
          </cell>
          <cell r="I58">
            <v>4</v>
          </cell>
        </row>
        <row r="59">
          <cell r="C59">
            <v>25</v>
          </cell>
          <cell r="D59">
            <v>0</v>
          </cell>
          <cell r="E59">
            <v>0</v>
          </cell>
          <cell r="F59">
            <v>25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40</v>
          </cell>
          <cell r="D60">
            <v>8</v>
          </cell>
          <cell r="E60">
            <v>0</v>
          </cell>
          <cell r="F60">
            <v>48</v>
          </cell>
          <cell r="G60">
            <v>4</v>
          </cell>
          <cell r="H60">
            <v>0</v>
          </cell>
          <cell r="I60">
            <v>0</v>
          </cell>
        </row>
        <row r="61">
          <cell r="C61">
            <v>74</v>
          </cell>
          <cell r="D61">
            <v>0</v>
          </cell>
          <cell r="E61">
            <v>0</v>
          </cell>
          <cell r="F61">
            <v>74</v>
          </cell>
          <cell r="G61">
            <v>0</v>
          </cell>
          <cell r="H61">
            <v>0</v>
          </cell>
          <cell r="I61">
            <v>0</v>
          </cell>
        </row>
        <row r="62">
          <cell r="C62">
            <v>64</v>
          </cell>
          <cell r="D62">
            <v>14</v>
          </cell>
          <cell r="E62">
            <v>21</v>
          </cell>
          <cell r="F62">
            <v>99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38</v>
          </cell>
          <cell r="D63">
            <v>0</v>
          </cell>
          <cell r="E63">
            <v>0</v>
          </cell>
          <cell r="F63">
            <v>38</v>
          </cell>
          <cell r="G63">
            <v>0</v>
          </cell>
          <cell r="H63">
            <v>0</v>
          </cell>
          <cell r="I63">
            <v>0</v>
          </cell>
        </row>
        <row r="64">
          <cell r="C64">
            <v>40</v>
          </cell>
          <cell r="D64">
            <v>13</v>
          </cell>
          <cell r="E64">
            <v>0</v>
          </cell>
          <cell r="F64">
            <v>53</v>
          </cell>
          <cell r="G64">
            <v>4</v>
          </cell>
          <cell r="H64">
            <v>2</v>
          </cell>
          <cell r="I64">
            <v>0</v>
          </cell>
        </row>
        <row r="65">
          <cell r="C65">
            <v>32</v>
          </cell>
          <cell r="D65">
            <v>14</v>
          </cell>
          <cell r="E65">
            <v>10</v>
          </cell>
          <cell r="F65">
            <v>56</v>
          </cell>
          <cell r="G65">
            <v>17</v>
          </cell>
          <cell r="H65">
            <v>9</v>
          </cell>
          <cell r="I65">
            <v>5</v>
          </cell>
        </row>
        <row r="66">
          <cell r="C66">
            <v>43</v>
          </cell>
          <cell r="D66">
            <v>9</v>
          </cell>
          <cell r="E66">
            <v>2</v>
          </cell>
          <cell r="F66">
            <v>54</v>
          </cell>
          <cell r="G66">
            <v>0</v>
          </cell>
          <cell r="H66">
            <v>1</v>
          </cell>
          <cell r="I66">
            <v>2</v>
          </cell>
        </row>
        <row r="67">
          <cell r="C67">
            <v>29</v>
          </cell>
          <cell r="D67">
            <v>0</v>
          </cell>
          <cell r="E67">
            <v>0</v>
          </cell>
          <cell r="F67">
            <v>29</v>
          </cell>
          <cell r="G67">
            <v>0</v>
          </cell>
          <cell r="H67">
            <v>0</v>
          </cell>
          <cell r="I67">
            <v>0</v>
          </cell>
        </row>
        <row r="68">
          <cell r="C68">
            <v>27</v>
          </cell>
          <cell r="D68">
            <v>0</v>
          </cell>
          <cell r="E68">
            <v>0</v>
          </cell>
          <cell r="F68">
            <v>27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40</v>
          </cell>
          <cell r="D69">
            <v>14</v>
          </cell>
          <cell r="E69">
            <v>5</v>
          </cell>
          <cell r="F69">
            <v>59</v>
          </cell>
          <cell r="G69">
            <v>6</v>
          </cell>
          <cell r="H69">
            <v>1</v>
          </cell>
          <cell r="I69">
            <v>0</v>
          </cell>
        </row>
        <row r="70">
          <cell r="C70">
            <v>12</v>
          </cell>
          <cell r="D70">
            <v>13</v>
          </cell>
          <cell r="E70">
            <v>0</v>
          </cell>
          <cell r="F70">
            <v>25</v>
          </cell>
          <cell r="G70">
            <v>5</v>
          </cell>
          <cell r="H70">
            <v>0</v>
          </cell>
          <cell r="I70">
            <v>0</v>
          </cell>
        </row>
        <row r="71">
          <cell r="C71">
            <v>39</v>
          </cell>
          <cell r="D71">
            <v>4</v>
          </cell>
          <cell r="E71">
            <v>1</v>
          </cell>
          <cell r="F71">
            <v>44</v>
          </cell>
          <cell r="G71">
            <v>48</v>
          </cell>
          <cell r="H71">
            <v>3</v>
          </cell>
          <cell r="I71">
            <v>0</v>
          </cell>
        </row>
        <row r="72">
          <cell r="C72">
            <v>11</v>
          </cell>
          <cell r="D72">
            <v>10</v>
          </cell>
          <cell r="E72">
            <v>5</v>
          </cell>
          <cell r="F72">
            <v>26</v>
          </cell>
          <cell r="G72">
            <v>7</v>
          </cell>
          <cell r="H72">
            <v>10</v>
          </cell>
          <cell r="I72">
            <v>3</v>
          </cell>
        </row>
        <row r="73">
          <cell r="C73">
            <v>12</v>
          </cell>
          <cell r="D73">
            <v>0</v>
          </cell>
          <cell r="E73">
            <v>0</v>
          </cell>
          <cell r="F73">
            <v>12</v>
          </cell>
          <cell r="G73">
            <v>49</v>
          </cell>
          <cell r="H73">
            <v>0</v>
          </cell>
          <cell r="I73">
            <v>0</v>
          </cell>
        </row>
        <row r="74">
          <cell r="C74">
            <v>25</v>
          </cell>
          <cell r="D74">
            <v>0</v>
          </cell>
          <cell r="E74">
            <v>0</v>
          </cell>
          <cell r="F74">
            <v>25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40</v>
          </cell>
          <cell r="D75">
            <v>4</v>
          </cell>
          <cell r="E75">
            <v>2</v>
          </cell>
          <cell r="F75">
            <v>46</v>
          </cell>
          <cell r="G75">
            <v>1</v>
          </cell>
          <cell r="H75">
            <v>0</v>
          </cell>
          <cell r="I75">
            <v>0</v>
          </cell>
        </row>
        <row r="76">
          <cell r="C76">
            <v>5</v>
          </cell>
          <cell r="D76">
            <v>6</v>
          </cell>
          <cell r="E76">
            <v>1</v>
          </cell>
          <cell r="F76">
            <v>12</v>
          </cell>
          <cell r="G76">
            <v>3</v>
          </cell>
          <cell r="H76">
            <v>0</v>
          </cell>
          <cell r="I76">
            <v>0</v>
          </cell>
        </row>
        <row r="77">
          <cell r="C77">
            <v>34</v>
          </cell>
          <cell r="D77">
            <v>0</v>
          </cell>
          <cell r="E77">
            <v>0</v>
          </cell>
          <cell r="F77">
            <v>34</v>
          </cell>
          <cell r="G77">
            <v>0</v>
          </cell>
          <cell r="H77">
            <v>0</v>
          </cell>
          <cell r="I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8</v>
          </cell>
          <cell r="H78">
            <v>1</v>
          </cell>
          <cell r="I78">
            <v>0</v>
          </cell>
        </row>
        <row r="79">
          <cell r="C79">
            <v>4</v>
          </cell>
          <cell r="D79">
            <v>17</v>
          </cell>
          <cell r="E79">
            <v>0</v>
          </cell>
          <cell r="F79">
            <v>21</v>
          </cell>
          <cell r="G79">
            <v>0</v>
          </cell>
          <cell r="H79">
            <v>0</v>
          </cell>
          <cell r="I79">
            <v>0</v>
          </cell>
        </row>
        <row r="80">
          <cell r="C80">
            <v>9</v>
          </cell>
          <cell r="D80">
            <v>6</v>
          </cell>
          <cell r="E80">
            <v>0</v>
          </cell>
          <cell r="F80">
            <v>15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1</v>
          </cell>
          <cell r="D81">
            <v>0</v>
          </cell>
          <cell r="E81">
            <v>0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</row>
        <row r="82">
          <cell r="C82">
            <v>12</v>
          </cell>
          <cell r="D82">
            <v>3</v>
          </cell>
          <cell r="E82">
            <v>4</v>
          </cell>
          <cell r="F82">
            <v>19</v>
          </cell>
          <cell r="G82">
            <v>1</v>
          </cell>
          <cell r="H82">
            <v>0</v>
          </cell>
          <cell r="I82">
            <v>0</v>
          </cell>
        </row>
        <row r="83">
          <cell r="C83">
            <v>27</v>
          </cell>
          <cell r="D83">
            <v>0</v>
          </cell>
          <cell r="E83">
            <v>0</v>
          </cell>
          <cell r="F83">
            <v>27</v>
          </cell>
          <cell r="G83">
            <v>0</v>
          </cell>
          <cell r="H83">
            <v>0</v>
          </cell>
          <cell r="I83">
            <v>0</v>
          </cell>
        </row>
        <row r="84">
          <cell r="C84">
            <v>2</v>
          </cell>
          <cell r="D84">
            <v>4</v>
          </cell>
          <cell r="E84">
            <v>3</v>
          </cell>
          <cell r="F84">
            <v>9</v>
          </cell>
          <cell r="G84">
            <v>0</v>
          </cell>
          <cell r="H84">
            <v>1</v>
          </cell>
          <cell r="I84">
            <v>0</v>
          </cell>
        </row>
        <row r="85">
          <cell r="C85">
            <v>28</v>
          </cell>
          <cell r="D85">
            <v>0</v>
          </cell>
          <cell r="E85">
            <v>0</v>
          </cell>
          <cell r="F85">
            <v>28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</v>
          </cell>
          <cell r="D86">
            <v>0</v>
          </cell>
          <cell r="E86">
            <v>0</v>
          </cell>
          <cell r="F86">
            <v>2</v>
          </cell>
          <cell r="G86">
            <v>2</v>
          </cell>
          <cell r="H86">
            <v>0</v>
          </cell>
          <cell r="I86">
            <v>0</v>
          </cell>
        </row>
        <row r="87">
          <cell r="C87">
            <v>8</v>
          </cell>
          <cell r="D87">
            <v>9</v>
          </cell>
          <cell r="E87">
            <v>0</v>
          </cell>
          <cell r="F87">
            <v>17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5</v>
          </cell>
          <cell r="D88">
            <v>0</v>
          </cell>
          <cell r="E88">
            <v>0</v>
          </cell>
          <cell r="F88">
            <v>5</v>
          </cell>
          <cell r="G88">
            <v>5</v>
          </cell>
          <cell r="H88">
            <v>0</v>
          </cell>
          <cell r="I88">
            <v>0</v>
          </cell>
        </row>
        <row r="89">
          <cell r="C89">
            <v>30</v>
          </cell>
          <cell r="D89">
            <v>0</v>
          </cell>
          <cell r="E89">
            <v>0</v>
          </cell>
          <cell r="F89">
            <v>30</v>
          </cell>
          <cell r="G89">
            <v>0</v>
          </cell>
          <cell r="H89">
            <v>0</v>
          </cell>
          <cell r="I89">
            <v>0</v>
          </cell>
        </row>
        <row r="90">
          <cell r="C90">
            <v>9</v>
          </cell>
          <cell r="D90">
            <v>1</v>
          </cell>
          <cell r="E90">
            <v>0</v>
          </cell>
          <cell r="F90">
            <v>10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11</v>
          </cell>
          <cell r="D91">
            <v>0</v>
          </cell>
          <cell r="E91">
            <v>0</v>
          </cell>
          <cell r="F91">
            <v>11</v>
          </cell>
          <cell r="G91">
            <v>9</v>
          </cell>
          <cell r="H91">
            <v>0</v>
          </cell>
          <cell r="I91">
            <v>0</v>
          </cell>
        </row>
        <row r="92">
          <cell r="C92">
            <v>1</v>
          </cell>
          <cell r="D92">
            <v>14</v>
          </cell>
          <cell r="E92">
            <v>0</v>
          </cell>
          <cell r="F92">
            <v>15</v>
          </cell>
          <cell r="G92">
            <v>0</v>
          </cell>
          <cell r="H92">
            <v>0</v>
          </cell>
          <cell r="I92">
            <v>0</v>
          </cell>
        </row>
      </sheetData>
      <sheetData sheetId="24">
        <row r="7">
          <cell r="C7">
            <v>30</v>
          </cell>
          <cell r="D7">
            <v>86</v>
          </cell>
          <cell r="E7">
            <v>51</v>
          </cell>
          <cell r="F7">
            <v>170</v>
          </cell>
          <cell r="H7">
            <v>16</v>
          </cell>
          <cell r="I7">
            <v>17</v>
          </cell>
          <cell r="J7">
            <v>30</v>
          </cell>
          <cell r="K7">
            <v>103</v>
          </cell>
        </row>
        <row r="8">
          <cell r="C8">
            <v>40</v>
          </cell>
          <cell r="D8">
            <v>107</v>
          </cell>
          <cell r="E8">
            <v>162</v>
          </cell>
          <cell r="F8">
            <v>249</v>
          </cell>
          <cell r="H8">
            <v>25</v>
          </cell>
          <cell r="I8">
            <v>107</v>
          </cell>
          <cell r="J8">
            <v>139</v>
          </cell>
          <cell r="K8">
            <v>51</v>
          </cell>
        </row>
        <row r="9">
          <cell r="C9">
            <v>42</v>
          </cell>
          <cell r="D9">
            <v>86</v>
          </cell>
          <cell r="E9">
            <v>92</v>
          </cell>
          <cell r="F9">
            <v>151</v>
          </cell>
          <cell r="H9">
            <v>8</v>
          </cell>
          <cell r="I9">
            <v>57</v>
          </cell>
          <cell r="J9">
            <v>58</v>
          </cell>
          <cell r="K9">
            <v>14</v>
          </cell>
        </row>
        <row r="10">
          <cell r="C10">
            <v>35</v>
          </cell>
          <cell r="D10">
            <v>99</v>
          </cell>
          <cell r="E10">
            <v>57</v>
          </cell>
          <cell r="F10">
            <v>96</v>
          </cell>
          <cell r="H10">
            <v>31</v>
          </cell>
          <cell r="I10">
            <v>52</v>
          </cell>
          <cell r="J10">
            <v>57</v>
          </cell>
          <cell r="K10">
            <v>51</v>
          </cell>
        </row>
        <row r="11">
          <cell r="C11">
            <v>43</v>
          </cell>
          <cell r="D11">
            <v>107</v>
          </cell>
          <cell r="E11">
            <v>127</v>
          </cell>
          <cell r="F11">
            <v>194</v>
          </cell>
          <cell r="H11">
            <v>40</v>
          </cell>
          <cell r="I11">
            <v>101</v>
          </cell>
          <cell r="J11">
            <v>127</v>
          </cell>
          <cell r="K11">
            <v>150</v>
          </cell>
        </row>
        <row r="12">
          <cell r="C12">
            <v>40</v>
          </cell>
          <cell r="D12">
            <v>88</v>
          </cell>
          <cell r="E12">
            <v>156</v>
          </cell>
          <cell r="F12">
            <v>358</v>
          </cell>
          <cell r="H12">
            <v>9</v>
          </cell>
          <cell r="I12">
            <v>37</v>
          </cell>
          <cell r="J12">
            <v>156</v>
          </cell>
          <cell r="K12">
            <v>197</v>
          </cell>
        </row>
        <row r="13">
          <cell r="C13">
            <v>35</v>
          </cell>
          <cell r="D13">
            <v>125</v>
          </cell>
          <cell r="E13">
            <v>58</v>
          </cell>
          <cell r="F13">
            <v>159</v>
          </cell>
          <cell r="H13">
            <v>12</v>
          </cell>
          <cell r="I13">
            <v>6</v>
          </cell>
          <cell r="J13">
            <v>42</v>
          </cell>
          <cell r="K13">
            <v>117</v>
          </cell>
        </row>
        <row r="14">
          <cell r="C14">
            <v>39</v>
          </cell>
          <cell r="D14">
            <v>86</v>
          </cell>
          <cell r="E14">
            <v>53</v>
          </cell>
          <cell r="F14">
            <v>70</v>
          </cell>
          <cell r="H14">
            <v>20</v>
          </cell>
          <cell r="I14">
            <v>43</v>
          </cell>
          <cell r="J14">
            <v>53</v>
          </cell>
          <cell r="K14">
            <v>61</v>
          </cell>
        </row>
        <row r="15">
          <cell r="C15">
            <v>39</v>
          </cell>
          <cell r="D15">
            <v>127</v>
          </cell>
          <cell r="E15">
            <v>141</v>
          </cell>
          <cell r="F15">
            <v>313</v>
          </cell>
          <cell r="H15">
            <v>39</v>
          </cell>
          <cell r="I15">
            <v>124</v>
          </cell>
          <cell r="J15">
            <v>141</v>
          </cell>
          <cell r="K15">
            <v>313</v>
          </cell>
        </row>
        <row r="16">
          <cell r="C16">
            <v>23</v>
          </cell>
          <cell r="D16">
            <v>48</v>
          </cell>
          <cell r="E16">
            <v>19</v>
          </cell>
          <cell r="F16">
            <v>55</v>
          </cell>
          <cell r="H16">
            <v>20</v>
          </cell>
          <cell r="I16">
            <v>19</v>
          </cell>
          <cell r="J16">
            <v>12</v>
          </cell>
          <cell r="K16">
            <v>55</v>
          </cell>
        </row>
        <row r="17">
          <cell r="C17">
            <v>14</v>
          </cell>
          <cell r="D17">
            <v>82</v>
          </cell>
          <cell r="E17">
            <v>46</v>
          </cell>
          <cell r="F17">
            <v>61</v>
          </cell>
          <cell r="H17">
            <v>14</v>
          </cell>
          <cell r="I17">
            <v>82</v>
          </cell>
          <cell r="J17">
            <v>46</v>
          </cell>
          <cell r="K17">
            <v>61</v>
          </cell>
        </row>
        <row r="18">
          <cell r="C18">
            <v>40</v>
          </cell>
          <cell r="D18">
            <v>83</v>
          </cell>
          <cell r="E18">
            <v>86</v>
          </cell>
          <cell r="F18">
            <v>131</v>
          </cell>
          <cell r="H18">
            <v>40</v>
          </cell>
          <cell r="I18">
            <v>17</v>
          </cell>
          <cell r="J18">
            <v>76</v>
          </cell>
          <cell r="K18">
            <v>55</v>
          </cell>
        </row>
        <row r="19">
          <cell r="C19">
            <v>33</v>
          </cell>
          <cell r="D19">
            <v>70</v>
          </cell>
          <cell r="E19">
            <v>113</v>
          </cell>
          <cell r="F19">
            <v>255</v>
          </cell>
          <cell r="H19">
            <v>14</v>
          </cell>
          <cell r="I19">
            <v>65</v>
          </cell>
          <cell r="J19">
            <v>93</v>
          </cell>
          <cell r="K19">
            <v>70</v>
          </cell>
        </row>
        <row r="20">
          <cell r="C20">
            <v>30</v>
          </cell>
          <cell r="D20">
            <v>86</v>
          </cell>
          <cell r="E20">
            <v>40</v>
          </cell>
          <cell r="F20">
            <v>76</v>
          </cell>
          <cell r="H20">
            <v>7</v>
          </cell>
          <cell r="I20">
            <v>11</v>
          </cell>
          <cell r="J20">
            <v>31</v>
          </cell>
          <cell r="K20">
            <v>29</v>
          </cell>
        </row>
        <row r="21">
          <cell r="C21">
            <v>22</v>
          </cell>
          <cell r="D21">
            <v>81</v>
          </cell>
          <cell r="E21">
            <v>25</v>
          </cell>
          <cell r="F21">
            <v>39</v>
          </cell>
          <cell r="H21">
            <v>5</v>
          </cell>
          <cell r="I21">
            <v>20</v>
          </cell>
          <cell r="J21">
            <v>25</v>
          </cell>
          <cell r="K21">
            <v>39</v>
          </cell>
        </row>
        <row r="22">
          <cell r="C22">
            <v>25</v>
          </cell>
          <cell r="D22">
            <v>159</v>
          </cell>
          <cell r="E22">
            <v>36</v>
          </cell>
          <cell r="F22">
            <v>86</v>
          </cell>
          <cell r="H22">
            <v>23</v>
          </cell>
          <cell r="I22">
            <v>87</v>
          </cell>
          <cell r="J22">
            <v>35</v>
          </cell>
          <cell r="K22">
            <v>79</v>
          </cell>
        </row>
        <row r="23">
          <cell r="C23">
            <v>17</v>
          </cell>
          <cell r="D23">
            <v>19</v>
          </cell>
          <cell r="E23">
            <v>49</v>
          </cell>
          <cell r="F23">
            <v>30</v>
          </cell>
          <cell r="H23">
            <v>17</v>
          </cell>
          <cell r="I23">
            <v>19</v>
          </cell>
          <cell r="J23">
            <v>49</v>
          </cell>
          <cell r="K23">
            <v>30</v>
          </cell>
        </row>
        <row r="24">
          <cell r="C24">
            <v>18</v>
          </cell>
          <cell r="D24">
            <v>80</v>
          </cell>
          <cell r="E24">
            <v>46</v>
          </cell>
          <cell r="F24">
            <v>97</v>
          </cell>
          <cell r="H24">
            <v>18</v>
          </cell>
          <cell r="I24">
            <v>80</v>
          </cell>
          <cell r="J24">
            <v>46</v>
          </cell>
          <cell r="K24">
            <v>97</v>
          </cell>
        </row>
        <row r="25">
          <cell r="C25">
            <v>20</v>
          </cell>
          <cell r="D25">
            <v>53</v>
          </cell>
          <cell r="E25">
            <v>39</v>
          </cell>
          <cell r="F25">
            <v>90</v>
          </cell>
          <cell r="H25">
            <v>4</v>
          </cell>
          <cell r="I25">
            <v>8</v>
          </cell>
          <cell r="J25">
            <v>35</v>
          </cell>
          <cell r="K25">
            <v>57</v>
          </cell>
        </row>
        <row r="26">
          <cell r="C26">
            <v>17</v>
          </cell>
          <cell r="D26">
            <v>32</v>
          </cell>
          <cell r="E26">
            <v>31</v>
          </cell>
          <cell r="F26">
            <v>21</v>
          </cell>
          <cell r="H26">
            <v>11</v>
          </cell>
          <cell r="I26">
            <v>26</v>
          </cell>
          <cell r="J26">
            <v>27</v>
          </cell>
          <cell r="K26">
            <v>19</v>
          </cell>
        </row>
        <row r="27">
          <cell r="C27">
            <v>26</v>
          </cell>
          <cell r="D27">
            <v>120</v>
          </cell>
          <cell r="E27">
            <v>71</v>
          </cell>
          <cell r="F27">
            <v>146</v>
          </cell>
          <cell r="H27">
            <v>25</v>
          </cell>
          <cell r="I27">
            <v>117</v>
          </cell>
          <cell r="J27">
            <v>71</v>
          </cell>
          <cell r="K27">
            <v>109</v>
          </cell>
        </row>
        <row r="28">
          <cell r="C28">
            <v>24</v>
          </cell>
          <cell r="D28">
            <v>28</v>
          </cell>
          <cell r="E28">
            <v>26</v>
          </cell>
          <cell r="F28">
            <v>48</v>
          </cell>
          <cell r="H28">
            <v>24</v>
          </cell>
          <cell r="I28">
            <v>28</v>
          </cell>
          <cell r="J28">
            <v>26</v>
          </cell>
          <cell r="K28">
            <v>48</v>
          </cell>
        </row>
        <row r="29">
          <cell r="C29">
            <v>17</v>
          </cell>
          <cell r="D29">
            <v>76</v>
          </cell>
          <cell r="E29">
            <v>19</v>
          </cell>
          <cell r="F29">
            <v>60</v>
          </cell>
          <cell r="H29">
            <v>7</v>
          </cell>
          <cell r="I29">
            <v>4</v>
          </cell>
          <cell r="J29">
            <v>19</v>
          </cell>
          <cell r="K29">
            <v>55</v>
          </cell>
        </row>
        <row r="30">
          <cell r="C30">
            <v>17</v>
          </cell>
          <cell r="D30">
            <v>52</v>
          </cell>
          <cell r="E30">
            <v>37</v>
          </cell>
          <cell r="F30">
            <v>103</v>
          </cell>
          <cell r="H30">
            <v>17</v>
          </cell>
          <cell r="I30">
            <v>52</v>
          </cell>
          <cell r="J30">
            <v>37</v>
          </cell>
          <cell r="K30">
            <v>56</v>
          </cell>
        </row>
        <row r="31">
          <cell r="C31">
            <v>26</v>
          </cell>
          <cell r="D31">
            <v>60</v>
          </cell>
          <cell r="E31">
            <v>94</v>
          </cell>
          <cell r="F31">
            <v>148</v>
          </cell>
          <cell r="H31">
            <v>26</v>
          </cell>
          <cell r="I31">
            <v>60</v>
          </cell>
          <cell r="J31">
            <v>94</v>
          </cell>
          <cell r="K31">
            <v>100</v>
          </cell>
        </row>
        <row r="32">
          <cell r="C32">
            <v>18</v>
          </cell>
          <cell r="D32">
            <v>36</v>
          </cell>
          <cell r="E32">
            <v>21</v>
          </cell>
          <cell r="F32">
            <v>70</v>
          </cell>
          <cell r="H32">
            <v>4</v>
          </cell>
          <cell r="I32">
            <v>6</v>
          </cell>
          <cell r="J32">
            <v>12</v>
          </cell>
          <cell r="K32">
            <v>42</v>
          </cell>
        </row>
        <row r="33">
          <cell r="C33">
            <v>25</v>
          </cell>
          <cell r="D33">
            <v>59</v>
          </cell>
          <cell r="E33">
            <v>51</v>
          </cell>
          <cell r="F33">
            <v>114</v>
          </cell>
          <cell r="H33">
            <v>8</v>
          </cell>
          <cell r="I33">
            <v>7</v>
          </cell>
          <cell r="J33">
            <v>40</v>
          </cell>
          <cell r="K33">
            <v>28</v>
          </cell>
        </row>
        <row r="34">
          <cell r="C34">
            <v>10</v>
          </cell>
          <cell r="D34">
            <v>56</v>
          </cell>
          <cell r="E34">
            <v>23</v>
          </cell>
          <cell r="F34">
            <v>117</v>
          </cell>
          <cell r="H34">
            <v>10</v>
          </cell>
          <cell r="I34">
            <v>50</v>
          </cell>
          <cell r="J34">
            <v>23</v>
          </cell>
          <cell r="K34">
            <v>112</v>
          </cell>
        </row>
        <row r="35">
          <cell r="C35">
            <v>18</v>
          </cell>
          <cell r="D35">
            <v>27</v>
          </cell>
          <cell r="E35">
            <v>35</v>
          </cell>
          <cell r="F35">
            <v>104</v>
          </cell>
          <cell r="H35">
            <v>12</v>
          </cell>
          <cell r="I35">
            <v>20</v>
          </cell>
          <cell r="J35">
            <v>35</v>
          </cell>
          <cell r="K35">
            <v>76</v>
          </cell>
        </row>
        <row r="36">
          <cell r="C36">
            <v>36</v>
          </cell>
          <cell r="D36">
            <v>78</v>
          </cell>
          <cell r="E36">
            <v>86</v>
          </cell>
          <cell r="F36">
            <v>172</v>
          </cell>
          <cell r="H36">
            <v>36</v>
          </cell>
          <cell r="I36">
            <v>1</v>
          </cell>
          <cell r="J36">
            <v>86</v>
          </cell>
          <cell r="K36">
            <v>172</v>
          </cell>
        </row>
        <row r="37">
          <cell r="C37">
            <v>26</v>
          </cell>
          <cell r="D37">
            <v>58</v>
          </cell>
          <cell r="E37">
            <v>34</v>
          </cell>
          <cell r="F37">
            <v>61</v>
          </cell>
          <cell r="H37">
            <v>9</v>
          </cell>
          <cell r="I37">
            <v>12</v>
          </cell>
          <cell r="J37">
            <v>29</v>
          </cell>
          <cell r="K37">
            <v>36</v>
          </cell>
        </row>
        <row r="38">
          <cell r="C38">
            <v>28</v>
          </cell>
          <cell r="D38">
            <v>48</v>
          </cell>
          <cell r="E38">
            <v>78</v>
          </cell>
          <cell r="F38">
            <v>106</v>
          </cell>
          <cell r="H38">
            <v>28</v>
          </cell>
          <cell r="I38">
            <v>45</v>
          </cell>
          <cell r="J38">
            <v>69</v>
          </cell>
          <cell r="K38">
            <v>22</v>
          </cell>
        </row>
        <row r="39">
          <cell r="C39">
            <v>21</v>
          </cell>
          <cell r="D39">
            <v>70</v>
          </cell>
          <cell r="E39">
            <v>29</v>
          </cell>
          <cell r="F39">
            <v>73</v>
          </cell>
          <cell r="H39">
            <v>21</v>
          </cell>
          <cell r="I39">
            <v>26</v>
          </cell>
          <cell r="J39">
            <v>29</v>
          </cell>
          <cell r="K39">
            <v>52</v>
          </cell>
        </row>
        <row r="40">
          <cell r="C40">
            <v>34</v>
          </cell>
          <cell r="D40">
            <v>73</v>
          </cell>
          <cell r="E40">
            <v>62</v>
          </cell>
          <cell r="F40">
            <v>121</v>
          </cell>
          <cell r="H40">
            <v>32</v>
          </cell>
          <cell r="I40">
            <v>1</v>
          </cell>
          <cell r="J40">
            <v>55</v>
          </cell>
          <cell r="K40">
            <v>81</v>
          </cell>
        </row>
        <row r="41">
          <cell r="C41">
            <v>15</v>
          </cell>
          <cell r="D41">
            <v>39</v>
          </cell>
          <cell r="E41">
            <v>34</v>
          </cell>
          <cell r="F41">
            <v>65</v>
          </cell>
          <cell r="H41">
            <v>14</v>
          </cell>
          <cell r="I41">
            <v>16</v>
          </cell>
          <cell r="J41">
            <v>34</v>
          </cell>
          <cell r="K41">
            <v>43</v>
          </cell>
        </row>
        <row r="42">
          <cell r="C42">
            <v>27</v>
          </cell>
          <cell r="D42">
            <v>60</v>
          </cell>
          <cell r="E42">
            <v>56</v>
          </cell>
          <cell r="F42">
            <v>85</v>
          </cell>
          <cell r="H42">
            <v>13</v>
          </cell>
          <cell r="I42">
            <v>12</v>
          </cell>
          <cell r="J42">
            <v>14</v>
          </cell>
          <cell r="K42">
            <v>40</v>
          </cell>
        </row>
        <row r="43">
          <cell r="C43">
            <v>24</v>
          </cell>
          <cell r="D43">
            <v>94</v>
          </cell>
          <cell r="E43">
            <v>55</v>
          </cell>
          <cell r="F43">
            <v>128</v>
          </cell>
          <cell r="H43">
            <v>13</v>
          </cell>
          <cell r="I43">
            <v>71</v>
          </cell>
          <cell r="J43">
            <v>55</v>
          </cell>
          <cell r="K43">
            <v>0</v>
          </cell>
        </row>
        <row r="44">
          <cell r="C44">
            <v>21</v>
          </cell>
          <cell r="D44">
            <v>77</v>
          </cell>
          <cell r="E44">
            <v>96</v>
          </cell>
          <cell r="F44">
            <v>239</v>
          </cell>
          <cell r="H44">
            <v>21</v>
          </cell>
          <cell r="I44">
            <v>77</v>
          </cell>
          <cell r="J44">
            <v>96</v>
          </cell>
          <cell r="K44">
            <v>239</v>
          </cell>
        </row>
        <row r="45">
          <cell r="C45">
            <v>35</v>
          </cell>
          <cell r="D45">
            <v>120</v>
          </cell>
          <cell r="E45">
            <v>78</v>
          </cell>
          <cell r="F45">
            <v>91</v>
          </cell>
          <cell r="H45">
            <v>35</v>
          </cell>
          <cell r="I45">
            <v>120</v>
          </cell>
          <cell r="J45">
            <v>78</v>
          </cell>
          <cell r="K45">
            <v>91</v>
          </cell>
        </row>
        <row r="46">
          <cell r="C46">
            <v>20</v>
          </cell>
          <cell r="D46">
            <v>46</v>
          </cell>
          <cell r="E46">
            <v>41</v>
          </cell>
          <cell r="F46">
            <v>91</v>
          </cell>
          <cell r="H46">
            <v>12</v>
          </cell>
          <cell r="I46">
            <v>19</v>
          </cell>
          <cell r="J46">
            <v>22</v>
          </cell>
          <cell r="K46">
            <v>30</v>
          </cell>
        </row>
        <row r="47">
          <cell r="C47">
            <v>24</v>
          </cell>
          <cell r="D47">
            <v>31</v>
          </cell>
          <cell r="E47">
            <v>34</v>
          </cell>
          <cell r="F47">
            <v>145</v>
          </cell>
          <cell r="H47">
            <v>21</v>
          </cell>
          <cell r="I47">
            <v>25</v>
          </cell>
          <cell r="J47">
            <v>34</v>
          </cell>
          <cell r="K47">
            <v>62</v>
          </cell>
        </row>
        <row r="48">
          <cell r="C48">
            <v>17</v>
          </cell>
          <cell r="D48">
            <v>54</v>
          </cell>
          <cell r="E48">
            <v>39</v>
          </cell>
          <cell r="F48">
            <v>26</v>
          </cell>
          <cell r="H48">
            <v>5</v>
          </cell>
          <cell r="I48">
            <v>49</v>
          </cell>
          <cell r="J48">
            <v>39</v>
          </cell>
          <cell r="K48">
            <v>21</v>
          </cell>
        </row>
        <row r="49">
          <cell r="C49">
            <v>22</v>
          </cell>
          <cell r="D49">
            <v>45</v>
          </cell>
          <cell r="E49">
            <v>57</v>
          </cell>
          <cell r="F49">
            <v>114</v>
          </cell>
          <cell r="H49">
            <v>22</v>
          </cell>
          <cell r="I49">
            <v>45</v>
          </cell>
          <cell r="J49">
            <v>57</v>
          </cell>
          <cell r="K49">
            <v>114</v>
          </cell>
        </row>
        <row r="50">
          <cell r="C50">
            <v>11</v>
          </cell>
          <cell r="D50">
            <v>52</v>
          </cell>
          <cell r="E50">
            <v>19</v>
          </cell>
          <cell r="F50">
            <v>23</v>
          </cell>
          <cell r="H50">
            <v>2</v>
          </cell>
          <cell r="I50">
            <v>14</v>
          </cell>
          <cell r="J50">
            <v>17</v>
          </cell>
          <cell r="K50">
            <v>23</v>
          </cell>
        </row>
        <row r="51">
          <cell r="C51">
            <v>26</v>
          </cell>
          <cell r="D51">
            <v>87</v>
          </cell>
          <cell r="E51">
            <v>76</v>
          </cell>
          <cell r="F51">
            <v>134</v>
          </cell>
          <cell r="H51">
            <v>26</v>
          </cell>
          <cell r="I51">
            <v>69</v>
          </cell>
          <cell r="J51">
            <v>76</v>
          </cell>
          <cell r="K51">
            <v>134</v>
          </cell>
        </row>
        <row r="52">
          <cell r="C52">
            <v>29</v>
          </cell>
          <cell r="D52">
            <v>71</v>
          </cell>
          <cell r="E52">
            <v>88</v>
          </cell>
          <cell r="F52">
            <v>154</v>
          </cell>
          <cell r="H52">
            <v>16</v>
          </cell>
          <cell r="I52">
            <v>44</v>
          </cell>
          <cell r="J52">
            <v>54</v>
          </cell>
          <cell r="K52">
            <v>33</v>
          </cell>
        </row>
        <row r="53">
          <cell r="C53">
            <v>12</v>
          </cell>
          <cell r="D53">
            <v>29</v>
          </cell>
          <cell r="E53">
            <v>25</v>
          </cell>
          <cell r="F53">
            <v>49</v>
          </cell>
          <cell r="H53">
            <v>12</v>
          </cell>
          <cell r="I53">
            <v>29</v>
          </cell>
          <cell r="J53">
            <v>25</v>
          </cell>
          <cell r="K53">
            <v>49</v>
          </cell>
        </row>
        <row r="54">
          <cell r="C54">
            <v>17</v>
          </cell>
          <cell r="D54">
            <v>38</v>
          </cell>
          <cell r="E54">
            <v>35</v>
          </cell>
          <cell r="F54">
            <v>154</v>
          </cell>
          <cell r="H54">
            <v>17</v>
          </cell>
          <cell r="I54">
            <v>38</v>
          </cell>
          <cell r="J54">
            <v>35</v>
          </cell>
          <cell r="K54">
            <v>154</v>
          </cell>
        </row>
        <row r="55">
          <cell r="C55">
            <v>15</v>
          </cell>
          <cell r="D55">
            <v>47</v>
          </cell>
          <cell r="E55">
            <v>39</v>
          </cell>
          <cell r="F55">
            <v>54</v>
          </cell>
          <cell r="H55">
            <v>15</v>
          </cell>
          <cell r="I55">
            <v>40</v>
          </cell>
          <cell r="J55">
            <v>39</v>
          </cell>
          <cell r="K55">
            <v>54</v>
          </cell>
        </row>
        <row r="56">
          <cell r="C56">
            <v>14</v>
          </cell>
          <cell r="D56">
            <v>43</v>
          </cell>
          <cell r="E56">
            <v>50</v>
          </cell>
          <cell r="F56">
            <v>55</v>
          </cell>
          <cell r="H56">
            <v>14</v>
          </cell>
          <cell r="I56">
            <v>43</v>
          </cell>
          <cell r="J56">
            <v>50</v>
          </cell>
          <cell r="K56">
            <v>55</v>
          </cell>
        </row>
        <row r="57">
          <cell r="C57">
            <v>7</v>
          </cell>
          <cell r="D57">
            <v>39</v>
          </cell>
          <cell r="E57">
            <v>28</v>
          </cell>
          <cell r="F57">
            <v>40</v>
          </cell>
          <cell r="H57">
            <v>7</v>
          </cell>
          <cell r="I57">
            <v>39</v>
          </cell>
          <cell r="J57">
            <v>23</v>
          </cell>
          <cell r="K57">
            <v>27</v>
          </cell>
        </row>
        <row r="58">
          <cell r="C58">
            <v>12</v>
          </cell>
          <cell r="D58">
            <v>49</v>
          </cell>
          <cell r="E58">
            <v>24</v>
          </cell>
          <cell r="F58">
            <v>81</v>
          </cell>
          <cell r="H58">
            <v>12</v>
          </cell>
          <cell r="I58">
            <v>49</v>
          </cell>
          <cell r="J58">
            <v>28</v>
          </cell>
          <cell r="K58">
            <v>81</v>
          </cell>
        </row>
        <row r="59">
          <cell r="C59">
            <v>11</v>
          </cell>
          <cell r="D59">
            <v>30</v>
          </cell>
          <cell r="E59">
            <v>26</v>
          </cell>
          <cell r="F59">
            <v>25</v>
          </cell>
          <cell r="H59">
            <v>0</v>
          </cell>
          <cell r="I59">
            <v>0</v>
          </cell>
          <cell r="J59">
            <v>26</v>
          </cell>
          <cell r="K59">
            <v>25</v>
          </cell>
        </row>
        <row r="60">
          <cell r="C60">
            <v>17</v>
          </cell>
          <cell r="D60">
            <v>52</v>
          </cell>
          <cell r="E60">
            <v>27</v>
          </cell>
          <cell r="F60">
            <v>52</v>
          </cell>
          <cell r="H60">
            <v>17</v>
          </cell>
          <cell r="I60">
            <v>47</v>
          </cell>
          <cell r="J60">
            <v>27</v>
          </cell>
          <cell r="K60">
            <v>52</v>
          </cell>
        </row>
        <row r="61">
          <cell r="C61">
            <v>16</v>
          </cell>
          <cell r="D61">
            <v>60</v>
          </cell>
          <cell r="E61">
            <v>44</v>
          </cell>
          <cell r="F61">
            <v>74</v>
          </cell>
          <cell r="H61">
            <v>16</v>
          </cell>
          <cell r="I61">
            <v>60</v>
          </cell>
          <cell r="J61">
            <v>44</v>
          </cell>
          <cell r="K61">
            <v>74</v>
          </cell>
        </row>
        <row r="62">
          <cell r="C62">
            <v>13</v>
          </cell>
          <cell r="D62">
            <v>54</v>
          </cell>
          <cell r="E62">
            <v>25</v>
          </cell>
          <cell r="F62">
            <v>99</v>
          </cell>
          <cell r="H62">
            <v>11</v>
          </cell>
          <cell r="I62">
            <v>41</v>
          </cell>
          <cell r="J62">
            <v>24</v>
          </cell>
          <cell r="K62">
            <v>51</v>
          </cell>
        </row>
        <row r="63">
          <cell r="C63">
            <v>12</v>
          </cell>
          <cell r="D63">
            <v>46</v>
          </cell>
          <cell r="E63">
            <v>13</v>
          </cell>
          <cell r="F63">
            <v>38</v>
          </cell>
          <cell r="H63">
            <v>11</v>
          </cell>
          <cell r="I63">
            <v>35</v>
          </cell>
          <cell r="J63">
            <v>13</v>
          </cell>
          <cell r="K63">
            <v>38</v>
          </cell>
        </row>
        <row r="64">
          <cell r="C64">
            <v>19</v>
          </cell>
          <cell r="D64">
            <v>46</v>
          </cell>
          <cell r="E64">
            <v>31</v>
          </cell>
          <cell r="F64">
            <v>59</v>
          </cell>
          <cell r="H64">
            <v>19</v>
          </cell>
          <cell r="I64">
            <v>46</v>
          </cell>
          <cell r="J64">
            <v>31</v>
          </cell>
          <cell r="K64">
            <v>15</v>
          </cell>
        </row>
        <row r="65">
          <cell r="C65">
            <v>14</v>
          </cell>
          <cell r="D65">
            <v>93</v>
          </cell>
          <cell r="E65">
            <v>33</v>
          </cell>
          <cell r="F65">
            <v>87</v>
          </cell>
          <cell r="H65">
            <v>11</v>
          </cell>
          <cell r="I65">
            <v>54</v>
          </cell>
          <cell r="J65">
            <v>29</v>
          </cell>
          <cell r="K65">
            <v>84</v>
          </cell>
        </row>
        <row r="66">
          <cell r="C66">
            <v>21</v>
          </cell>
          <cell r="D66">
            <v>19</v>
          </cell>
          <cell r="E66">
            <v>29</v>
          </cell>
          <cell r="F66">
            <v>57</v>
          </cell>
          <cell r="H66">
            <v>5</v>
          </cell>
          <cell r="I66">
            <v>6</v>
          </cell>
          <cell r="J66">
            <v>20</v>
          </cell>
          <cell r="K66">
            <v>20</v>
          </cell>
        </row>
        <row r="67">
          <cell r="C67">
            <v>13</v>
          </cell>
          <cell r="D67">
            <v>28</v>
          </cell>
          <cell r="E67">
            <v>25</v>
          </cell>
          <cell r="F67">
            <v>29</v>
          </cell>
          <cell r="H67">
            <v>13</v>
          </cell>
          <cell r="I67">
            <v>28</v>
          </cell>
          <cell r="J67">
            <v>25</v>
          </cell>
          <cell r="K67">
            <v>29</v>
          </cell>
        </row>
        <row r="68">
          <cell r="C68">
            <v>15</v>
          </cell>
          <cell r="D68">
            <v>23</v>
          </cell>
          <cell r="E68">
            <v>1</v>
          </cell>
          <cell r="F68">
            <v>27</v>
          </cell>
          <cell r="H68">
            <v>6</v>
          </cell>
          <cell r="I68">
            <v>12</v>
          </cell>
          <cell r="J68">
            <v>1</v>
          </cell>
          <cell r="K68">
            <v>27</v>
          </cell>
        </row>
        <row r="69">
          <cell r="C69">
            <v>8</v>
          </cell>
          <cell r="D69">
            <v>36</v>
          </cell>
          <cell r="E69">
            <v>8</v>
          </cell>
          <cell r="F69">
            <v>66</v>
          </cell>
          <cell r="H69">
            <v>8</v>
          </cell>
          <cell r="I69">
            <v>36</v>
          </cell>
          <cell r="J69">
            <v>8</v>
          </cell>
          <cell r="K69">
            <v>39</v>
          </cell>
        </row>
        <row r="70">
          <cell r="C70">
            <v>13</v>
          </cell>
          <cell r="D70">
            <v>29</v>
          </cell>
          <cell r="E70">
            <v>11</v>
          </cell>
          <cell r="F70">
            <v>30</v>
          </cell>
          <cell r="H70">
            <v>10</v>
          </cell>
          <cell r="I70">
            <v>11</v>
          </cell>
          <cell r="J70">
            <v>8</v>
          </cell>
          <cell r="K70">
            <v>30</v>
          </cell>
        </row>
        <row r="71">
          <cell r="C71">
            <v>12</v>
          </cell>
          <cell r="D71">
            <v>54</v>
          </cell>
          <cell r="E71">
            <v>6</v>
          </cell>
          <cell r="F71">
            <v>95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8</v>
          </cell>
          <cell r="D72">
            <v>31</v>
          </cell>
          <cell r="E72">
            <v>9</v>
          </cell>
          <cell r="F72">
            <v>46</v>
          </cell>
          <cell r="H72">
            <v>4</v>
          </cell>
          <cell r="I72">
            <v>31</v>
          </cell>
          <cell r="J72">
            <v>9</v>
          </cell>
          <cell r="K72">
            <v>46</v>
          </cell>
        </row>
        <row r="73">
          <cell r="C73">
            <v>9</v>
          </cell>
          <cell r="D73">
            <v>24</v>
          </cell>
          <cell r="E73">
            <v>14</v>
          </cell>
          <cell r="F73">
            <v>61</v>
          </cell>
          <cell r="H73">
            <v>9</v>
          </cell>
          <cell r="I73">
            <v>5</v>
          </cell>
          <cell r="J73">
            <v>14</v>
          </cell>
          <cell r="K73">
            <v>61</v>
          </cell>
        </row>
        <row r="74">
          <cell r="C74">
            <v>5</v>
          </cell>
          <cell r="D74">
            <v>9</v>
          </cell>
          <cell r="E74">
            <v>4</v>
          </cell>
          <cell r="F74">
            <v>25</v>
          </cell>
          <cell r="H74">
            <v>4</v>
          </cell>
          <cell r="I74">
            <v>2</v>
          </cell>
          <cell r="J74">
            <v>4</v>
          </cell>
          <cell r="K74">
            <v>15</v>
          </cell>
        </row>
        <row r="75">
          <cell r="C75">
            <v>8</v>
          </cell>
          <cell r="D75">
            <v>21</v>
          </cell>
          <cell r="E75">
            <v>11</v>
          </cell>
          <cell r="F75">
            <v>47</v>
          </cell>
          <cell r="H75">
            <v>5</v>
          </cell>
          <cell r="I75">
            <v>7</v>
          </cell>
          <cell r="J75">
            <v>11</v>
          </cell>
          <cell r="K75">
            <v>44</v>
          </cell>
        </row>
        <row r="76">
          <cell r="C76">
            <v>6</v>
          </cell>
          <cell r="D76">
            <v>12</v>
          </cell>
          <cell r="E76">
            <v>4</v>
          </cell>
          <cell r="F76">
            <v>15</v>
          </cell>
          <cell r="H76">
            <v>2</v>
          </cell>
          <cell r="I76">
            <v>1</v>
          </cell>
          <cell r="J76">
            <v>3</v>
          </cell>
          <cell r="K76">
            <v>11</v>
          </cell>
        </row>
        <row r="77">
          <cell r="C77">
            <v>10</v>
          </cell>
          <cell r="D77">
            <v>32</v>
          </cell>
          <cell r="E77">
            <v>16</v>
          </cell>
          <cell r="F77">
            <v>34</v>
          </cell>
          <cell r="H77">
            <v>4</v>
          </cell>
          <cell r="I77">
            <v>21</v>
          </cell>
          <cell r="J77">
            <v>16</v>
          </cell>
          <cell r="K77">
            <v>23</v>
          </cell>
        </row>
        <row r="78">
          <cell r="C78">
            <v>1</v>
          </cell>
          <cell r="D78">
            <v>1</v>
          </cell>
          <cell r="E78">
            <v>2</v>
          </cell>
          <cell r="F78">
            <v>9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C79">
            <v>15</v>
          </cell>
          <cell r="D79">
            <v>47</v>
          </cell>
          <cell r="E79">
            <v>14</v>
          </cell>
          <cell r="F79">
            <v>21</v>
          </cell>
          <cell r="H79">
            <v>15</v>
          </cell>
          <cell r="I79">
            <v>47</v>
          </cell>
          <cell r="J79">
            <v>14</v>
          </cell>
          <cell r="K79">
            <v>21</v>
          </cell>
        </row>
        <row r="80">
          <cell r="C80">
            <v>6</v>
          </cell>
          <cell r="D80">
            <v>14</v>
          </cell>
          <cell r="E80">
            <v>9</v>
          </cell>
          <cell r="F80">
            <v>15</v>
          </cell>
          <cell r="H80">
            <v>2</v>
          </cell>
          <cell r="I80">
            <v>0</v>
          </cell>
          <cell r="J80">
            <v>2</v>
          </cell>
          <cell r="K80">
            <v>1</v>
          </cell>
        </row>
        <row r="81">
          <cell r="C81">
            <v>8</v>
          </cell>
          <cell r="D81">
            <v>3</v>
          </cell>
          <cell r="E81">
            <v>6</v>
          </cell>
          <cell r="F81">
            <v>1</v>
          </cell>
          <cell r="H81">
            <v>3</v>
          </cell>
          <cell r="I81">
            <v>1</v>
          </cell>
          <cell r="J81">
            <v>6</v>
          </cell>
          <cell r="K81">
            <v>1</v>
          </cell>
        </row>
        <row r="82">
          <cell r="C82">
            <v>10</v>
          </cell>
          <cell r="D82">
            <v>13</v>
          </cell>
          <cell r="E82">
            <v>5</v>
          </cell>
          <cell r="F82">
            <v>20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3</v>
          </cell>
          <cell r="D83">
            <v>2</v>
          </cell>
          <cell r="E83">
            <v>5</v>
          </cell>
          <cell r="F83">
            <v>27</v>
          </cell>
          <cell r="H83">
            <v>3</v>
          </cell>
          <cell r="I83">
            <v>2</v>
          </cell>
          <cell r="J83">
            <v>5</v>
          </cell>
          <cell r="K83">
            <v>27</v>
          </cell>
        </row>
        <row r="84">
          <cell r="C84">
            <v>2</v>
          </cell>
          <cell r="D84">
            <v>2</v>
          </cell>
          <cell r="E84">
            <v>2</v>
          </cell>
          <cell r="F84">
            <v>10</v>
          </cell>
          <cell r="H84">
            <v>1</v>
          </cell>
          <cell r="I84">
            <v>1</v>
          </cell>
          <cell r="J84">
            <v>2</v>
          </cell>
          <cell r="K84">
            <v>10</v>
          </cell>
        </row>
        <row r="85">
          <cell r="C85">
            <v>8</v>
          </cell>
          <cell r="D85">
            <v>79</v>
          </cell>
          <cell r="E85">
            <v>55</v>
          </cell>
          <cell r="F85">
            <v>28</v>
          </cell>
          <cell r="H85">
            <v>5</v>
          </cell>
          <cell r="I85">
            <v>28</v>
          </cell>
          <cell r="J85">
            <v>30</v>
          </cell>
          <cell r="K85">
            <v>1</v>
          </cell>
        </row>
        <row r="86">
          <cell r="C86">
            <v>6</v>
          </cell>
          <cell r="D86">
            <v>7</v>
          </cell>
          <cell r="E86">
            <v>3</v>
          </cell>
          <cell r="F86">
            <v>4</v>
          </cell>
          <cell r="H86">
            <v>2</v>
          </cell>
          <cell r="I86">
            <v>1</v>
          </cell>
          <cell r="J86">
            <v>0</v>
          </cell>
          <cell r="K86">
            <v>2</v>
          </cell>
        </row>
        <row r="87">
          <cell r="C87">
            <v>4</v>
          </cell>
          <cell r="D87">
            <v>15</v>
          </cell>
          <cell r="E87">
            <v>0</v>
          </cell>
          <cell r="F87">
            <v>17</v>
          </cell>
          <cell r="H87">
            <v>1</v>
          </cell>
          <cell r="I87">
            <v>2</v>
          </cell>
          <cell r="J87">
            <v>0</v>
          </cell>
          <cell r="K87">
            <v>17</v>
          </cell>
        </row>
        <row r="88">
          <cell r="C88">
            <v>8</v>
          </cell>
          <cell r="D88">
            <v>11</v>
          </cell>
          <cell r="E88">
            <v>4</v>
          </cell>
          <cell r="F88">
            <v>10</v>
          </cell>
          <cell r="H88">
            <v>8</v>
          </cell>
          <cell r="I88">
            <v>11</v>
          </cell>
          <cell r="J88">
            <v>4</v>
          </cell>
          <cell r="K88">
            <v>10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30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C90">
            <v>6</v>
          </cell>
          <cell r="D90">
            <v>9</v>
          </cell>
          <cell r="E90">
            <v>3</v>
          </cell>
          <cell r="F90">
            <v>10</v>
          </cell>
          <cell r="H90">
            <v>6</v>
          </cell>
          <cell r="I90">
            <v>7</v>
          </cell>
          <cell r="J90">
            <v>3</v>
          </cell>
          <cell r="K90">
            <v>10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20</v>
          </cell>
          <cell r="H91">
            <v>0</v>
          </cell>
          <cell r="I91">
            <v>0</v>
          </cell>
          <cell r="J91">
            <v>0</v>
          </cell>
          <cell r="K91">
            <v>20</v>
          </cell>
        </row>
        <row r="92">
          <cell r="C92">
            <v>7</v>
          </cell>
          <cell r="D92">
            <v>11</v>
          </cell>
          <cell r="E92">
            <v>0</v>
          </cell>
          <cell r="F92">
            <v>15</v>
          </cell>
          <cell r="H92">
            <v>0</v>
          </cell>
          <cell r="I92">
            <v>0</v>
          </cell>
          <cell r="J92">
            <v>0</v>
          </cell>
          <cell r="K92">
            <v>7</v>
          </cell>
        </row>
      </sheetData>
      <sheetData sheetId="25">
        <row r="7">
          <cell r="C7">
            <v>505</v>
          </cell>
        </row>
      </sheetData>
      <sheetData sheetId="26">
        <row r="6">
          <cell r="AE6">
            <v>8</v>
          </cell>
        </row>
      </sheetData>
      <sheetData sheetId="27">
        <row r="86">
          <cell r="C86">
            <v>25735612.300000001</v>
          </cell>
        </row>
      </sheetData>
      <sheetData sheetId="28">
        <row r="6">
          <cell r="N6">
            <v>0</v>
          </cell>
        </row>
      </sheetData>
      <sheetData sheetId="29"/>
      <sheetData sheetId="30"/>
      <sheetData sheetId="31">
        <row r="85">
          <cell r="C85">
            <v>833</v>
          </cell>
        </row>
      </sheetData>
      <sheetData sheetId="32">
        <row r="6">
          <cell r="C6">
            <v>30</v>
          </cell>
        </row>
      </sheetData>
      <sheetData sheetId="33">
        <row r="7">
          <cell r="I7">
            <v>672</v>
          </cell>
        </row>
      </sheetData>
      <sheetData sheetId="34">
        <row r="5">
          <cell r="C5">
            <v>144</v>
          </cell>
        </row>
      </sheetData>
      <sheetData sheetId="35">
        <row r="7">
          <cell r="CP7">
            <v>1899</v>
          </cell>
        </row>
      </sheetData>
      <sheetData sheetId="36"/>
      <sheetData sheetId="37"/>
      <sheetData sheetId="38"/>
      <sheetData sheetId="39"/>
      <sheetData sheetId="40">
        <row r="5">
          <cell r="CR5">
            <v>4530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total"/>
      <sheetName val="Hoja1"/>
      <sheetName val="CENT EN ESTUD"/>
      <sheetName val="Gráfico1"/>
      <sheetName val="BIBLIOTECA"/>
      <sheetName val="Gráfico2"/>
      <sheetName val="TUTORIAS"/>
      <sheetName val="Gráfico3"/>
      <sheetName val="CAFETERIA"/>
      <sheetName val="Gráfic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7">
          <cell r="AE7">
            <v>8.0599834116671278</v>
          </cell>
        </row>
        <row r="11">
          <cell r="AE11">
            <v>7.6158194191365141</v>
          </cell>
        </row>
        <row r="15">
          <cell r="AE15">
            <v>7.9407095897951905</v>
          </cell>
        </row>
        <row r="22">
          <cell r="AE22">
            <v>7.5054632329691175</v>
          </cell>
        </row>
        <row r="24">
          <cell r="AA24">
            <v>8.3082161049381078</v>
          </cell>
        </row>
        <row r="25">
          <cell r="AA25">
            <v>8.2651613073412644</v>
          </cell>
        </row>
        <row r="26">
          <cell r="AA26">
            <v>8.2687886360647109</v>
          </cell>
          <cell r="AE26">
            <v>8.2282480174121293</v>
          </cell>
        </row>
        <row r="27">
          <cell r="AA27">
            <v>8.1816495282518815</v>
          </cell>
        </row>
        <row r="28">
          <cell r="AA28">
            <v>8.202784663256157</v>
          </cell>
        </row>
        <row r="29">
          <cell r="AA29">
            <v>8.169631578947369</v>
          </cell>
        </row>
        <row r="30">
          <cell r="AA30">
            <v>8.2014962593516216</v>
          </cell>
        </row>
        <row r="34">
          <cell r="AE34">
            <v>8.2653078884133304</v>
          </cell>
        </row>
        <row r="35">
          <cell r="AA35">
            <v>7.0222172288852063</v>
          </cell>
        </row>
        <row r="36">
          <cell r="AA36">
            <v>6.5954431237471409</v>
          </cell>
        </row>
        <row r="37">
          <cell r="AA37">
            <v>6.5009301538981905</v>
          </cell>
          <cell r="AE37">
            <v>6.6091948183896365</v>
          </cell>
        </row>
        <row r="38">
          <cell r="AA38">
            <v>6.5577043044291949</v>
          </cell>
        </row>
        <row r="39">
          <cell r="AA39">
            <v>6.3673550100285317</v>
          </cell>
        </row>
        <row r="42">
          <cell r="AE42">
            <v>7.983521645908116</v>
          </cell>
        </row>
        <row r="45">
          <cell r="AA45">
            <v>8.0129429068057227</v>
          </cell>
        </row>
        <row r="46">
          <cell r="AA46">
            <v>7.8543067478140696</v>
          </cell>
        </row>
        <row r="47">
          <cell r="AA47">
            <v>8.0435210555718122</v>
          </cell>
          <cell r="AE47">
            <v>7.8611548874611064</v>
          </cell>
        </row>
        <row r="48">
          <cell r="AA48">
            <v>7.8612262475103627</v>
          </cell>
        </row>
        <row r="49">
          <cell r="AA49">
            <v>7.6156060303798911</v>
          </cell>
        </row>
        <row r="50">
          <cell r="AA50">
            <v>8.081751824817518</v>
          </cell>
        </row>
        <row r="51">
          <cell r="AA51">
            <v>7.9448963806577231</v>
          </cell>
        </row>
        <row r="52">
          <cell r="AA52">
            <v>7.4520844612885764</v>
          </cell>
        </row>
        <row r="55">
          <cell r="AE55">
            <v>7.4280557934662914</v>
          </cell>
        </row>
        <row r="63">
          <cell r="AE63">
            <v>6.9853559982267317</v>
          </cell>
        </row>
        <row r="67">
          <cell r="AE67">
            <v>7.4187613682801947</v>
          </cell>
        </row>
        <row r="71">
          <cell r="AE71">
            <v>7.7705928904380919</v>
          </cell>
        </row>
        <row r="74">
          <cell r="AE74">
            <v>7.6325353189181193</v>
          </cell>
        </row>
      </sheetData>
      <sheetData sheetId="88"/>
      <sheetData sheetId="89"/>
      <sheetData sheetId="90" refreshError="1"/>
      <sheetData sheetId="91"/>
      <sheetData sheetId="92" refreshError="1"/>
      <sheetData sheetId="93"/>
      <sheetData sheetId="94" refreshError="1"/>
      <sheetData sheetId="95"/>
      <sheetData sheetId="9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tabSelected="1" view="pageBreakPreview" zoomScale="80" zoomScaleNormal="100" zoomScaleSheetLayoutView="80" workbookViewId="0">
      <selection activeCell="I7" sqref="I7"/>
    </sheetView>
  </sheetViews>
  <sheetFormatPr baseColWidth="10" defaultRowHeight="12.75" x14ac:dyDescent="0.2"/>
  <cols>
    <col min="1" max="1" width="6.5703125" customWidth="1"/>
    <col min="2" max="2" width="62.28515625" customWidth="1"/>
    <col min="3" max="3" width="16.7109375" customWidth="1"/>
    <col min="4" max="4" width="16.85546875" customWidth="1"/>
    <col min="5" max="5" width="16" customWidth="1"/>
  </cols>
  <sheetData>
    <row r="1" spans="1:8" ht="33.75" customHeight="1" x14ac:dyDescent="0.2">
      <c r="A1" s="432" t="s">
        <v>235</v>
      </c>
      <c r="B1" s="432"/>
      <c r="C1" s="432"/>
      <c r="D1" s="432"/>
      <c r="E1" s="432"/>
    </row>
    <row r="2" spans="1:8" ht="19.5" customHeight="1" x14ac:dyDescent="0.25">
      <c r="A2" s="438" t="s">
        <v>226</v>
      </c>
      <c r="B2" s="438"/>
      <c r="C2" s="438"/>
      <c r="D2" s="438"/>
      <c r="E2" s="438"/>
    </row>
    <row r="3" spans="1:8" ht="16.5" thickBot="1" x14ac:dyDescent="0.25">
      <c r="D3" s="14"/>
      <c r="E3" s="44" t="s">
        <v>289</v>
      </c>
    </row>
    <row r="4" spans="1:8" s="71" customFormat="1" ht="25.5" customHeight="1" thickTop="1" thickBot="1" x14ac:dyDescent="0.25">
      <c r="A4" s="437" t="s">
        <v>12</v>
      </c>
      <c r="B4" s="434" t="s">
        <v>69</v>
      </c>
      <c r="C4" s="434">
        <v>2012</v>
      </c>
      <c r="D4" s="434"/>
      <c r="E4" s="434"/>
    </row>
    <row r="5" spans="1:8" ht="63.75" customHeight="1" thickTop="1" thickBot="1" x14ac:dyDescent="0.25">
      <c r="A5" s="437"/>
      <c r="B5" s="434"/>
      <c r="C5" s="63" t="s">
        <v>70</v>
      </c>
      <c r="D5" s="86" t="s">
        <v>85</v>
      </c>
      <c r="E5" s="63" t="s">
        <v>14</v>
      </c>
    </row>
    <row r="6" spans="1:8" ht="16.5" thickTop="1" x14ac:dyDescent="0.2">
      <c r="A6" s="10">
        <v>1</v>
      </c>
      <c r="B6" s="1" t="s">
        <v>15</v>
      </c>
      <c r="C6" s="65">
        <f>[1]ORDEN!$EJ3</f>
        <v>12</v>
      </c>
      <c r="D6" s="69">
        <f>[1]ORDEN!$EK3</f>
        <v>12</v>
      </c>
      <c r="E6" s="58">
        <f>IFERROR(C6/D6*100,0)</f>
        <v>100</v>
      </c>
      <c r="G6" s="176"/>
      <c r="H6" s="176"/>
    </row>
    <row r="7" spans="1:8" ht="15.75" x14ac:dyDescent="0.2">
      <c r="A7" s="4">
        <v>2</v>
      </c>
      <c r="B7" s="2" t="s">
        <v>67</v>
      </c>
      <c r="C7" s="66">
        <f>[1]ORDEN!$EJ4</f>
        <v>8</v>
      </c>
      <c r="D7" s="52">
        <f>[1]ORDEN!$EK4</f>
        <v>9</v>
      </c>
      <c r="E7" s="58">
        <f t="shared" ref="E7:E70" si="0">IFERROR(C7/D7*100,0)</f>
        <v>88.888888888888886</v>
      </c>
      <c r="H7" s="176"/>
    </row>
    <row r="8" spans="1:8" ht="15.75" x14ac:dyDescent="0.2">
      <c r="A8" s="4">
        <v>3</v>
      </c>
      <c r="B8" s="2" t="s">
        <v>16</v>
      </c>
      <c r="C8" s="66">
        <f>[1]ORDEN!$EJ5</f>
        <v>6</v>
      </c>
      <c r="D8" s="52">
        <f>[1]ORDEN!$EK5</f>
        <v>8</v>
      </c>
      <c r="E8" s="58">
        <f t="shared" si="0"/>
        <v>75</v>
      </c>
      <c r="H8" s="176"/>
    </row>
    <row r="9" spans="1:8" ht="15.75" x14ac:dyDescent="0.2">
      <c r="A9" s="4">
        <v>4</v>
      </c>
      <c r="B9" s="2" t="s">
        <v>65</v>
      </c>
      <c r="C9" s="66">
        <f>[1]ORDEN!$EJ6</f>
        <v>10</v>
      </c>
      <c r="D9" s="52">
        <f>[1]ORDEN!$EK6</f>
        <v>10</v>
      </c>
      <c r="E9" s="58">
        <f t="shared" si="0"/>
        <v>100</v>
      </c>
      <c r="H9" s="176"/>
    </row>
    <row r="10" spans="1:8" ht="15.75" x14ac:dyDescent="0.2">
      <c r="A10" s="4">
        <v>5</v>
      </c>
      <c r="B10" s="2" t="s">
        <v>17</v>
      </c>
      <c r="C10" s="66">
        <f>[1]ORDEN!$EJ7</f>
        <v>8</v>
      </c>
      <c r="D10" s="52">
        <f>[1]ORDEN!$EK7</f>
        <v>9</v>
      </c>
      <c r="E10" s="58">
        <f t="shared" si="0"/>
        <v>88.888888888888886</v>
      </c>
      <c r="H10" s="176"/>
    </row>
    <row r="11" spans="1:8" ht="15.75" x14ac:dyDescent="0.2">
      <c r="A11" s="4">
        <v>6</v>
      </c>
      <c r="B11" s="2" t="s">
        <v>18</v>
      </c>
      <c r="C11" s="66">
        <f>[1]ORDEN!$EJ8</f>
        <v>8</v>
      </c>
      <c r="D11" s="52">
        <f>[1]ORDEN!$EK8</f>
        <v>12</v>
      </c>
      <c r="E11" s="58">
        <f t="shared" si="0"/>
        <v>66.666666666666657</v>
      </c>
      <c r="H11" s="176"/>
    </row>
    <row r="12" spans="1:8" ht="15.75" x14ac:dyDescent="0.2">
      <c r="A12" s="4">
        <v>7</v>
      </c>
      <c r="B12" s="2" t="s">
        <v>5</v>
      </c>
      <c r="C12" s="66">
        <f>[1]ORDEN!$EJ9</f>
        <v>8</v>
      </c>
      <c r="D12" s="52">
        <f>[1]ORDEN!$EK9</f>
        <v>11</v>
      </c>
      <c r="E12" s="58">
        <f t="shared" si="0"/>
        <v>72.727272727272734</v>
      </c>
      <c r="H12" s="176"/>
    </row>
    <row r="13" spans="1:8" ht="15.75" x14ac:dyDescent="0.2">
      <c r="A13" s="4">
        <v>8</v>
      </c>
      <c r="B13" s="2" t="s">
        <v>19</v>
      </c>
      <c r="C13" s="66">
        <f>[1]ORDEN!$EJ10</f>
        <v>16</v>
      </c>
      <c r="D13" s="52">
        <f>[1]ORDEN!$EK10</f>
        <v>18</v>
      </c>
      <c r="E13" s="58">
        <f t="shared" si="0"/>
        <v>88.888888888888886</v>
      </c>
      <c r="H13" s="176"/>
    </row>
    <row r="14" spans="1:8" ht="15.75" x14ac:dyDescent="0.2">
      <c r="A14" s="4">
        <v>9</v>
      </c>
      <c r="B14" s="2" t="s">
        <v>36</v>
      </c>
      <c r="C14" s="66">
        <f>[1]ORDEN!$EJ11</f>
        <v>7</v>
      </c>
      <c r="D14" s="52">
        <f>[1]ORDEN!$EK11</f>
        <v>7</v>
      </c>
      <c r="E14" s="58">
        <f t="shared" si="0"/>
        <v>100</v>
      </c>
      <c r="H14" s="176"/>
    </row>
    <row r="15" spans="1:8" ht="15.75" x14ac:dyDescent="0.2">
      <c r="A15" s="4">
        <v>10</v>
      </c>
      <c r="B15" s="2" t="s">
        <v>37</v>
      </c>
      <c r="C15" s="66">
        <f>[1]ORDEN!$EJ12</f>
        <v>4</v>
      </c>
      <c r="D15" s="52">
        <f>[1]ORDEN!$EK12</f>
        <v>4</v>
      </c>
      <c r="E15" s="58">
        <f t="shared" si="0"/>
        <v>100</v>
      </c>
      <c r="H15" s="176"/>
    </row>
    <row r="16" spans="1:8" ht="15.75" x14ac:dyDescent="0.2">
      <c r="A16" s="4">
        <v>11</v>
      </c>
      <c r="B16" s="2" t="s">
        <v>66</v>
      </c>
      <c r="C16" s="66">
        <f>[1]ORDEN!$EJ13</f>
        <v>5</v>
      </c>
      <c r="D16" s="52">
        <f>[1]ORDEN!$EK13</f>
        <v>8</v>
      </c>
      <c r="E16" s="58">
        <f t="shared" si="0"/>
        <v>62.5</v>
      </c>
      <c r="H16" s="176"/>
    </row>
    <row r="17" spans="1:8" ht="15.75" x14ac:dyDescent="0.2">
      <c r="A17" s="4">
        <v>12</v>
      </c>
      <c r="B17" s="2" t="s">
        <v>29</v>
      </c>
      <c r="C17" s="66">
        <f>[1]ORDEN!$EJ14</f>
        <v>9</v>
      </c>
      <c r="D17" s="52">
        <f>[1]ORDEN!$EK14</f>
        <v>12</v>
      </c>
      <c r="E17" s="58">
        <f t="shared" si="0"/>
        <v>75</v>
      </c>
      <c r="H17" s="176"/>
    </row>
    <row r="18" spans="1:8" ht="15.75" x14ac:dyDescent="0.2">
      <c r="A18" s="4">
        <v>13</v>
      </c>
      <c r="B18" s="2" t="s">
        <v>68</v>
      </c>
      <c r="C18" s="66">
        <f>[1]ORDEN!$EJ15</f>
        <v>7</v>
      </c>
      <c r="D18" s="52">
        <f>[1]ORDEN!$EK15</f>
        <v>7</v>
      </c>
      <c r="E18" s="58">
        <f t="shared" si="0"/>
        <v>100</v>
      </c>
      <c r="H18" s="176"/>
    </row>
    <row r="19" spans="1:8" ht="15.75" x14ac:dyDescent="0.2">
      <c r="A19" s="4">
        <v>14</v>
      </c>
      <c r="B19" s="2" t="s">
        <v>38</v>
      </c>
      <c r="C19" s="66">
        <f>[1]ORDEN!$EJ16</f>
        <v>8</v>
      </c>
      <c r="D19" s="52">
        <f>[1]ORDEN!$EK16</f>
        <v>8</v>
      </c>
      <c r="E19" s="58">
        <f t="shared" si="0"/>
        <v>100</v>
      </c>
      <c r="H19" s="176"/>
    </row>
    <row r="20" spans="1:8" ht="15.75" x14ac:dyDescent="0.2">
      <c r="A20" s="4">
        <v>15</v>
      </c>
      <c r="B20" s="2" t="s">
        <v>30</v>
      </c>
      <c r="C20" s="66">
        <f>[1]ORDEN!$EJ17</f>
        <v>7</v>
      </c>
      <c r="D20" s="52">
        <f>[1]ORDEN!$EK17</f>
        <v>7</v>
      </c>
      <c r="E20" s="58">
        <f t="shared" si="0"/>
        <v>100</v>
      </c>
      <c r="H20" s="176"/>
    </row>
    <row r="21" spans="1:8" ht="15.75" x14ac:dyDescent="0.2">
      <c r="A21" s="4">
        <v>16</v>
      </c>
      <c r="B21" s="2" t="s">
        <v>39</v>
      </c>
      <c r="C21" s="66">
        <f>[1]ORDEN!$EJ18</f>
        <v>6</v>
      </c>
      <c r="D21" s="52">
        <f>[1]ORDEN!$EK18</f>
        <v>6</v>
      </c>
      <c r="E21" s="58">
        <f t="shared" si="0"/>
        <v>100</v>
      </c>
      <c r="H21" s="176"/>
    </row>
    <row r="22" spans="1:8" ht="15.75" x14ac:dyDescent="0.2">
      <c r="A22" s="4">
        <v>17</v>
      </c>
      <c r="B22" s="3" t="s">
        <v>32</v>
      </c>
      <c r="C22" s="66">
        <f>[1]ORDEN!$EJ19</f>
        <v>5</v>
      </c>
      <c r="D22" s="52">
        <f>[1]ORDEN!$EK19</f>
        <v>6</v>
      </c>
      <c r="E22" s="58">
        <f t="shared" si="0"/>
        <v>83.333333333333343</v>
      </c>
      <c r="H22" s="176"/>
    </row>
    <row r="23" spans="1:8" ht="15.75" x14ac:dyDescent="0.2">
      <c r="A23" s="4">
        <v>18</v>
      </c>
      <c r="B23" s="2" t="s">
        <v>33</v>
      </c>
      <c r="C23" s="66">
        <f>[1]ORDEN!$EJ20</f>
        <v>3</v>
      </c>
      <c r="D23" s="52">
        <f>[1]ORDEN!$EK20</f>
        <v>5</v>
      </c>
      <c r="E23" s="58">
        <f t="shared" si="0"/>
        <v>60</v>
      </c>
      <c r="H23" s="176"/>
    </row>
    <row r="24" spans="1:8" ht="15.75" x14ac:dyDescent="0.2">
      <c r="A24" s="4">
        <v>19</v>
      </c>
      <c r="B24" s="2" t="s">
        <v>28</v>
      </c>
      <c r="C24" s="66">
        <f>[1]ORDEN!$EJ21</f>
        <v>8</v>
      </c>
      <c r="D24" s="52">
        <f>[1]ORDEN!$EK21</f>
        <v>8</v>
      </c>
      <c r="E24" s="58">
        <f t="shared" si="0"/>
        <v>100</v>
      </c>
      <c r="H24" s="176"/>
    </row>
    <row r="25" spans="1:8" ht="15.75" x14ac:dyDescent="0.2">
      <c r="A25" s="4">
        <v>20</v>
      </c>
      <c r="B25" s="2" t="s">
        <v>150</v>
      </c>
      <c r="C25" s="66">
        <f>[1]ORDEN!$EJ22</f>
        <v>5</v>
      </c>
      <c r="D25" s="52">
        <f>[1]ORDEN!$EK22</f>
        <v>5</v>
      </c>
      <c r="E25" s="58">
        <f t="shared" si="0"/>
        <v>100</v>
      </c>
      <c r="H25" s="176"/>
    </row>
    <row r="26" spans="1:8" ht="15.75" x14ac:dyDescent="0.2">
      <c r="A26" s="4">
        <v>21</v>
      </c>
      <c r="B26" s="3" t="s">
        <v>35</v>
      </c>
      <c r="C26" s="66">
        <f>[1]ORDEN!$EJ23</f>
        <v>6</v>
      </c>
      <c r="D26" s="52">
        <f>[1]ORDEN!$EK23</f>
        <v>7</v>
      </c>
      <c r="E26" s="58">
        <f t="shared" si="0"/>
        <v>85.714285714285708</v>
      </c>
      <c r="H26" s="176"/>
    </row>
    <row r="27" spans="1:8" ht="15.75" x14ac:dyDescent="0.2">
      <c r="A27" s="4">
        <v>22</v>
      </c>
      <c r="B27" s="3" t="s">
        <v>13</v>
      </c>
      <c r="C27" s="66">
        <f>[1]ORDEN!$EJ24</f>
        <v>3</v>
      </c>
      <c r="D27" s="52">
        <f>[1]ORDEN!$EK24</f>
        <v>6</v>
      </c>
      <c r="E27" s="58">
        <f t="shared" si="0"/>
        <v>50</v>
      </c>
      <c r="H27" s="176"/>
    </row>
    <row r="28" spans="1:8" ht="15.75" x14ac:dyDescent="0.2">
      <c r="A28" s="4">
        <v>23</v>
      </c>
      <c r="B28" s="3" t="s">
        <v>40</v>
      </c>
      <c r="C28" s="66">
        <f>[1]ORDEN!$EJ25</f>
        <v>5</v>
      </c>
      <c r="D28" s="52">
        <f>[1]ORDEN!$EK25</f>
        <v>6</v>
      </c>
      <c r="E28" s="58">
        <f t="shared" si="0"/>
        <v>83.333333333333343</v>
      </c>
      <c r="H28" s="176"/>
    </row>
    <row r="29" spans="1:8" ht="15.75" x14ac:dyDescent="0.2">
      <c r="A29" s="4">
        <v>24</v>
      </c>
      <c r="B29" s="3" t="s">
        <v>41</v>
      </c>
      <c r="C29" s="66">
        <f>[1]ORDEN!$EJ26</f>
        <v>4</v>
      </c>
      <c r="D29" s="52">
        <f>[1]ORDEN!$EK26</f>
        <v>6</v>
      </c>
      <c r="E29" s="58">
        <f t="shared" si="0"/>
        <v>66.666666666666657</v>
      </c>
      <c r="H29" s="176"/>
    </row>
    <row r="30" spans="1:8" ht="15.75" x14ac:dyDescent="0.2">
      <c r="A30" s="4">
        <v>25</v>
      </c>
      <c r="B30" s="3" t="s">
        <v>42</v>
      </c>
      <c r="C30" s="66">
        <f>[1]ORDEN!$EJ27</f>
        <v>7</v>
      </c>
      <c r="D30" s="52">
        <f>[1]ORDEN!$EK27</f>
        <v>9</v>
      </c>
      <c r="E30" s="58">
        <f t="shared" si="0"/>
        <v>77.777777777777786</v>
      </c>
      <c r="H30" s="176"/>
    </row>
    <row r="31" spans="1:8" ht="15.75" x14ac:dyDescent="0.2">
      <c r="A31" s="4">
        <v>26</v>
      </c>
      <c r="B31" s="3" t="s">
        <v>43</v>
      </c>
      <c r="C31" s="66">
        <f>[1]ORDEN!$EJ28</f>
        <v>7</v>
      </c>
      <c r="D31" s="52">
        <f>[1]ORDEN!$EK28</f>
        <v>7</v>
      </c>
      <c r="E31" s="58">
        <f t="shared" si="0"/>
        <v>100</v>
      </c>
      <c r="H31" s="176"/>
    </row>
    <row r="32" spans="1:8" ht="15.75" x14ac:dyDescent="0.2">
      <c r="A32" s="4">
        <v>27</v>
      </c>
      <c r="B32" s="3" t="s">
        <v>44</v>
      </c>
      <c r="C32" s="66">
        <f>[1]ORDEN!$EJ29</f>
        <v>6</v>
      </c>
      <c r="D32" s="52">
        <f>[1]ORDEN!$EK29</f>
        <v>7</v>
      </c>
      <c r="E32" s="58">
        <f t="shared" si="0"/>
        <v>85.714285714285708</v>
      </c>
      <c r="H32" s="176"/>
    </row>
    <row r="33" spans="1:8" ht="15.75" x14ac:dyDescent="0.2">
      <c r="A33" s="4">
        <v>28</v>
      </c>
      <c r="B33" s="3" t="s">
        <v>7</v>
      </c>
      <c r="C33" s="66">
        <f>[1]ORDEN!$EJ30</f>
        <v>6</v>
      </c>
      <c r="D33" s="52">
        <f>[1]ORDEN!$EK30</f>
        <v>6</v>
      </c>
      <c r="E33" s="58">
        <f t="shared" si="0"/>
        <v>100</v>
      </c>
      <c r="H33" s="176"/>
    </row>
    <row r="34" spans="1:8" ht="15.75" x14ac:dyDescent="0.2">
      <c r="A34" s="4">
        <v>29</v>
      </c>
      <c r="B34" s="3" t="s">
        <v>6</v>
      </c>
      <c r="C34" s="66">
        <f>[1]ORDEN!$EJ31</f>
        <v>7</v>
      </c>
      <c r="D34" s="52">
        <f>[1]ORDEN!$EK31</f>
        <v>8</v>
      </c>
      <c r="E34" s="58">
        <f t="shared" si="0"/>
        <v>87.5</v>
      </c>
      <c r="H34" s="176"/>
    </row>
    <row r="35" spans="1:8" ht="15.75" x14ac:dyDescent="0.2">
      <c r="A35" s="4">
        <v>30</v>
      </c>
      <c r="B35" s="3" t="s">
        <v>45</v>
      </c>
      <c r="C35" s="66">
        <f>[1]ORDEN!$EJ32</f>
        <v>15</v>
      </c>
      <c r="D35" s="52">
        <f>[1]ORDEN!$EK32</f>
        <v>17</v>
      </c>
      <c r="E35" s="58">
        <f t="shared" si="0"/>
        <v>88.235294117647058</v>
      </c>
      <c r="H35" s="176"/>
    </row>
    <row r="36" spans="1:8" ht="15.75" x14ac:dyDescent="0.2">
      <c r="A36" s="4">
        <v>31</v>
      </c>
      <c r="B36" s="3" t="s">
        <v>46</v>
      </c>
      <c r="C36" s="66">
        <f>[1]ORDEN!$EJ33</f>
        <v>2</v>
      </c>
      <c r="D36" s="52">
        <f>[1]ORDEN!$EK33</f>
        <v>5</v>
      </c>
      <c r="E36" s="58">
        <f t="shared" si="0"/>
        <v>40</v>
      </c>
      <c r="H36" s="176"/>
    </row>
    <row r="37" spans="1:8" ht="15.75" x14ac:dyDescent="0.2">
      <c r="A37" s="4">
        <v>32</v>
      </c>
      <c r="B37" s="3" t="s">
        <v>31</v>
      </c>
      <c r="C37" s="66">
        <f>[1]ORDEN!$EJ34</f>
        <v>14</v>
      </c>
      <c r="D37" s="52">
        <f>[1]ORDEN!$EK34</f>
        <v>14</v>
      </c>
      <c r="E37" s="58">
        <f t="shared" si="0"/>
        <v>100</v>
      </c>
      <c r="H37" s="176"/>
    </row>
    <row r="38" spans="1:8" ht="15.75" x14ac:dyDescent="0.2">
      <c r="A38" s="4">
        <v>33</v>
      </c>
      <c r="B38" s="3" t="s">
        <v>64</v>
      </c>
      <c r="C38" s="66">
        <f>[1]ORDEN!$EJ35</f>
        <v>5</v>
      </c>
      <c r="D38" s="52">
        <f>[1]ORDEN!$EK35</f>
        <v>5</v>
      </c>
      <c r="E38" s="58">
        <f t="shared" si="0"/>
        <v>100</v>
      </c>
      <c r="H38" s="176"/>
    </row>
    <row r="39" spans="1:8" ht="15.75" x14ac:dyDescent="0.2">
      <c r="A39" s="4">
        <v>34</v>
      </c>
      <c r="B39" s="3" t="s">
        <v>47</v>
      </c>
      <c r="C39" s="66">
        <f>[1]ORDEN!$EJ36</f>
        <v>13</v>
      </c>
      <c r="D39" s="52">
        <f>[1]ORDEN!$EK36</f>
        <v>13</v>
      </c>
      <c r="E39" s="58">
        <f t="shared" si="0"/>
        <v>100</v>
      </c>
      <c r="H39" s="176"/>
    </row>
    <row r="40" spans="1:8" ht="15.75" x14ac:dyDescent="0.2">
      <c r="A40" s="4">
        <v>35</v>
      </c>
      <c r="B40" s="3" t="s">
        <v>48</v>
      </c>
      <c r="C40" s="66">
        <f>[1]ORDEN!$EJ37</f>
        <v>6</v>
      </c>
      <c r="D40" s="52">
        <f>[1]ORDEN!$EK37</f>
        <v>6</v>
      </c>
      <c r="E40" s="58">
        <f t="shared" si="0"/>
        <v>100</v>
      </c>
      <c r="H40" s="176"/>
    </row>
    <row r="41" spans="1:8" ht="15.75" x14ac:dyDescent="0.2">
      <c r="A41" s="4">
        <v>36</v>
      </c>
      <c r="B41" s="3" t="s">
        <v>49</v>
      </c>
      <c r="C41" s="66">
        <f>[1]ORDEN!$EJ38</f>
        <v>6</v>
      </c>
      <c r="D41" s="52">
        <f>[1]ORDEN!$EK38</f>
        <v>8</v>
      </c>
      <c r="E41" s="58">
        <f t="shared" si="0"/>
        <v>75</v>
      </c>
      <c r="H41" s="176"/>
    </row>
    <row r="42" spans="1:8" ht="15.75" x14ac:dyDescent="0.2">
      <c r="A42" s="4">
        <v>37</v>
      </c>
      <c r="B42" s="3" t="s">
        <v>8</v>
      </c>
      <c r="C42" s="66">
        <f>[1]ORDEN!$EJ39</f>
        <v>4</v>
      </c>
      <c r="D42" s="52">
        <f>[1]ORDEN!$EK39</f>
        <v>10</v>
      </c>
      <c r="E42" s="58">
        <f t="shared" si="0"/>
        <v>40</v>
      </c>
      <c r="H42" s="176"/>
    </row>
    <row r="43" spans="1:8" ht="15.75" x14ac:dyDescent="0.2">
      <c r="A43" s="4">
        <v>38</v>
      </c>
      <c r="B43" s="3" t="s">
        <v>50</v>
      </c>
      <c r="C43" s="66">
        <f>[1]ORDEN!$EJ40</f>
        <v>6</v>
      </c>
      <c r="D43" s="52">
        <f>[1]ORDEN!$EK40</f>
        <v>10</v>
      </c>
      <c r="E43" s="58">
        <f t="shared" si="0"/>
        <v>60</v>
      </c>
      <c r="H43" s="176"/>
    </row>
    <row r="44" spans="1:8" ht="15.75" x14ac:dyDescent="0.2">
      <c r="A44" s="4">
        <v>39</v>
      </c>
      <c r="B44" s="2" t="s">
        <v>26</v>
      </c>
      <c r="C44" s="66">
        <f>[1]ORDEN!$EJ41</f>
        <v>10</v>
      </c>
      <c r="D44" s="52">
        <f>[1]ORDEN!$EK41</f>
        <v>10</v>
      </c>
      <c r="E44" s="58">
        <f t="shared" si="0"/>
        <v>100</v>
      </c>
      <c r="H44" s="176"/>
    </row>
    <row r="45" spans="1:8" ht="15.75" x14ac:dyDescent="0.2">
      <c r="A45" s="4">
        <v>40</v>
      </c>
      <c r="B45" s="2" t="s">
        <v>51</v>
      </c>
      <c r="C45" s="66">
        <f>[1]ORDEN!$EJ42</f>
        <v>6</v>
      </c>
      <c r="D45" s="52">
        <f>[1]ORDEN!$EK42</f>
        <v>7</v>
      </c>
      <c r="E45" s="58">
        <f t="shared" si="0"/>
        <v>85.714285714285708</v>
      </c>
      <c r="H45" s="176"/>
    </row>
    <row r="46" spans="1:8" ht="16.5" customHeight="1" x14ac:dyDescent="0.2">
      <c r="A46" s="4">
        <v>41</v>
      </c>
      <c r="B46" s="64" t="s">
        <v>151</v>
      </c>
      <c r="C46" s="66">
        <f>[1]ORDEN!$EJ43</f>
        <v>5</v>
      </c>
      <c r="D46" s="52">
        <f>[1]ORDEN!$EK43</f>
        <v>6</v>
      </c>
      <c r="E46" s="58">
        <f t="shared" si="0"/>
        <v>83.333333333333343</v>
      </c>
      <c r="H46" s="176"/>
    </row>
    <row r="47" spans="1:8" ht="15.75" x14ac:dyDescent="0.2">
      <c r="A47" s="4">
        <v>42</v>
      </c>
      <c r="B47" s="2" t="s">
        <v>34</v>
      </c>
      <c r="C47" s="66">
        <f>[1]ORDEN!$EJ44</f>
        <v>2</v>
      </c>
      <c r="D47" s="52">
        <f>[1]ORDEN!$EK44</f>
        <v>6</v>
      </c>
      <c r="E47" s="58">
        <f t="shared" si="0"/>
        <v>33.333333333333329</v>
      </c>
      <c r="H47" s="176"/>
    </row>
    <row r="48" spans="1:8" ht="15.75" x14ac:dyDescent="0.2">
      <c r="A48" s="4">
        <v>43</v>
      </c>
      <c r="B48" s="2" t="s">
        <v>52</v>
      </c>
      <c r="C48" s="66">
        <f>[1]ORDEN!$EJ45</f>
        <v>7</v>
      </c>
      <c r="D48" s="52">
        <f>[1]ORDEN!$EK45</f>
        <v>8</v>
      </c>
      <c r="E48" s="58">
        <f t="shared" si="0"/>
        <v>87.5</v>
      </c>
      <c r="H48" s="176"/>
    </row>
    <row r="49" spans="1:8" ht="15.75" x14ac:dyDescent="0.2">
      <c r="A49" s="4">
        <v>44</v>
      </c>
      <c r="B49" s="2" t="s">
        <v>9</v>
      </c>
      <c r="C49" s="66">
        <f>[1]ORDEN!$EJ46</f>
        <v>4</v>
      </c>
      <c r="D49" s="52">
        <f>[1]ORDEN!$EK46</f>
        <v>4</v>
      </c>
      <c r="E49" s="58">
        <f t="shared" si="0"/>
        <v>100</v>
      </c>
      <c r="H49" s="176"/>
    </row>
    <row r="50" spans="1:8" ht="15.75" x14ac:dyDescent="0.2">
      <c r="A50" s="4">
        <v>45</v>
      </c>
      <c r="B50" s="2" t="s">
        <v>53</v>
      </c>
      <c r="C50" s="66">
        <f>[1]ORDEN!$EJ47</f>
        <v>7</v>
      </c>
      <c r="D50" s="52">
        <f>[1]ORDEN!$EK47</f>
        <v>8</v>
      </c>
      <c r="E50" s="58">
        <f t="shared" si="0"/>
        <v>87.5</v>
      </c>
      <c r="H50" s="176"/>
    </row>
    <row r="51" spans="1:8" ht="15.75" x14ac:dyDescent="0.2">
      <c r="A51" s="4">
        <v>46</v>
      </c>
      <c r="B51" s="2" t="s">
        <v>27</v>
      </c>
      <c r="C51" s="66">
        <f>[1]ORDEN!$EJ48</f>
        <v>4</v>
      </c>
      <c r="D51" s="52">
        <f>[1]ORDEN!$EK48</f>
        <v>10</v>
      </c>
      <c r="E51" s="58">
        <f t="shared" si="0"/>
        <v>40</v>
      </c>
      <c r="H51" s="176"/>
    </row>
    <row r="52" spans="1:8" ht="15.75" x14ac:dyDescent="0.2">
      <c r="A52" s="4">
        <v>47</v>
      </c>
      <c r="B52" s="2" t="s">
        <v>54</v>
      </c>
      <c r="C52" s="66">
        <f>[1]ORDEN!$EJ49</f>
        <v>4</v>
      </c>
      <c r="D52" s="52">
        <f>[1]ORDEN!$EK49</f>
        <v>7</v>
      </c>
      <c r="E52" s="58">
        <f t="shared" si="0"/>
        <v>57.142857142857139</v>
      </c>
      <c r="H52" s="176"/>
    </row>
    <row r="53" spans="1:8" ht="15.75" x14ac:dyDescent="0.2">
      <c r="A53" s="4">
        <v>48</v>
      </c>
      <c r="B53" s="2" t="s">
        <v>4</v>
      </c>
      <c r="C53" s="66">
        <f>[1]ORDEN!$EJ50</f>
        <v>4</v>
      </c>
      <c r="D53" s="52">
        <f>[1]ORDEN!$EK50</f>
        <v>5</v>
      </c>
      <c r="E53" s="58">
        <f t="shared" si="0"/>
        <v>80</v>
      </c>
      <c r="H53" s="176"/>
    </row>
    <row r="54" spans="1:8" ht="15.75" x14ac:dyDescent="0.2">
      <c r="A54" s="4">
        <v>49</v>
      </c>
      <c r="B54" s="2" t="s">
        <v>55</v>
      </c>
      <c r="C54" s="66">
        <f>[1]ORDEN!$EJ51</f>
        <v>2</v>
      </c>
      <c r="D54" s="52">
        <f>[1]ORDEN!$EK51</f>
        <v>6</v>
      </c>
      <c r="E54" s="58">
        <f t="shared" si="0"/>
        <v>33.333333333333329</v>
      </c>
      <c r="H54" s="176"/>
    </row>
    <row r="55" spans="1:8" ht="15.75" x14ac:dyDescent="0.2">
      <c r="A55" s="4">
        <v>50</v>
      </c>
      <c r="B55" s="2" t="s">
        <v>63</v>
      </c>
      <c r="C55" s="66">
        <f>[1]ORDEN!$EJ52</f>
        <v>3</v>
      </c>
      <c r="D55" s="52">
        <f>[1]ORDEN!$EK52</f>
        <v>5</v>
      </c>
      <c r="E55" s="58">
        <f t="shared" si="0"/>
        <v>60</v>
      </c>
      <c r="H55" s="176"/>
    </row>
    <row r="56" spans="1:8" ht="15.75" x14ac:dyDescent="0.2">
      <c r="A56" s="4">
        <v>51</v>
      </c>
      <c r="B56" s="2" t="s">
        <v>56</v>
      </c>
      <c r="C56" s="66">
        <f>[1]ORDEN!$EJ53</f>
        <v>5</v>
      </c>
      <c r="D56" s="52">
        <f>[1]ORDEN!$EK53</f>
        <v>7</v>
      </c>
      <c r="E56" s="58">
        <f t="shared" si="0"/>
        <v>71.428571428571431</v>
      </c>
      <c r="H56" s="176"/>
    </row>
    <row r="57" spans="1:8" ht="15.75" x14ac:dyDescent="0.2">
      <c r="A57" s="4">
        <v>52</v>
      </c>
      <c r="B57" s="2" t="s">
        <v>11</v>
      </c>
      <c r="C57" s="66">
        <f>[1]ORDEN!$EJ54</f>
        <v>3</v>
      </c>
      <c r="D57" s="52">
        <f>[1]ORDEN!$EK54</f>
        <v>6</v>
      </c>
      <c r="E57" s="58">
        <f t="shared" si="0"/>
        <v>50</v>
      </c>
      <c r="H57" s="176"/>
    </row>
    <row r="58" spans="1:8" ht="15.75" x14ac:dyDescent="0.2">
      <c r="A58" s="4">
        <v>53</v>
      </c>
      <c r="B58" s="2" t="s">
        <v>57</v>
      </c>
      <c r="C58" s="66">
        <f>[1]ORDEN!$EJ55</f>
        <v>4</v>
      </c>
      <c r="D58" s="52">
        <f>[1]ORDEN!$EK55</f>
        <v>6</v>
      </c>
      <c r="E58" s="58">
        <f t="shared" si="0"/>
        <v>66.666666666666657</v>
      </c>
      <c r="H58" s="176"/>
    </row>
    <row r="59" spans="1:8" ht="15.75" x14ac:dyDescent="0.2">
      <c r="A59" s="4">
        <v>54</v>
      </c>
      <c r="B59" s="2" t="s">
        <v>205</v>
      </c>
      <c r="C59" s="66">
        <f>[1]ORDEN!$EJ56</f>
        <v>5</v>
      </c>
      <c r="D59" s="52">
        <f>[1]ORDEN!$EK56</f>
        <v>6</v>
      </c>
      <c r="E59" s="58">
        <f t="shared" si="0"/>
        <v>83.333333333333343</v>
      </c>
      <c r="H59" s="176"/>
    </row>
    <row r="60" spans="1:8" ht="15.75" x14ac:dyDescent="0.2">
      <c r="A60" s="4" t="s">
        <v>23</v>
      </c>
      <c r="B60" s="2" t="s">
        <v>20</v>
      </c>
      <c r="C60" s="66">
        <f>[1]ORDEN!$EJ57</f>
        <v>6</v>
      </c>
      <c r="D60" s="52">
        <f>[1]ORDEN!$EK57</f>
        <v>6</v>
      </c>
      <c r="E60" s="58">
        <f t="shared" si="0"/>
        <v>100</v>
      </c>
      <c r="H60" s="176"/>
    </row>
    <row r="61" spans="1:8" ht="15.75" x14ac:dyDescent="0.2">
      <c r="A61" s="4" t="s">
        <v>24</v>
      </c>
      <c r="B61" s="2" t="s">
        <v>21</v>
      </c>
      <c r="C61" s="66">
        <f>[1]ORDEN!$EJ58</f>
        <v>4</v>
      </c>
      <c r="D61" s="52">
        <f>[1]ORDEN!$EK58</f>
        <v>6</v>
      </c>
      <c r="E61" s="58">
        <f t="shared" si="0"/>
        <v>66.666666666666657</v>
      </c>
      <c r="H61" s="176"/>
    </row>
    <row r="62" spans="1:8" ht="15.75" x14ac:dyDescent="0.2">
      <c r="A62" s="4" t="s">
        <v>25</v>
      </c>
      <c r="B62" s="2" t="s">
        <v>22</v>
      </c>
      <c r="C62" s="66">
        <f>[1]ORDEN!$EJ59</f>
        <v>3</v>
      </c>
      <c r="D62" s="52">
        <f>[1]ORDEN!$EK59</f>
        <v>6</v>
      </c>
      <c r="E62" s="58">
        <f t="shared" si="0"/>
        <v>50</v>
      </c>
      <c r="H62" s="176"/>
    </row>
    <row r="63" spans="1:8" ht="15.75" x14ac:dyDescent="0.2">
      <c r="A63" s="4" t="s">
        <v>58</v>
      </c>
      <c r="B63" s="2" t="s">
        <v>60</v>
      </c>
      <c r="C63" s="66">
        <f>[1]ORDEN!$EJ60</f>
        <v>4</v>
      </c>
      <c r="D63" s="52">
        <f>[1]ORDEN!$EK60</f>
        <v>4</v>
      </c>
      <c r="E63" s="58">
        <f t="shared" si="0"/>
        <v>100</v>
      </c>
      <c r="H63" s="176"/>
    </row>
    <row r="64" spans="1:8" ht="15.75" x14ac:dyDescent="0.2">
      <c r="A64" s="4" t="s">
        <v>59</v>
      </c>
      <c r="B64" s="2" t="s">
        <v>62</v>
      </c>
      <c r="C64" s="66">
        <f>[1]ORDEN!$EJ61</f>
        <v>8</v>
      </c>
      <c r="D64" s="52">
        <f>[1]ORDEN!$EK61</f>
        <v>8</v>
      </c>
      <c r="E64" s="58">
        <f t="shared" si="0"/>
        <v>100</v>
      </c>
      <c r="H64" s="176"/>
    </row>
    <row r="65" spans="1:8" ht="15.75" x14ac:dyDescent="0.2">
      <c r="A65" s="4">
        <v>60</v>
      </c>
      <c r="B65" s="2" t="s">
        <v>61</v>
      </c>
      <c r="C65" s="66">
        <f>[1]ORDEN!$EJ62</f>
        <v>4</v>
      </c>
      <c r="D65" s="52">
        <f>[1]ORDEN!$EK62</f>
        <v>5</v>
      </c>
      <c r="E65" s="58">
        <f t="shared" si="0"/>
        <v>80</v>
      </c>
      <c r="H65" s="176"/>
    </row>
    <row r="66" spans="1:8" ht="15.75" x14ac:dyDescent="0.2">
      <c r="A66" s="4">
        <v>61</v>
      </c>
      <c r="B66" s="2" t="s">
        <v>206</v>
      </c>
      <c r="C66" s="66">
        <f>[1]ORDEN!$EJ63</f>
        <v>2</v>
      </c>
      <c r="D66" s="52">
        <f>[1]ORDEN!$EK63</f>
        <v>4</v>
      </c>
      <c r="E66" s="58">
        <f t="shared" si="0"/>
        <v>50</v>
      </c>
      <c r="H66" s="176"/>
    </row>
    <row r="67" spans="1:8" ht="15.75" x14ac:dyDescent="0.2">
      <c r="A67" s="4">
        <v>62</v>
      </c>
      <c r="B67" s="2" t="s">
        <v>84</v>
      </c>
      <c r="C67" s="66">
        <f>[1]ORDEN!$EJ64</f>
        <v>0</v>
      </c>
      <c r="D67" s="52">
        <f>[1]ORDEN!$EK64</f>
        <v>4</v>
      </c>
      <c r="E67" s="58">
        <f t="shared" si="0"/>
        <v>0</v>
      </c>
      <c r="H67" s="176"/>
    </row>
    <row r="68" spans="1:8" ht="15.75" x14ac:dyDescent="0.2">
      <c r="A68" s="4">
        <v>63</v>
      </c>
      <c r="B68" s="2" t="s">
        <v>111</v>
      </c>
      <c r="C68" s="66">
        <f>[1]ORDEN!$EJ65</f>
        <v>4</v>
      </c>
      <c r="D68" s="52">
        <f>[1]ORDEN!$EK65</f>
        <v>4</v>
      </c>
      <c r="E68" s="58">
        <f t="shared" si="0"/>
        <v>100</v>
      </c>
      <c r="H68" s="176"/>
    </row>
    <row r="69" spans="1:8" ht="15.75" x14ac:dyDescent="0.2">
      <c r="A69" s="4">
        <v>64</v>
      </c>
      <c r="B69" s="2" t="s">
        <v>112</v>
      </c>
      <c r="C69" s="66">
        <f>[1]ORDEN!$EJ66</f>
        <v>0</v>
      </c>
      <c r="D69" s="52">
        <f>[1]ORDEN!$EK66</f>
        <v>3</v>
      </c>
      <c r="E69" s="58">
        <f t="shared" si="0"/>
        <v>0</v>
      </c>
      <c r="H69" s="176"/>
    </row>
    <row r="70" spans="1:8" ht="15.75" x14ac:dyDescent="0.2">
      <c r="A70" s="4">
        <v>65</v>
      </c>
      <c r="B70" s="2" t="s">
        <v>113</v>
      </c>
      <c r="C70" s="66">
        <f>[1]ORDEN!$EJ67</f>
        <v>0</v>
      </c>
      <c r="D70" s="52">
        <f>[1]ORDEN!$EK67</f>
        <v>8</v>
      </c>
      <c r="E70" s="58">
        <f t="shared" si="0"/>
        <v>0</v>
      </c>
      <c r="H70" s="176"/>
    </row>
    <row r="71" spans="1:8" ht="15.75" x14ac:dyDescent="0.2">
      <c r="A71" s="4">
        <v>66</v>
      </c>
      <c r="B71" s="2" t="s">
        <v>207</v>
      </c>
      <c r="C71" s="66">
        <f>[1]ORDEN!$EJ68</f>
        <v>0</v>
      </c>
      <c r="D71" s="52">
        <f>[1]ORDEN!$EK68</f>
        <v>4</v>
      </c>
      <c r="E71" s="58">
        <f t="shared" ref="E71:E91" si="1">IFERROR(C71/D71*100,0)</f>
        <v>0</v>
      </c>
      <c r="H71" s="176"/>
    </row>
    <row r="72" spans="1:8" ht="15.75" x14ac:dyDescent="0.2">
      <c r="A72" s="4">
        <v>67</v>
      </c>
      <c r="B72" s="2" t="s">
        <v>175</v>
      </c>
      <c r="C72" s="66">
        <f>[1]ORDEN!$EJ69</f>
        <v>0</v>
      </c>
      <c r="D72" s="52">
        <f>[1]ORDEN!$EK69</f>
        <v>4</v>
      </c>
      <c r="E72" s="58">
        <f t="shared" si="1"/>
        <v>0</v>
      </c>
      <c r="H72" s="176"/>
    </row>
    <row r="73" spans="1:8" ht="15.75" x14ac:dyDescent="0.2">
      <c r="A73" s="4">
        <v>68</v>
      </c>
      <c r="B73" s="2" t="s">
        <v>176</v>
      </c>
      <c r="C73" s="66">
        <f>[1]ORDEN!$EJ70</f>
        <v>0</v>
      </c>
      <c r="D73" s="52">
        <f>[1]ORDEN!$EK70</f>
        <v>0</v>
      </c>
      <c r="E73" s="58">
        <f t="shared" si="1"/>
        <v>0</v>
      </c>
      <c r="H73" s="176"/>
    </row>
    <row r="74" spans="1:8" ht="15.75" x14ac:dyDescent="0.2">
      <c r="A74" s="4">
        <v>69</v>
      </c>
      <c r="B74" s="2" t="s">
        <v>177</v>
      </c>
      <c r="C74" s="66">
        <f>[1]ORDEN!$EJ71</f>
        <v>3</v>
      </c>
      <c r="D74" s="52">
        <f>[1]ORDEN!$EK71</f>
        <v>3</v>
      </c>
      <c r="E74" s="58">
        <f t="shared" si="1"/>
        <v>100</v>
      </c>
      <c r="H74" s="176"/>
    </row>
    <row r="75" spans="1:8" ht="15.75" x14ac:dyDescent="0.2">
      <c r="A75" s="4">
        <v>70</v>
      </c>
      <c r="B75" s="2" t="s">
        <v>178</v>
      </c>
      <c r="C75" s="66">
        <f>[1]ORDEN!$EJ72</f>
        <v>0</v>
      </c>
      <c r="D75" s="52">
        <f>[1]ORDEN!$EK72</f>
        <v>0</v>
      </c>
      <c r="E75" s="58">
        <f t="shared" si="1"/>
        <v>0</v>
      </c>
      <c r="H75" s="176"/>
    </row>
    <row r="76" spans="1:8" ht="15.75" x14ac:dyDescent="0.2">
      <c r="A76" s="4">
        <v>71</v>
      </c>
      <c r="B76" s="2" t="s">
        <v>179</v>
      </c>
      <c r="C76" s="66">
        <f>[1]ORDEN!$EJ73</f>
        <v>2</v>
      </c>
      <c r="D76" s="52">
        <f>[1]ORDEN!$EK73</f>
        <v>3</v>
      </c>
      <c r="E76" s="58">
        <f t="shared" si="1"/>
        <v>66.666666666666657</v>
      </c>
      <c r="H76" s="176"/>
    </row>
    <row r="77" spans="1:8" ht="15.75" x14ac:dyDescent="0.2">
      <c r="A77" s="4">
        <v>72</v>
      </c>
      <c r="B77" s="2" t="s">
        <v>174</v>
      </c>
      <c r="C77" s="66">
        <f>[1]ORDEN!$EJ74</f>
        <v>0</v>
      </c>
      <c r="D77" s="52">
        <f>[1]ORDEN!$EK74</f>
        <v>0</v>
      </c>
      <c r="E77" s="58">
        <f t="shared" si="1"/>
        <v>0</v>
      </c>
      <c r="H77" s="176"/>
    </row>
    <row r="78" spans="1:8" ht="15.75" x14ac:dyDescent="0.2">
      <c r="A78" s="4">
        <v>73</v>
      </c>
      <c r="B78" s="2" t="s">
        <v>180</v>
      </c>
      <c r="C78" s="66">
        <f>[1]ORDEN!$EJ75</f>
        <v>0</v>
      </c>
      <c r="D78" s="52">
        <f>[1]ORDEN!$EK75</f>
        <v>3</v>
      </c>
      <c r="E78" s="58">
        <f t="shared" si="1"/>
        <v>0</v>
      </c>
      <c r="H78" s="176"/>
    </row>
    <row r="79" spans="1:8" ht="15.75" x14ac:dyDescent="0.2">
      <c r="A79" s="4">
        <v>74</v>
      </c>
      <c r="B79" s="2" t="s">
        <v>208</v>
      </c>
      <c r="C79" s="66">
        <f>[1]ORDEN!$EJ76</f>
        <v>0</v>
      </c>
      <c r="D79" s="52">
        <f>[1]ORDEN!$EK76</f>
        <v>3</v>
      </c>
      <c r="E79" s="58">
        <f t="shared" si="1"/>
        <v>0</v>
      </c>
      <c r="H79" s="176"/>
    </row>
    <row r="80" spans="1:8" ht="15.75" x14ac:dyDescent="0.2">
      <c r="A80" s="4">
        <v>75</v>
      </c>
      <c r="B80" s="2" t="s">
        <v>209</v>
      </c>
      <c r="C80" s="66" t="str">
        <f>[1]ORDEN!$EJ77</f>
        <v>NA</v>
      </c>
      <c r="D80" s="52" t="str">
        <f>[1]ORDEN!$EK77</f>
        <v>NA</v>
      </c>
      <c r="E80" s="58">
        <f t="shared" si="1"/>
        <v>0</v>
      </c>
      <c r="H80" s="176"/>
    </row>
    <row r="81" spans="1:8" ht="15.75" x14ac:dyDescent="0.2">
      <c r="A81" s="4">
        <v>76</v>
      </c>
      <c r="B81" s="2" t="s">
        <v>210</v>
      </c>
      <c r="C81" s="66">
        <f>[1]ORDEN!$EJ78</f>
        <v>0</v>
      </c>
      <c r="D81" s="52">
        <f>[1]ORDEN!$EK78</f>
        <v>3</v>
      </c>
      <c r="E81" s="58">
        <f t="shared" si="1"/>
        <v>0</v>
      </c>
      <c r="H81" s="176"/>
    </row>
    <row r="82" spans="1:8" ht="15.75" x14ac:dyDescent="0.2">
      <c r="A82" s="4">
        <v>77</v>
      </c>
      <c r="B82" s="2" t="s">
        <v>211</v>
      </c>
      <c r="C82" s="66" t="str">
        <f>[1]ORDEN!$EJ79</f>
        <v>NA</v>
      </c>
      <c r="D82" s="52" t="str">
        <f>[1]ORDEN!$EK79</f>
        <v>NA</v>
      </c>
      <c r="E82" s="58">
        <f t="shared" si="1"/>
        <v>0</v>
      </c>
      <c r="H82" s="176"/>
    </row>
    <row r="83" spans="1:8" ht="15.75" x14ac:dyDescent="0.2">
      <c r="A83" s="4">
        <v>78</v>
      </c>
      <c r="B83" s="2" t="s">
        <v>212</v>
      </c>
      <c r="C83" s="66">
        <f>[1]ORDEN!$EJ80</f>
        <v>0</v>
      </c>
      <c r="D83" s="52">
        <f>[1]ORDEN!$EK80</f>
        <v>0</v>
      </c>
      <c r="E83" s="58">
        <f t="shared" si="1"/>
        <v>0</v>
      </c>
      <c r="H83" s="176"/>
    </row>
    <row r="84" spans="1:8" ht="15.75" x14ac:dyDescent="0.2">
      <c r="A84" s="4">
        <v>79</v>
      </c>
      <c r="B84" s="2" t="s">
        <v>227</v>
      </c>
      <c r="C84" s="66" t="str">
        <f>[1]ORDEN!$EJ81</f>
        <v>NA</v>
      </c>
      <c r="D84" s="52" t="str">
        <f>[1]ORDEN!$EK81</f>
        <v>NA</v>
      </c>
      <c r="E84" s="58">
        <f t="shared" si="1"/>
        <v>0</v>
      </c>
      <c r="H84" s="176"/>
    </row>
    <row r="85" spans="1:8" ht="15.75" x14ac:dyDescent="0.2">
      <c r="A85" s="4">
        <v>80</v>
      </c>
      <c r="B85" s="2" t="s">
        <v>228</v>
      </c>
      <c r="C85" s="66" t="str">
        <f>[1]ORDEN!$EJ82</f>
        <v>NA</v>
      </c>
      <c r="D85" s="52" t="str">
        <f>[1]ORDEN!$EK82</f>
        <v>NA</v>
      </c>
      <c r="E85" s="58">
        <f t="shared" si="1"/>
        <v>0</v>
      </c>
      <c r="H85" s="176"/>
    </row>
    <row r="86" spans="1:8" ht="15.75" x14ac:dyDescent="0.2">
      <c r="A86" s="4">
        <v>81</v>
      </c>
      <c r="B86" s="2" t="s">
        <v>229</v>
      </c>
      <c r="C86" s="66" t="str">
        <f>[1]ORDEN!$EJ83</f>
        <v>NA</v>
      </c>
      <c r="D86" s="52" t="str">
        <f>[1]ORDEN!$EK83</f>
        <v>NA</v>
      </c>
      <c r="E86" s="58">
        <f t="shared" si="1"/>
        <v>0</v>
      </c>
      <c r="H86" s="176"/>
    </row>
    <row r="87" spans="1:8" ht="15.75" x14ac:dyDescent="0.2">
      <c r="A87" s="4">
        <v>82</v>
      </c>
      <c r="B87" s="2" t="s">
        <v>230</v>
      </c>
      <c r="C87" s="66" t="str">
        <f>[1]ORDEN!$EJ84</f>
        <v>NA</v>
      </c>
      <c r="D87" s="52" t="str">
        <f>[1]ORDEN!$EK84</f>
        <v>NA</v>
      </c>
      <c r="E87" s="58">
        <f t="shared" si="1"/>
        <v>0</v>
      </c>
      <c r="H87" s="176"/>
    </row>
    <row r="88" spans="1:8" ht="15.75" x14ac:dyDescent="0.2">
      <c r="A88" s="4">
        <v>83</v>
      </c>
      <c r="B88" s="2" t="s">
        <v>231</v>
      </c>
      <c r="C88" s="66" t="str">
        <f>[1]ORDEN!$EJ85</f>
        <v>NA</v>
      </c>
      <c r="D88" s="52" t="str">
        <f>[1]ORDEN!$EK85</f>
        <v>NA</v>
      </c>
      <c r="E88" s="58">
        <f t="shared" si="1"/>
        <v>0</v>
      </c>
      <c r="H88" s="176"/>
    </row>
    <row r="89" spans="1:8" ht="15.75" x14ac:dyDescent="0.2">
      <c r="A89" s="4">
        <v>84</v>
      </c>
      <c r="B89" s="2" t="s">
        <v>232</v>
      </c>
      <c r="C89" s="66" t="str">
        <f>[1]ORDEN!$EJ86</f>
        <v>NA</v>
      </c>
      <c r="D89" s="52" t="str">
        <f>[1]ORDEN!$EK86</f>
        <v>NA</v>
      </c>
      <c r="E89" s="58">
        <f t="shared" si="1"/>
        <v>0</v>
      </c>
      <c r="H89" s="176"/>
    </row>
    <row r="90" spans="1:8" ht="15.75" x14ac:dyDescent="0.2">
      <c r="A90" s="4">
        <v>85</v>
      </c>
      <c r="B90" s="2" t="s">
        <v>233</v>
      </c>
      <c r="C90" s="66" t="str">
        <f>[1]ORDEN!$EJ87</f>
        <v>NA</v>
      </c>
      <c r="D90" s="52" t="str">
        <f>[1]ORDEN!$EK87</f>
        <v>NA</v>
      </c>
      <c r="E90" s="58">
        <f t="shared" si="1"/>
        <v>0</v>
      </c>
      <c r="H90" s="176"/>
    </row>
    <row r="91" spans="1:8" ht="16.5" thickBot="1" x14ac:dyDescent="0.25">
      <c r="A91" s="4">
        <v>86</v>
      </c>
      <c r="B91" s="2" t="s">
        <v>234</v>
      </c>
      <c r="C91" s="66" t="str">
        <f>[1]ORDEN!$EJ88</f>
        <v>NA</v>
      </c>
      <c r="D91" s="52" t="str">
        <f>[1]ORDEN!$EK88</f>
        <v>NA</v>
      </c>
      <c r="E91" s="58">
        <f t="shared" si="1"/>
        <v>0</v>
      </c>
      <c r="H91" s="176"/>
    </row>
    <row r="92" spans="1:8" ht="17.25" thickTop="1" thickBot="1" x14ac:dyDescent="0.25">
      <c r="A92" s="435" t="s">
        <v>10</v>
      </c>
      <c r="B92" s="436"/>
      <c r="C92" s="67">
        <f>SUM(C6:C91)</f>
        <v>387</v>
      </c>
      <c r="D92" s="68">
        <f>SUM(D6:D91)</f>
        <v>510</v>
      </c>
      <c r="E92" s="8">
        <f t="shared" ref="E92" si="2">+C92/D92*100</f>
        <v>75.882352941176464</v>
      </c>
    </row>
    <row r="93" spans="1:8" ht="21" customHeight="1" thickTop="1" x14ac:dyDescent="0.2">
      <c r="A93" s="433" t="s">
        <v>236</v>
      </c>
      <c r="B93" s="433"/>
      <c r="C93" s="433"/>
      <c r="D93" s="433"/>
      <c r="E93" s="433"/>
    </row>
  </sheetData>
  <mergeCells count="7">
    <mergeCell ref="A1:E1"/>
    <mergeCell ref="A93:E93"/>
    <mergeCell ref="C4:E4"/>
    <mergeCell ref="A92:B92"/>
    <mergeCell ref="B4:B5"/>
    <mergeCell ref="A4:A5"/>
    <mergeCell ref="A2:E2"/>
  </mergeCells>
  <phoneticPr fontId="5" type="noConversion"/>
  <printOptions horizontalCentered="1"/>
  <pageMargins left="0.19685039370078741" right="0.19685039370078741" top="0.39370078740157483" bottom="0.39370078740157483" header="0" footer="0"/>
  <pageSetup paperSize="256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showGridLines="0" view="pageBreakPreview" zoomScale="75" zoomScaleNormal="100" zoomScaleSheetLayoutView="75" workbookViewId="0">
      <selection activeCell="C4" sqref="C4:E4"/>
    </sheetView>
  </sheetViews>
  <sheetFormatPr baseColWidth="10" defaultRowHeight="12.75" x14ac:dyDescent="0.2"/>
  <cols>
    <col min="1" max="1" width="6.5703125" customWidth="1"/>
    <col min="2" max="2" width="53.85546875" customWidth="1"/>
    <col min="3" max="3" width="21.85546875" customWidth="1"/>
    <col min="4" max="4" width="23" customWidth="1"/>
    <col min="5" max="5" width="16.42578125" customWidth="1"/>
    <col min="6" max="6" width="17.7109375" customWidth="1"/>
    <col min="7" max="7" width="23.140625" customWidth="1"/>
    <col min="8" max="8" width="14" customWidth="1"/>
    <col min="9" max="10" width="22.140625" customWidth="1"/>
    <col min="11" max="11" width="17.28515625" customWidth="1"/>
  </cols>
  <sheetData>
    <row r="1" spans="1:11" ht="33" customHeight="1" x14ac:dyDescent="0.2">
      <c r="A1" s="432" t="s">
        <v>237</v>
      </c>
      <c r="B1" s="432"/>
      <c r="C1" s="432"/>
      <c r="D1" s="432"/>
      <c r="E1" s="432"/>
      <c r="G1" s="432"/>
      <c r="H1" s="432"/>
      <c r="I1" s="432"/>
      <c r="J1" s="432"/>
      <c r="K1" s="432"/>
    </row>
    <row r="2" spans="1:11" x14ac:dyDescent="0.2">
      <c r="G2" s="33"/>
      <c r="H2" s="33"/>
      <c r="I2" s="33"/>
      <c r="J2" s="33"/>
      <c r="K2" s="33"/>
    </row>
    <row r="3" spans="1:11" ht="16.5" thickBot="1" x14ac:dyDescent="0.25">
      <c r="D3" s="14"/>
      <c r="E3" s="44" t="s">
        <v>290</v>
      </c>
      <c r="G3" s="33"/>
      <c r="H3" s="33"/>
      <c r="I3" s="33"/>
      <c r="J3" s="32"/>
      <c r="K3" s="34"/>
    </row>
    <row r="4" spans="1:11" s="70" customFormat="1" ht="22.5" customHeight="1" thickTop="1" thickBot="1" x14ac:dyDescent="0.25">
      <c r="A4" s="437" t="s">
        <v>12</v>
      </c>
      <c r="B4" s="434" t="s">
        <v>69</v>
      </c>
      <c r="C4" s="434">
        <v>2012</v>
      </c>
      <c r="D4" s="434"/>
      <c r="E4" s="434"/>
      <c r="G4" s="72"/>
      <c r="H4" s="72"/>
      <c r="I4" s="72"/>
      <c r="J4" s="32"/>
      <c r="K4" s="34"/>
    </row>
    <row r="5" spans="1:11" ht="82.5" customHeight="1" thickTop="1" thickBot="1" x14ac:dyDescent="0.25">
      <c r="A5" s="437"/>
      <c r="B5" s="434"/>
      <c r="C5" s="86" t="s">
        <v>86</v>
      </c>
      <c r="D5" s="86" t="s">
        <v>87</v>
      </c>
      <c r="E5" s="86" t="s">
        <v>14</v>
      </c>
      <c r="G5" s="35"/>
      <c r="H5" s="36"/>
      <c r="I5" s="29"/>
      <c r="J5" s="29"/>
      <c r="K5" s="29"/>
    </row>
    <row r="6" spans="1:11" ht="15.75" customHeight="1" thickTop="1" x14ac:dyDescent="0.25">
      <c r="A6" s="10">
        <v>1</v>
      </c>
      <c r="B6" s="1" t="s">
        <v>15</v>
      </c>
      <c r="C6" s="49">
        <f>[1]ORDEN!$EM3</f>
        <v>1986</v>
      </c>
      <c r="D6" s="49">
        <f>[1]ORDEN!$EN3</f>
        <v>1986</v>
      </c>
      <c r="E6" s="58">
        <f>IFERROR(C6/D6*100,0)</f>
        <v>100</v>
      </c>
      <c r="G6" s="37"/>
      <c r="H6" s="74"/>
      <c r="I6" s="39"/>
      <c r="J6" s="39"/>
      <c r="K6" s="40"/>
    </row>
    <row r="7" spans="1:11" ht="15.75" customHeight="1" x14ac:dyDescent="0.25">
      <c r="A7" s="4">
        <v>2</v>
      </c>
      <c r="B7" s="2" t="s">
        <v>67</v>
      </c>
      <c r="C7" s="43">
        <f>[1]ORDEN!$EM4</f>
        <v>3687</v>
      </c>
      <c r="D7" s="43">
        <f>[1]ORDEN!$EN4</f>
        <v>3864</v>
      </c>
      <c r="E7" s="58">
        <f>IFERROR(C7/D7*100,0)</f>
        <v>95.419254658385086</v>
      </c>
      <c r="G7" s="37"/>
      <c r="H7" s="38"/>
      <c r="I7" s="39"/>
      <c r="J7" s="39"/>
      <c r="K7" s="40"/>
    </row>
    <row r="8" spans="1:11" ht="15.75" customHeight="1" x14ac:dyDescent="0.25">
      <c r="A8" s="4">
        <v>3</v>
      </c>
      <c r="B8" s="2" t="s">
        <v>16</v>
      </c>
      <c r="C8" s="43">
        <f>[1]ORDEN!$EM5</f>
        <v>1592</v>
      </c>
      <c r="D8" s="43">
        <f>[1]ORDEN!$EN5</f>
        <v>1891</v>
      </c>
      <c r="E8" s="58">
        <f t="shared" ref="E8:E71" si="0">IFERROR(C8/D8*100,0)</f>
        <v>84.188260179799045</v>
      </c>
      <c r="G8" s="37"/>
      <c r="H8" s="38"/>
      <c r="I8" s="39"/>
      <c r="J8" s="39"/>
      <c r="K8" s="40"/>
    </row>
    <row r="9" spans="1:11" ht="15.75" customHeight="1" x14ac:dyDescent="0.25">
      <c r="A9" s="4">
        <v>4</v>
      </c>
      <c r="B9" s="2" t="s">
        <v>65</v>
      </c>
      <c r="C9" s="43">
        <f>[1]ORDEN!$EM6</f>
        <v>1599</v>
      </c>
      <c r="D9" s="43">
        <f>[1]ORDEN!$EN6</f>
        <v>1599</v>
      </c>
      <c r="E9" s="58">
        <f t="shared" si="0"/>
        <v>100</v>
      </c>
      <c r="G9" s="37"/>
      <c r="H9" s="38"/>
      <c r="I9" s="39"/>
      <c r="J9" s="39"/>
      <c r="K9" s="40"/>
    </row>
    <row r="10" spans="1:11" ht="15.75" customHeight="1" x14ac:dyDescent="0.25">
      <c r="A10" s="4">
        <v>5</v>
      </c>
      <c r="B10" s="2" t="s">
        <v>17</v>
      </c>
      <c r="C10" s="43">
        <f>[1]ORDEN!$EM7</f>
        <v>2674</v>
      </c>
      <c r="D10" s="43">
        <f>[1]ORDEN!$EN7</f>
        <v>2893</v>
      </c>
      <c r="E10" s="58">
        <f t="shared" si="0"/>
        <v>92.430003456619431</v>
      </c>
      <c r="G10" s="37"/>
      <c r="H10" s="41"/>
      <c r="I10" s="39"/>
      <c r="J10" s="39"/>
      <c r="K10" s="40"/>
    </row>
    <row r="11" spans="1:11" ht="15.75" customHeight="1" x14ac:dyDescent="0.25">
      <c r="A11" s="4">
        <v>6</v>
      </c>
      <c r="B11" s="2" t="s">
        <v>18</v>
      </c>
      <c r="C11" s="43">
        <f>[1]ORDEN!$EM8</f>
        <v>2711</v>
      </c>
      <c r="D11" s="43">
        <f>[1]ORDEN!$EN8</f>
        <v>3662</v>
      </c>
      <c r="E11" s="58">
        <f t="shared" si="0"/>
        <v>74.03058438012016</v>
      </c>
      <c r="G11" s="37"/>
      <c r="H11" s="41"/>
      <c r="I11" s="39"/>
      <c r="J11" s="39"/>
      <c r="K11" s="40"/>
    </row>
    <row r="12" spans="1:11" ht="15.75" customHeight="1" x14ac:dyDescent="0.25">
      <c r="A12" s="4">
        <v>7</v>
      </c>
      <c r="B12" s="2" t="s">
        <v>5</v>
      </c>
      <c r="C12" s="43">
        <f>[1]ORDEN!$EM9</f>
        <v>2862</v>
      </c>
      <c r="D12" s="43">
        <f>[1]ORDEN!$EN9</f>
        <v>3763</v>
      </c>
      <c r="E12" s="58">
        <f t="shared" si="0"/>
        <v>76.056338028169009</v>
      </c>
      <c r="G12" s="37"/>
      <c r="H12" s="41"/>
      <c r="I12" s="39"/>
      <c r="J12" s="39"/>
      <c r="K12" s="40"/>
    </row>
    <row r="13" spans="1:11" ht="15.75" customHeight="1" x14ac:dyDescent="0.25">
      <c r="A13" s="4">
        <v>8</v>
      </c>
      <c r="B13" s="2" t="s">
        <v>19</v>
      </c>
      <c r="C13" s="43">
        <f>[1]ORDEN!$EM10</f>
        <v>1592</v>
      </c>
      <c r="D13" s="43">
        <f>[1]ORDEN!$EN10</f>
        <v>1723</v>
      </c>
      <c r="E13" s="58">
        <f t="shared" si="0"/>
        <v>92.396982008125363</v>
      </c>
      <c r="G13" s="37"/>
      <c r="H13" s="41"/>
      <c r="I13" s="39"/>
      <c r="J13" s="39"/>
      <c r="K13" s="40"/>
    </row>
    <row r="14" spans="1:11" ht="15.75" customHeight="1" x14ac:dyDescent="0.25">
      <c r="A14" s="4">
        <v>9</v>
      </c>
      <c r="B14" s="2" t="s">
        <v>36</v>
      </c>
      <c r="C14" s="43">
        <f>[1]ORDEN!$EM11</f>
        <v>2966</v>
      </c>
      <c r="D14" s="43">
        <f>[1]ORDEN!$EN11</f>
        <v>2966</v>
      </c>
      <c r="E14" s="58">
        <f t="shared" si="0"/>
        <v>100</v>
      </c>
      <c r="G14" s="37"/>
      <c r="H14" s="41"/>
      <c r="I14" s="39"/>
      <c r="J14" s="39"/>
      <c r="K14" s="40"/>
    </row>
    <row r="15" spans="1:11" ht="15.75" customHeight="1" x14ac:dyDescent="0.25">
      <c r="A15" s="4">
        <v>10</v>
      </c>
      <c r="B15" s="2" t="s">
        <v>37</v>
      </c>
      <c r="C15" s="43">
        <f>[1]ORDEN!$EM12</f>
        <v>483</v>
      </c>
      <c r="D15" s="43">
        <f>[1]ORDEN!$EN12</f>
        <v>483</v>
      </c>
      <c r="E15" s="58">
        <f t="shared" si="0"/>
        <v>100</v>
      </c>
      <c r="G15" s="37"/>
      <c r="H15" s="41"/>
      <c r="I15" s="39"/>
      <c r="J15" s="39"/>
      <c r="K15" s="40"/>
    </row>
    <row r="16" spans="1:11" ht="15.75" customHeight="1" x14ac:dyDescent="0.25">
      <c r="A16" s="4">
        <v>11</v>
      </c>
      <c r="B16" s="2" t="s">
        <v>66</v>
      </c>
      <c r="C16" s="43">
        <f>[1]ORDEN!$EM13</f>
        <v>820</v>
      </c>
      <c r="D16" s="43">
        <f>[1]ORDEN!$EN13</f>
        <v>1250</v>
      </c>
      <c r="E16" s="58">
        <f t="shared" si="0"/>
        <v>65.600000000000009</v>
      </c>
      <c r="G16" s="37"/>
      <c r="H16" s="41"/>
      <c r="I16" s="39"/>
      <c r="J16" s="39"/>
      <c r="K16" s="40"/>
    </row>
    <row r="17" spans="1:11" ht="15.75" customHeight="1" x14ac:dyDescent="0.25">
      <c r="A17" s="4">
        <v>12</v>
      </c>
      <c r="B17" s="2" t="s">
        <v>29</v>
      </c>
      <c r="C17" s="43">
        <f>[1]ORDEN!$EM14</f>
        <v>1698</v>
      </c>
      <c r="D17" s="43">
        <f>[1]ORDEN!$EN14</f>
        <v>2496</v>
      </c>
      <c r="E17" s="58">
        <f t="shared" si="0"/>
        <v>68.02884615384616</v>
      </c>
      <c r="G17" s="37"/>
      <c r="H17" s="41"/>
      <c r="I17" s="39"/>
      <c r="J17" s="39"/>
      <c r="K17" s="40"/>
    </row>
    <row r="18" spans="1:11" ht="15.75" customHeight="1" x14ac:dyDescent="0.25">
      <c r="A18" s="4">
        <v>13</v>
      </c>
      <c r="B18" s="2" t="s">
        <v>68</v>
      </c>
      <c r="C18" s="43">
        <f>[1]ORDEN!$EM15</f>
        <v>2925</v>
      </c>
      <c r="D18" s="43">
        <f>[1]ORDEN!$EN15</f>
        <v>2925</v>
      </c>
      <c r="E18" s="58">
        <f t="shared" si="0"/>
        <v>100</v>
      </c>
      <c r="G18" s="37"/>
      <c r="H18" s="38"/>
      <c r="I18" s="39"/>
      <c r="J18" s="39"/>
      <c r="K18" s="40"/>
    </row>
    <row r="19" spans="1:11" ht="15.75" customHeight="1" x14ac:dyDescent="0.25">
      <c r="A19" s="4">
        <v>14</v>
      </c>
      <c r="B19" s="2" t="s">
        <v>38</v>
      </c>
      <c r="C19" s="43">
        <f>[1]ORDEN!$EM16</f>
        <v>1025</v>
      </c>
      <c r="D19" s="43">
        <f>[1]ORDEN!$EN16</f>
        <v>1025</v>
      </c>
      <c r="E19" s="58">
        <f t="shared" si="0"/>
        <v>100</v>
      </c>
      <c r="G19" s="37"/>
      <c r="H19" s="38"/>
      <c r="I19" s="39"/>
      <c r="J19" s="39"/>
      <c r="K19" s="40"/>
    </row>
    <row r="20" spans="1:11" ht="15.75" customHeight="1" x14ac:dyDescent="0.25">
      <c r="A20" s="4">
        <v>15</v>
      </c>
      <c r="B20" s="2" t="s">
        <v>30</v>
      </c>
      <c r="C20" s="43">
        <f>[1]ORDEN!$EM17</f>
        <v>932</v>
      </c>
      <c r="D20" s="43">
        <f>[1]ORDEN!$EN17</f>
        <v>932</v>
      </c>
      <c r="E20" s="58">
        <f t="shared" si="0"/>
        <v>100</v>
      </c>
      <c r="G20" s="37"/>
      <c r="H20" s="38"/>
      <c r="I20" s="39"/>
      <c r="J20" s="39"/>
      <c r="K20" s="40"/>
    </row>
    <row r="21" spans="1:11" ht="15.75" customHeight="1" x14ac:dyDescent="0.25">
      <c r="A21" s="4">
        <v>16</v>
      </c>
      <c r="B21" s="2" t="s">
        <v>39</v>
      </c>
      <c r="C21" s="43">
        <f>[1]ORDEN!$EM18</f>
        <v>1328</v>
      </c>
      <c r="D21" s="43">
        <f>[1]ORDEN!$EN18</f>
        <v>1328</v>
      </c>
      <c r="E21" s="58">
        <f t="shared" si="0"/>
        <v>100</v>
      </c>
      <c r="G21" s="37"/>
      <c r="H21" s="38"/>
      <c r="I21" s="39"/>
      <c r="J21" s="39"/>
      <c r="K21" s="40"/>
    </row>
    <row r="22" spans="1:11" ht="15.75" customHeight="1" x14ac:dyDescent="0.25">
      <c r="A22" s="4">
        <v>17</v>
      </c>
      <c r="B22" s="3" t="s">
        <v>32</v>
      </c>
      <c r="C22" s="43">
        <f>[1]ORDEN!$EM19</f>
        <v>917</v>
      </c>
      <c r="D22" s="43">
        <f>[1]ORDEN!$EN19</f>
        <v>1099</v>
      </c>
      <c r="E22" s="58">
        <f t="shared" si="0"/>
        <v>83.439490445859875</v>
      </c>
      <c r="G22" s="37"/>
      <c r="H22" s="38"/>
      <c r="I22" s="39"/>
      <c r="J22" s="39"/>
      <c r="K22" s="40"/>
    </row>
    <row r="23" spans="1:11" ht="15.75" customHeight="1" x14ac:dyDescent="0.25">
      <c r="A23" s="4">
        <v>18</v>
      </c>
      <c r="B23" s="2" t="s">
        <v>33</v>
      </c>
      <c r="C23" s="43">
        <f>[1]ORDEN!$EM20</f>
        <v>1269</v>
      </c>
      <c r="D23" s="43">
        <f>[1]ORDEN!$EN20</f>
        <v>1835</v>
      </c>
      <c r="E23" s="58">
        <f t="shared" si="0"/>
        <v>69.155313351498634</v>
      </c>
      <c r="G23" s="37"/>
      <c r="H23" s="41"/>
      <c r="I23" s="39"/>
      <c r="J23" s="39"/>
      <c r="K23" s="40"/>
    </row>
    <row r="24" spans="1:11" ht="15.75" customHeight="1" x14ac:dyDescent="0.2">
      <c r="A24" s="4">
        <v>19</v>
      </c>
      <c r="B24" s="2" t="s">
        <v>28</v>
      </c>
      <c r="C24" s="43">
        <f>[1]ORDEN!$EM21</f>
        <v>953</v>
      </c>
      <c r="D24" s="43">
        <f>[1]ORDEN!$EN21</f>
        <v>953</v>
      </c>
      <c r="E24" s="58">
        <f t="shared" si="0"/>
        <v>100</v>
      </c>
      <c r="G24" s="439"/>
      <c r="H24" s="439"/>
      <c r="I24" s="39"/>
      <c r="J24" s="30"/>
      <c r="K24" s="31"/>
    </row>
    <row r="25" spans="1:11" ht="15.75" x14ac:dyDescent="0.2">
      <c r="A25" s="4">
        <v>20</v>
      </c>
      <c r="B25" s="2" t="s">
        <v>150</v>
      </c>
      <c r="C25" s="43">
        <f>[1]ORDEN!$EM22</f>
        <v>516</v>
      </c>
      <c r="D25" s="43">
        <f>[1]ORDEN!$EN22</f>
        <v>516</v>
      </c>
      <c r="E25" s="58">
        <f t="shared" si="0"/>
        <v>100</v>
      </c>
      <c r="G25" s="42"/>
      <c r="H25" s="12"/>
      <c r="I25" s="39"/>
      <c r="J25" s="32"/>
      <c r="K25" s="32"/>
    </row>
    <row r="26" spans="1:11" ht="15.75" x14ac:dyDescent="0.2">
      <c r="A26" s="4">
        <v>21</v>
      </c>
      <c r="B26" s="3" t="s">
        <v>35</v>
      </c>
      <c r="C26" s="43">
        <f>[1]ORDEN!$EM23</f>
        <v>1101</v>
      </c>
      <c r="D26" s="43">
        <f>[1]ORDEN!$EN23</f>
        <v>1629</v>
      </c>
      <c r="E26" s="58">
        <f t="shared" si="0"/>
        <v>67.587476979742178</v>
      </c>
      <c r="G26" s="33"/>
      <c r="H26" s="33"/>
      <c r="I26" s="39"/>
      <c r="J26" s="33"/>
      <c r="K26" s="33"/>
    </row>
    <row r="27" spans="1:11" ht="15.75" x14ac:dyDescent="0.2">
      <c r="A27" s="4">
        <v>22</v>
      </c>
      <c r="B27" s="3" t="s">
        <v>13</v>
      </c>
      <c r="C27" s="43">
        <f>[1]ORDEN!$EM24</f>
        <v>959</v>
      </c>
      <c r="D27" s="43">
        <f>[1]ORDEN!$EN24</f>
        <v>1286</v>
      </c>
      <c r="E27" s="58">
        <f t="shared" si="0"/>
        <v>74.572317262830481</v>
      </c>
      <c r="I27" s="39"/>
    </row>
    <row r="28" spans="1:11" ht="15.75" x14ac:dyDescent="0.2">
      <c r="A28" s="4">
        <v>23</v>
      </c>
      <c r="B28" s="3" t="s">
        <v>40</v>
      </c>
      <c r="C28" s="43">
        <f>[1]ORDEN!$EM25</f>
        <v>561</v>
      </c>
      <c r="D28" s="43">
        <f>[1]ORDEN!$EN25</f>
        <v>705</v>
      </c>
      <c r="E28" s="58">
        <f t="shared" si="0"/>
        <v>79.574468085106389</v>
      </c>
      <c r="I28" s="39"/>
    </row>
    <row r="29" spans="1:11" ht="15.75" x14ac:dyDescent="0.2">
      <c r="A29" s="4">
        <v>24</v>
      </c>
      <c r="B29" s="3" t="s">
        <v>41</v>
      </c>
      <c r="C29" s="43">
        <f>[1]ORDEN!$EM26</f>
        <v>1044</v>
      </c>
      <c r="D29" s="43">
        <f>[1]ORDEN!$EN26</f>
        <v>1362</v>
      </c>
      <c r="E29" s="58">
        <f t="shared" si="0"/>
        <v>76.651982378854626</v>
      </c>
      <c r="I29" s="39"/>
    </row>
    <row r="30" spans="1:11" ht="15.75" x14ac:dyDescent="0.2">
      <c r="A30" s="4">
        <v>25</v>
      </c>
      <c r="B30" s="3" t="s">
        <v>42</v>
      </c>
      <c r="C30" s="43">
        <f>[1]ORDEN!$EM27</f>
        <v>2026</v>
      </c>
      <c r="D30" s="43">
        <f>[1]ORDEN!$EN27</f>
        <v>2332</v>
      </c>
      <c r="E30" s="58">
        <f t="shared" si="0"/>
        <v>86.878216123499143</v>
      </c>
      <c r="I30" s="39"/>
    </row>
    <row r="31" spans="1:11" ht="15.75" x14ac:dyDescent="0.2">
      <c r="A31" s="4">
        <v>26</v>
      </c>
      <c r="B31" s="3" t="s">
        <v>43</v>
      </c>
      <c r="C31" s="43">
        <f>[1]ORDEN!$EM28</f>
        <v>1108</v>
      </c>
      <c r="D31" s="43">
        <f>[1]ORDEN!$EN28</f>
        <v>1108</v>
      </c>
      <c r="E31" s="58">
        <f t="shared" si="0"/>
        <v>100</v>
      </c>
      <c r="I31" s="39"/>
    </row>
    <row r="32" spans="1:11" ht="15.75" x14ac:dyDescent="0.2">
      <c r="A32" s="4">
        <v>27</v>
      </c>
      <c r="B32" s="3" t="s">
        <v>44</v>
      </c>
      <c r="C32" s="43">
        <f>[1]ORDEN!$EM29</f>
        <v>1792</v>
      </c>
      <c r="D32" s="43">
        <f>[1]ORDEN!$EN29</f>
        <v>2036</v>
      </c>
      <c r="E32" s="58">
        <f t="shared" si="0"/>
        <v>88.015717092337923</v>
      </c>
      <c r="I32" s="39"/>
    </row>
    <row r="33" spans="1:9" ht="15.75" x14ac:dyDescent="0.2">
      <c r="A33" s="4">
        <v>28</v>
      </c>
      <c r="B33" s="3" t="s">
        <v>7</v>
      </c>
      <c r="C33" s="43">
        <f>[1]ORDEN!$EM30</f>
        <v>1128</v>
      </c>
      <c r="D33" s="43">
        <f>[1]ORDEN!$EN30</f>
        <v>1128</v>
      </c>
      <c r="E33" s="58">
        <f t="shared" si="0"/>
        <v>100</v>
      </c>
      <c r="I33" s="39"/>
    </row>
    <row r="34" spans="1:9" ht="15.75" x14ac:dyDescent="0.2">
      <c r="A34" s="4">
        <v>29</v>
      </c>
      <c r="B34" s="3" t="s">
        <v>6</v>
      </c>
      <c r="C34" s="43">
        <f>[1]ORDEN!$EM31</f>
        <v>744</v>
      </c>
      <c r="D34" s="43">
        <f>[1]ORDEN!$EN31</f>
        <v>810</v>
      </c>
      <c r="E34" s="58">
        <f t="shared" si="0"/>
        <v>91.851851851851848</v>
      </c>
      <c r="I34" s="39"/>
    </row>
    <row r="35" spans="1:9" ht="15.75" x14ac:dyDescent="0.2">
      <c r="A35" s="4">
        <v>30</v>
      </c>
      <c r="B35" s="3" t="s">
        <v>45</v>
      </c>
      <c r="C35" s="43">
        <f>[1]ORDEN!$EM32</f>
        <v>2597</v>
      </c>
      <c r="D35" s="43">
        <f>[1]ORDEN!$EN32</f>
        <v>2862</v>
      </c>
      <c r="E35" s="58">
        <f t="shared" si="0"/>
        <v>90.740740740740748</v>
      </c>
      <c r="I35" s="39"/>
    </row>
    <row r="36" spans="1:9" ht="15.75" x14ac:dyDescent="0.2">
      <c r="A36" s="4">
        <v>31</v>
      </c>
      <c r="B36" s="3" t="s">
        <v>46</v>
      </c>
      <c r="C36" s="43">
        <f>[1]ORDEN!$EM33</f>
        <v>276</v>
      </c>
      <c r="D36" s="43">
        <f>[1]ORDEN!$EN33</f>
        <v>964</v>
      </c>
      <c r="E36" s="58">
        <f t="shared" si="0"/>
        <v>28.630705394190869</v>
      </c>
      <c r="I36" s="39"/>
    </row>
    <row r="37" spans="1:9" ht="15.75" x14ac:dyDescent="0.2">
      <c r="A37" s="4">
        <v>32</v>
      </c>
      <c r="B37" s="3" t="s">
        <v>31</v>
      </c>
      <c r="C37" s="43">
        <f>[1]ORDEN!$EM34</f>
        <v>2093</v>
      </c>
      <c r="D37" s="43">
        <f>[1]ORDEN!$EN34</f>
        <v>2093</v>
      </c>
      <c r="E37" s="58">
        <f t="shared" si="0"/>
        <v>100</v>
      </c>
      <c r="I37" s="39"/>
    </row>
    <row r="38" spans="1:9" ht="15.75" x14ac:dyDescent="0.2">
      <c r="A38" s="4">
        <v>33</v>
      </c>
      <c r="B38" s="3" t="s">
        <v>64</v>
      </c>
      <c r="C38" s="43">
        <f>[1]ORDEN!$EM35</f>
        <v>1055</v>
      </c>
      <c r="D38" s="43">
        <f>[1]ORDEN!$EN35</f>
        <v>1055</v>
      </c>
      <c r="E38" s="58">
        <f t="shared" si="0"/>
        <v>100</v>
      </c>
      <c r="I38" s="39"/>
    </row>
    <row r="39" spans="1:9" ht="15.75" x14ac:dyDescent="0.2">
      <c r="A39" s="4">
        <v>34</v>
      </c>
      <c r="B39" s="3" t="s">
        <v>47</v>
      </c>
      <c r="C39" s="43">
        <f>[1]ORDEN!$EM36</f>
        <v>1654</v>
      </c>
      <c r="D39" s="43">
        <f>[1]ORDEN!$EN36</f>
        <v>1654</v>
      </c>
      <c r="E39" s="58">
        <f t="shared" si="0"/>
        <v>100</v>
      </c>
      <c r="I39" s="39"/>
    </row>
    <row r="40" spans="1:9" ht="15.75" x14ac:dyDescent="0.2">
      <c r="A40" s="4">
        <v>35</v>
      </c>
      <c r="B40" s="3" t="s">
        <v>48</v>
      </c>
      <c r="C40" s="43">
        <f>[1]ORDEN!$EM37</f>
        <v>663</v>
      </c>
      <c r="D40" s="43">
        <f>[1]ORDEN!$EN37</f>
        <v>663</v>
      </c>
      <c r="E40" s="58">
        <f t="shared" si="0"/>
        <v>100</v>
      </c>
      <c r="I40" s="39"/>
    </row>
    <row r="41" spans="1:9" ht="15.75" x14ac:dyDescent="0.2">
      <c r="A41" s="4">
        <v>36</v>
      </c>
      <c r="B41" s="3" t="s">
        <v>49</v>
      </c>
      <c r="C41" s="43">
        <f>[1]ORDEN!$EM38</f>
        <v>1273</v>
      </c>
      <c r="D41" s="43">
        <f>[1]ORDEN!$EN38</f>
        <v>1491</v>
      </c>
      <c r="E41" s="58">
        <f t="shared" si="0"/>
        <v>85.37894030851777</v>
      </c>
      <c r="I41" s="39"/>
    </row>
    <row r="42" spans="1:9" ht="15.75" x14ac:dyDescent="0.2">
      <c r="A42" s="4">
        <v>37</v>
      </c>
      <c r="B42" s="3" t="s">
        <v>8</v>
      </c>
      <c r="C42" s="43">
        <f>[1]ORDEN!$EM39</f>
        <v>263</v>
      </c>
      <c r="D42" s="43">
        <f>[1]ORDEN!$EN39</f>
        <v>2107</v>
      </c>
      <c r="E42" s="58">
        <f t="shared" si="0"/>
        <v>12.482202183198861</v>
      </c>
      <c r="I42" s="39"/>
    </row>
    <row r="43" spans="1:9" ht="15.75" x14ac:dyDescent="0.2">
      <c r="A43" s="4">
        <v>38</v>
      </c>
      <c r="B43" s="3" t="s">
        <v>50</v>
      </c>
      <c r="C43" s="43">
        <f>[1]ORDEN!$EM40</f>
        <v>3463</v>
      </c>
      <c r="D43" s="43">
        <f>[1]ORDEN!$EN40</f>
        <v>4422</v>
      </c>
      <c r="E43" s="58">
        <f t="shared" si="0"/>
        <v>78.312980551786524</v>
      </c>
      <c r="I43" s="39"/>
    </row>
    <row r="44" spans="1:9" ht="15.75" x14ac:dyDescent="0.2">
      <c r="A44" s="4">
        <v>39</v>
      </c>
      <c r="B44" s="2" t="s">
        <v>26</v>
      </c>
      <c r="C44" s="43">
        <f>[1]ORDEN!$EM41</f>
        <v>2349</v>
      </c>
      <c r="D44" s="43">
        <f>[1]ORDEN!$EN41</f>
        <v>2349</v>
      </c>
      <c r="E44" s="58">
        <f t="shared" si="0"/>
        <v>100</v>
      </c>
      <c r="I44" s="39"/>
    </row>
    <row r="45" spans="1:9" ht="15.75" x14ac:dyDescent="0.2">
      <c r="A45" s="4">
        <v>40</v>
      </c>
      <c r="B45" s="2" t="s">
        <v>51</v>
      </c>
      <c r="C45" s="43">
        <f>[1]ORDEN!$EM42</f>
        <v>1134</v>
      </c>
      <c r="D45" s="43">
        <f>[1]ORDEN!$EN42</f>
        <v>1150</v>
      </c>
      <c r="E45" s="58">
        <f t="shared" si="0"/>
        <v>98.608695652173921</v>
      </c>
      <c r="I45" s="39"/>
    </row>
    <row r="46" spans="1:9" ht="15.75" x14ac:dyDescent="0.2">
      <c r="A46" s="4">
        <v>41</v>
      </c>
      <c r="B46" s="2" t="s">
        <v>151</v>
      </c>
      <c r="C46" s="43">
        <f>[1]ORDEN!$EM43</f>
        <v>1146</v>
      </c>
      <c r="D46" s="43">
        <f>[1]ORDEN!$EN43</f>
        <v>1253</v>
      </c>
      <c r="E46" s="58">
        <f t="shared" si="0"/>
        <v>91.460494812450122</v>
      </c>
      <c r="I46" s="39"/>
    </row>
    <row r="47" spans="1:9" ht="15.75" x14ac:dyDescent="0.2">
      <c r="A47" s="4">
        <v>42</v>
      </c>
      <c r="B47" s="2" t="s">
        <v>34</v>
      </c>
      <c r="C47" s="43">
        <f>[1]ORDEN!$EM44</f>
        <v>540</v>
      </c>
      <c r="D47" s="43">
        <f>[1]ORDEN!$EN44</f>
        <v>952</v>
      </c>
      <c r="E47" s="58">
        <f t="shared" si="0"/>
        <v>56.72268907563025</v>
      </c>
      <c r="I47" s="39"/>
    </row>
    <row r="48" spans="1:9" ht="15.75" x14ac:dyDescent="0.2">
      <c r="A48" s="4">
        <v>43</v>
      </c>
      <c r="B48" s="2" t="s">
        <v>52</v>
      </c>
      <c r="C48" s="43">
        <f>[1]ORDEN!$EM45</f>
        <v>1130</v>
      </c>
      <c r="D48" s="43">
        <f>[1]ORDEN!$EN45</f>
        <v>1175</v>
      </c>
      <c r="E48" s="58">
        <f t="shared" si="0"/>
        <v>96.170212765957444</v>
      </c>
      <c r="I48" s="39"/>
    </row>
    <row r="49" spans="1:9" ht="15.75" x14ac:dyDescent="0.2">
      <c r="A49" s="4">
        <v>44</v>
      </c>
      <c r="B49" s="2" t="s">
        <v>9</v>
      </c>
      <c r="C49" s="43">
        <f>[1]ORDEN!$EM46</f>
        <v>518</v>
      </c>
      <c r="D49" s="43">
        <f>[1]ORDEN!$EN46</f>
        <v>518</v>
      </c>
      <c r="E49" s="58">
        <f t="shared" si="0"/>
        <v>100</v>
      </c>
      <c r="I49" s="39"/>
    </row>
    <row r="50" spans="1:9" ht="15.75" x14ac:dyDescent="0.2">
      <c r="A50" s="4">
        <v>45</v>
      </c>
      <c r="B50" s="2" t="s">
        <v>53</v>
      </c>
      <c r="C50" s="43">
        <f>[1]ORDEN!$EM47</f>
        <v>2175</v>
      </c>
      <c r="D50" s="43">
        <f>[1]ORDEN!$EN47</f>
        <v>2382</v>
      </c>
      <c r="E50" s="58">
        <f t="shared" si="0"/>
        <v>91.309823677581875</v>
      </c>
      <c r="I50" s="39"/>
    </row>
    <row r="51" spans="1:9" ht="15.75" x14ac:dyDescent="0.2">
      <c r="A51" s="4">
        <v>46</v>
      </c>
      <c r="B51" s="2" t="s">
        <v>27</v>
      </c>
      <c r="C51" s="43">
        <f>[1]ORDEN!$EM48</f>
        <v>687</v>
      </c>
      <c r="D51" s="43">
        <f>[1]ORDEN!$EN48</f>
        <v>2188</v>
      </c>
      <c r="E51" s="58">
        <f t="shared" si="0"/>
        <v>31.398537477148082</v>
      </c>
      <c r="I51" s="39"/>
    </row>
    <row r="52" spans="1:9" ht="15.75" x14ac:dyDescent="0.2">
      <c r="A52" s="4">
        <v>47</v>
      </c>
      <c r="B52" s="2" t="s">
        <v>54</v>
      </c>
      <c r="C52" s="43">
        <f>[1]ORDEN!$EM49</f>
        <v>720</v>
      </c>
      <c r="D52" s="43">
        <f>[1]ORDEN!$EN49</f>
        <v>1371</v>
      </c>
      <c r="E52" s="58">
        <f t="shared" si="0"/>
        <v>52.516411378555794</v>
      </c>
      <c r="I52" s="39"/>
    </row>
    <row r="53" spans="1:9" ht="15.75" x14ac:dyDescent="0.2">
      <c r="A53" s="4">
        <v>48</v>
      </c>
      <c r="B53" s="3" t="s">
        <v>4</v>
      </c>
      <c r="C53" s="43">
        <f>[1]ORDEN!$EM50</f>
        <v>1533</v>
      </c>
      <c r="D53" s="43">
        <f>[1]ORDEN!$EN50</f>
        <v>1603</v>
      </c>
      <c r="E53" s="58">
        <f t="shared" si="0"/>
        <v>95.633187772925766</v>
      </c>
      <c r="I53" s="39"/>
    </row>
    <row r="54" spans="1:9" ht="15.75" x14ac:dyDescent="0.2">
      <c r="A54" s="4">
        <v>49</v>
      </c>
      <c r="B54" s="3" t="s">
        <v>55</v>
      </c>
      <c r="C54" s="43">
        <f>[1]ORDEN!$EM51</f>
        <v>555</v>
      </c>
      <c r="D54" s="43">
        <f>[1]ORDEN!$EN51</f>
        <v>1093</v>
      </c>
      <c r="E54" s="58">
        <f t="shared" si="0"/>
        <v>50.777676120768525</v>
      </c>
      <c r="I54" s="39"/>
    </row>
    <row r="55" spans="1:9" ht="15.75" x14ac:dyDescent="0.2">
      <c r="A55" s="4">
        <v>50</v>
      </c>
      <c r="B55" s="2" t="s">
        <v>63</v>
      </c>
      <c r="C55" s="43">
        <f>[1]ORDEN!$EM52</f>
        <v>701</v>
      </c>
      <c r="D55" s="43">
        <f>[1]ORDEN!$EN52</f>
        <v>1215</v>
      </c>
      <c r="E55" s="58">
        <f t="shared" si="0"/>
        <v>57.695473251028808</v>
      </c>
      <c r="I55" s="39"/>
    </row>
    <row r="56" spans="1:9" ht="15.75" x14ac:dyDescent="0.2">
      <c r="A56" s="4">
        <v>51</v>
      </c>
      <c r="B56" s="2" t="s">
        <v>56</v>
      </c>
      <c r="C56" s="43">
        <f>[1]ORDEN!$EM53</f>
        <v>953</v>
      </c>
      <c r="D56" s="43">
        <f>[1]ORDEN!$EN53</f>
        <v>1409</v>
      </c>
      <c r="E56" s="58">
        <f t="shared" si="0"/>
        <v>67.636621717530161</v>
      </c>
      <c r="I56" s="39"/>
    </row>
    <row r="57" spans="1:9" ht="15.75" x14ac:dyDescent="0.2">
      <c r="A57" s="4">
        <v>52</v>
      </c>
      <c r="B57" s="2" t="s">
        <v>11</v>
      </c>
      <c r="C57" s="43">
        <f>[1]ORDEN!$EM54</f>
        <v>517</v>
      </c>
      <c r="D57" s="43">
        <f>[1]ORDEN!$EN54</f>
        <v>744</v>
      </c>
      <c r="E57" s="58">
        <f t="shared" si="0"/>
        <v>69.489247311827967</v>
      </c>
      <c r="I57" s="39"/>
    </row>
    <row r="58" spans="1:9" ht="15.75" x14ac:dyDescent="0.2">
      <c r="A58" s="4">
        <v>53</v>
      </c>
      <c r="B58" s="2" t="s">
        <v>57</v>
      </c>
      <c r="C58" s="43">
        <f>[1]ORDEN!$EM55</f>
        <v>770</v>
      </c>
      <c r="D58" s="43">
        <f>[1]ORDEN!$EN55</f>
        <v>957</v>
      </c>
      <c r="E58" s="58">
        <f t="shared" si="0"/>
        <v>80.459770114942529</v>
      </c>
      <c r="I58" s="39"/>
    </row>
    <row r="59" spans="1:9" ht="15.75" x14ac:dyDescent="0.2">
      <c r="A59" s="4">
        <v>54</v>
      </c>
      <c r="B59" s="2" t="s">
        <v>205</v>
      </c>
      <c r="C59" s="43">
        <f>[1]ORDEN!$EM56</f>
        <v>781</v>
      </c>
      <c r="D59" s="43">
        <f>[1]ORDEN!$EN56</f>
        <v>835</v>
      </c>
      <c r="E59" s="58">
        <f t="shared" si="0"/>
        <v>93.532934131736525</v>
      </c>
      <c r="I59" s="39"/>
    </row>
    <row r="60" spans="1:9" ht="15.75" x14ac:dyDescent="0.2">
      <c r="A60" s="4" t="s">
        <v>23</v>
      </c>
      <c r="B60" s="2" t="s">
        <v>20</v>
      </c>
      <c r="C60" s="43">
        <f>[1]ORDEN!$EM57</f>
        <v>1058</v>
      </c>
      <c r="D60" s="43">
        <f>[1]ORDEN!$EN57</f>
        <v>1058</v>
      </c>
      <c r="E60" s="58">
        <f t="shared" si="0"/>
        <v>100</v>
      </c>
      <c r="I60" s="39"/>
    </row>
    <row r="61" spans="1:9" ht="15.75" x14ac:dyDescent="0.2">
      <c r="A61" s="4" t="s">
        <v>24</v>
      </c>
      <c r="B61" s="2" t="s">
        <v>21</v>
      </c>
      <c r="C61" s="43">
        <f>[1]ORDEN!$EM58</f>
        <v>960</v>
      </c>
      <c r="D61" s="43">
        <f>[1]ORDEN!$EN58</f>
        <v>1278</v>
      </c>
      <c r="E61" s="58">
        <f t="shared" si="0"/>
        <v>75.117370892018769</v>
      </c>
      <c r="I61" s="39"/>
    </row>
    <row r="62" spans="1:9" ht="15.75" x14ac:dyDescent="0.2">
      <c r="A62" s="4" t="s">
        <v>25</v>
      </c>
      <c r="B62" s="2" t="s">
        <v>22</v>
      </c>
      <c r="C62" s="43">
        <f>[1]ORDEN!$EM59</f>
        <v>335</v>
      </c>
      <c r="D62" s="43">
        <f>[1]ORDEN!$EN59</f>
        <v>449</v>
      </c>
      <c r="E62" s="58">
        <f t="shared" si="0"/>
        <v>74.610244988864139</v>
      </c>
      <c r="I62" s="39"/>
    </row>
    <row r="63" spans="1:9" ht="15.75" x14ac:dyDescent="0.2">
      <c r="A63" s="4" t="s">
        <v>58</v>
      </c>
      <c r="B63" s="2" t="s">
        <v>60</v>
      </c>
      <c r="C63" s="43">
        <f>[1]ORDEN!$EM60</f>
        <v>765</v>
      </c>
      <c r="D63" s="43">
        <f>[1]ORDEN!$EN60</f>
        <v>765</v>
      </c>
      <c r="E63" s="58">
        <f t="shared" si="0"/>
        <v>100</v>
      </c>
      <c r="I63" s="39"/>
    </row>
    <row r="64" spans="1:9" ht="15.75" x14ac:dyDescent="0.2">
      <c r="A64" s="4" t="s">
        <v>59</v>
      </c>
      <c r="B64" s="2" t="s">
        <v>62</v>
      </c>
      <c r="C64" s="43">
        <f>[1]ORDEN!$EM61</f>
        <v>1765</v>
      </c>
      <c r="D64" s="43">
        <f>[1]ORDEN!$EN61</f>
        <v>1765</v>
      </c>
      <c r="E64" s="58">
        <f t="shared" si="0"/>
        <v>100</v>
      </c>
      <c r="I64" s="39"/>
    </row>
    <row r="65" spans="1:9" ht="15.75" x14ac:dyDescent="0.2">
      <c r="A65" s="4">
        <v>60</v>
      </c>
      <c r="B65" s="2" t="s">
        <v>61</v>
      </c>
      <c r="C65" s="43">
        <f>[1]ORDEN!$EM62</f>
        <v>465</v>
      </c>
      <c r="D65" s="43">
        <f>[1]ORDEN!$EN62</f>
        <v>637</v>
      </c>
      <c r="E65" s="58">
        <f t="shared" si="0"/>
        <v>72.998430141287287</v>
      </c>
      <c r="I65" s="39"/>
    </row>
    <row r="66" spans="1:9" ht="15.75" x14ac:dyDescent="0.2">
      <c r="A66" s="4">
        <v>61</v>
      </c>
      <c r="B66" s="2" t="s">
        <v>206</v>
      </c>
      <c r="C66" s="43">
        <f>[1]ORDEN!$EM63</f>
        <v>445</v>
      </c>
      <c r="D66" s="43">
        <f>[1]ORDEN!$EN63</f>
        <v>653</v>
      </c>
      <c r="E66" s="58">
        <f t="shared" si="0"/>
        <v>68.147013782542103</v>
      </c>
      <c r="I66" s="39"/>
    </row>
    <row r="67" spans="1:9" ht="15.75" x14ac:dyDescent="0.2">
      <c r="A67" s="4">
        <v>62</v>
      </c>
      <c r="B67" s="2" t="s">
        <v>84</v>
      </c>
      <c r="C67" s="43">
        <f>[1]ORDEN!$EM64</f>
        <v>0</v>
      </c>
      <c r="D67" s="43">
        <f>[1]ORDEN!$EN64</f>
        <v>148</v>
      </c>
      <c r="E67" s="58">
        <f t="shared" si="0"/>
        <v>0</v>
      </c>
      <c r="I67" s="39"/>
    </row>
    <row r="68" spans="1:9" ht="15.75" x14ac:dyDescent="0.2">
      <c r="A68" s="4">
        <v>63</v>
      </c>
      <c r="B68" s="2" t="s">
        <v>111</v>
      </c>
      <c r="C68" s="43">
        <f>[1]ORDEN!$EM65</f>
        <v>416</v>
      </c>
      <c r="D68" s="43">
        <f>[1]ORDEN!$EN65</f>
        <v>416</v>
      </c>
      <c r="E68" s="58">
        <f t="shared" si="0"/>
        <v>100</v>
      </c>
      <c r="I68" s="39"/>
    </row>
    <row r="69" spans="1:9" ht="15.75" x14ac:dyDescent="0.2">
      <c r="A69" s="4">
        <v>64</v>
      </c>
      <c r="B69" s="2" t="s">
        <v>112</v>
      </c>
      <c r="C69" s="43">
        <f>[1]ORDEN!$EM66</f>
        <v>0</v>
      </c>
      <c r="D69" s="43">
        <f>[1]ORDEN!$EN66</f>
        <v>438</v>
      </c>
      <c r="E69" s="58">
        <f t="shared" si="0"/>
        <v>0</v>
      </c>
      <c r="I69" s="39"/>
    </row>
    <row r="70" spans="1:9" ht="15.75" x14ac:dyDescent="0.2">
      <c r="A70" s="4">
        <v>65</v>
      </c>
      <c r="B70" s="2" t="s">
        <v>113</v>
      </c>
      <c r="C70" s="43">
        <f>[1]ORDEN!$EM67</f>
        <v>0</v>
      </c>
      <c r="D70" s="43">
        <f>[1]ORDEN!$EN67</f>
        <v>874</v>
      </c>
      <c r="E70" s="58">
        <f t="shared" si="0"/>
        <v>0</v>
      </c>
      <c r="I70" s="39"/>
    </row>
    <row r="71" spans="1:9" ht="15.75" x14ac:dyDescent="0.2">
      <c r="A71" s="4">
        <v>66</v>
      </c>
      <c r="B71" s="2" t="s">
        <v>207</v>
      </c>
      <c r="C71" s="43">
        <f>[1]ORDEN!$EM68</f>
        <v>0</v>
      </c>
      <c r="D71" s="43">
        <f>[1]ORDEN!$EN68</f>
        <v>287</v>
      </c>
      <c r="E71" s="58">
        <f t="shared" si="0"/>
        <v>0</v>
      </c>
      <c r="I71" s="39"/>
    </row>
    <row r="72" spans="1:9" ht="15.75" x14ac:dyDescent="0.2">
      <c r="A72" s="4">
        <v>67</v>
      </c>
      <c r="B72" s="2" t="s">
        <v>175</v>
      </c>
      <c r="C72" s="43">
        <f>[1]ORDEN!$EM69</f>
        <v>0</v>
      </c>
      <c r="D72" s="43">
        <f>[1]ORDEN!$EN69</f>
        <v>553</v>
      </c>
      <c r="E72" s="58">
        <f t="shared" ref="E72:E91" si="1">IFERROR(C72/D72*100,0)</f>
        <v>0</v>
      </c>
      <c r="I72" s="39"/>
    </row>
    <row r="73" spans="1:9" ht="15.75" x14ac:dyDescent="0.2">
      <c r="A73" s="4">
        <v>68</v>
      </c>
      <c r="B73" s="2" t="s">
        <v>176</v>
      </c>
      <c r="C73" s="43">
        <f>[1]ORDEN!$EM70</f>
        <v>0</v>
      </c>
      <c r="D73" s="43">
        <f>[1]ORDEN!$EN70</f>
        <v>0</v>
      </c>
      <c r="E73" s="58">
        <f t="shared" si="1"/>
        <v>0</v>
      </c>
      <c r="I73" s="39"/>
    </row>
    <row r="74" spans="1:9" ht="15.75" x14ac:dyDescent="0.2">
      <c r="A74" s="4">
        <v>69</v>
      </c>
      <c r="B74" s="2" t="s">
        <v>177</v>
      </c>
      <c r="C74" s="43">
        <f>[1]ORDEN!$EM71</f>
        <v>322</v>
      </c>
      <c r="D74" s="43">
        <f>[1]ORDEN!$EN71</f>
        <v>322</v>
      </c>
      <c r="E74" s="58">
        <f t="shared" si="1"/>
        <v>100</v>
      </c>
      <c r="I74" s="39"/>
    </row>
    <row r="75" spans="1:9" ht="15.75" x14ac:dyDescent="0.2">
      <c r="A75" s="4">
        <v>70</v>
      </c>
      <c r="B75" s="2" t="s">
        <v>178</v>
      </c>
      <c r="C75" s="43">
        <f>[1]ORDEN!$EM72</f>
        <v>0</v>
      </c>
      <c r="D75" s="43">
        <f>[1]ORDEN!$EN72</f>
        <v>0</v>
      </c>
      <c r="E75" s="58">
        <f t="shared" si="1"/>
        <v>0</v>
      </c>
      <c r="I75" s="39"/>
    </row>
    <row r="76" spans="1:9" ht="15.75" x14ac:dyDescent="0.2">
      <c r="A76" s="4">
        <v>71</v>
      </c>
      <c r="B76" s="2" t="s">
        <v>179</v>
      </c>
      <c r="C76" s="43">
        <f>[1]ORDEN!$EM73</f>
        <v>293</v>
      </c>
      <c r="D76" s="43">
        <f>[1]ORDEN!$EN73</f>
        <v>424</v>
      </c>
      <c r="E76" s="58">
        <f t="shared" si="1"/>
        <v>69.103773584905653</v>
      </c>
      <c r="I76" s="39"/>
    </row>
    <row r="77" spans="1:9" ht="15.75" x14ac:dyDescent="0.2">
      <c r="A77" s="4">
        <v>72</v>
      </c>
      <c r="B77" s="2" t="s">
        <v>174</v>
      </c>
      <c r="C77" s="43">
        <f>[1]ORDEN!$EM74</f>
        <v>0</v>
      </c>
      <c r="D77" s="43">
        <f>[1]ORDEN!$EN74</f>
        <v>0</v>
      </c>
      <c r="E77" s="58">
        <f t="shared" si="1"/>
        <v>0</v>
      </c>
      <c r="I77" s="39"/>
    </row>
    <row r="78" spans="1:9" ht="15.75" x14ac:dyDescent="0.2">
      <c r="A78" s="4">
        <v>73</v>
      </c>
      <c r="B78" s="2" t="s">
        <v>180</v>
      </c>
      <c r="C78" s="43">
        <f>[1]ORDEN!$EM75</f>
        <v>0</v>
      </c>
      <c r="D78" s="43">
        <f>[1]ORDEN!$EN75</f>
        <v>396</v>
      </c>
      <c r="E78" s="58">
        <f t="shared" si="1"/>
        <v>0</v>
      </c>
      <c r="I78" s="39"/>
    </row>
    <row r="79" spans="1:9" ht="15.75" x14ac:dyDescent="0.2">
      <c r="A79" s="4">
        <v>74</v>
      </c>
      <c r="B79" s="2" t="s">
        <v>208</v>
      </c>
      <c r="C79" s="43">
        <f>[1]ORDEN!$EM76</f>
        <v>0</v>
      </c>
      <c r="D79" s="43">
        <f>[1]ORDEN!$EN76</f>
        <v>371</v>
      </c>
      <c r="E79" s="58">
        <f t="shared" si="1"/>
        <v>0</v>
      </c>
      <c r="I79" s="39"/>
    </row>
    <row r="80" spans="1:9" ht="15.75" x14ac:dyDescent="0.2">
      <c r="A80" s="4">
        <v>75</v>
      </c>
      <c r="B80" s="2" t="s">
        <v>209</v>
      </c>
      <c r="C80" s="43" t="str">
        <f>[1]ORDEN!$EM77</f>
        <v>NA</v>
      </c>
      <c r="D80" s="43">
        <f>[1]ORDEN!$EN77</f>
        <v>0</v>
      </c>
      <c r="E80" s="58">
        <f t="shared" si="1"/>
        <v>0</v>
      </c>
      <c r="I80" s="39"/>
    </row>
    <row r="81" spans="1:9" ht="15.75" x14ac:dyDescent="0.2">
      <c r="A81" s="4">
        <v>76</v>
      </c>
      <c r="B81" s="2" t="s">
        <v>210</v>
      </c>
      <c r="C81" s="43">
        <f>[1]ORDEN!$EM78</f>
        <v>0</v>
      </c>
      <c r="D81" s="43">
        <f>[1]ORDEN!$EN78</f>
        <v>197</v>
      </c>
      <c r="E81" s="58">
        <f t="shared" si="1"/>
        <v>0</v>
      </c>
      <c r="I81" s="39"/>
    </row>
    <row r="82" spans="1:9" ht="15.75" x14ac:dyDescent="0.2">
      <c r="A82" s="4">
        <v>77</v>
      </c>
      <c r="B82" s="2" t="s">
        <v>211</v>
      </c>
      <c r="C82" s="43" t="str">
        <f>[1]ORDEN!$EM79</f>
        <v>NA</v>
      </c>
      <c r="D82" s="43" t="str">
        <f>[1]ORDEN!$EN79</f>
        <v>N</v>
      </c>
      <c r="E82" s="58">
        <f t="shared" si="1"/>
        <v>0</v>
      </c>
      <c r="I82" s="39"/>
    </row>
    <row r="83" spans="1:9" ht="15.75" x14ac:dyDescent="0.2">
      <c r="A83" s="4">
        <v>78</v>
      </c>
      <c r="B83" s="2" t="s">
        <v>212</v>
      </c>
      <c r="C83" s="43">
        <f>[1]ORDEN!$EM80</f>
        <v>0</v>
      </c>
      <c r="D83" s="43">
        <f>[1]ORDEN!$EN80</f>
        <v>0</v>
      </c>
      <c r="E83" s="58">
        <f t="shared" si="1"/>
        <v>0</v>
      </c>
      <c r="I83" s="39"/>
    </row>
    <row r="84" spans="1:9" ht="15.75" x14ac:dyDescent="0.2">
      <c r="A84" s="4">
        <v>79</v>
      </c>
      <c r="B84" s="2" t="s">
        <v>227</v>
      </c>
      <c r="C84" s="43" t="str">
        <f>[1]ORDEN!$EM81</f>
        <v>N</v>
      </c>
      <c r="D84" s="43" t="str">
        <f>[1]ORDEN!$EN81</f>
        <v>N</v>
      </c>
      <c r="E84" s="58">
        <f t="shared" si="1"/>
        <v>0</v>
      </c>
      <c r="I84" s="39"/>
    </row>
    <row r="85" spans="1:9" ht="15.75" x14ac:dyDescent="0.2">
      <c r="A85" s="4">
        <v>80</v>
      </c>
      <c r="B85" s="2" t="s">
        <v>228</v>
      </c>
      <c r="C85" s="43" t="str">
        <f>[1]ORDEN!$EM82</f>
        <v>N</v>
      </c>
      <c r="D85" s="43" t="str">
        <f>[1]ORDEN!$EN82</f>
        <v>N</v>
      </c>
      <c r="E85" s="58">
        <f t="shared" si="1"/>
        <v>0</v>
      </c>
      <c r="I85" s="39"/>
    </row>
    <row r="86" spans="1:9" ht="15.75" x14ac:dyDescent="0.2">
      <c r="A86" s="4">
        <v>81</v>
      </c>
      <c r="B86" s="2" t="s">
        <v>229</v>
      </c>
      <c r="C86" s="43" t="str">
        <f>[1]ORDEN!$EM83</f>
        <v>N</v>
      </c>
      <c r="D86" s="43" t="str">
        <f>[1]ORDEN!$EN83</f>
        <v>N</v>
      </c>
      <c r="E86" s="58">
        <f t="shared" si="1"/>
        <v>0</v>
      </c>
      <c r="I86" s="39"/>
    </row>
    <row r="87" spans="1:9" ht="15.75" x14ac:dyDescent="0.2">
      <c r="A87" s="4">
        <v>82</v>
      </c>
      <c r="B87" s="2" t="s">
        <v>230</v>
      </c>
      <c r="C87" s="43" t="str">
        <f>[1]ORDEN!$EM84</f>
        <v>N</v>
      </c>
      <c r="D87" s="43" t="str">
        <f>[1]ORDEN!$EN84</f>
        <v>N</v>
      </c>
      <c r="E87" s="58">
        <f t="shared" si="1"/>
        <v>0</v>
      </c>
      <c r="I87" s="39"/>
    </row>
    <row r="88" spans="1:9" ht="15.75" x14ac:dyDescent="0.2">
      <c r="A88" s="4">
        <v>83</v>
      </c>
      <c r="B88" s="2" t="s">
        <v>231</v>
      </c>
      <c r="C88" s="43" t="str">
        <f>[1]ORDEN!$EM85</f>
        <v>N</v>
      </c>
      <c r="D88" s="43" t="str">
        <f>[1]ORDEN!$EN85</f>
        <v>N</v>
      </c>
      <c r="E88" s="58">
        <f t="shared" si="1"/>
        <v>0</v>
      </c>
      <c r="I88" s="39"/>
    </row>
    <row r="89" spans="1:9" ht="15.75" x14ac:dyDescent="0.2">
      <c r="A89" s="4">
        <v>84</v>
      </c>
      <c r="B89" s="2" t="s">
        <v>232</v>
      </c>
      <c r="C89" s="43" t="str">
        <f>[1]ORDEN!$EM86</f>
        <v>N</v>
      </c>
      <c r="D89" s="43" t="str">
        <f>[1]ORDEN!$EN86</f>
        <v>N</v>
      </c>
      <c r="E89" s="58">
        <f t="shared" si="1"/>
        <v>0</v>
      </c>
      <c r="I89" s="39"/>
    </row>
    <row r="90" spans="1:9" ht="15.75" x14ac:dyDescent="0.2">
      <c r="A90" s="4">
        <v>85</v>
      </c>
      <c r="B90" s="2" t="s">
        <v>233</v>
      </c>
      <c r="C90" s="43" t="str">
        <f>[1]ORDEN!$EM87</f>
        <v>N</v>
      </c>
      <c r="D90" s="43" t="str">
        <f>[1]ORDEN!$EN87</f>
        <v>N</v>
      </c>
      <c r="E90" s="58">
        <f t="shared" si="1"/>
        <v>0</v>
      </c>
      <c r="I90" s="39"/>
    </row>
    <row r="91" spans="1:9" ht="16.5" thickBot="1" x14ac:dyDescent="0.25">
      <c r="A91" s="4">
        <v>86</v>
      </c>
      <c r="B91" s="2" t="s">
        <v>234</v>
      </c>
      <c r="C91" s="43" t="str">
        <f>[1]ORDEN!$EM88</f>
        <v>N</v>
      </c>
      <c r="D91" s="43" t="str">
        <f>[1]ORDEN!$EN88</f>
        <v>N</v>
      </c>
      <c r="E91" s="58">
        <f t="shared" si="1"/>
        <v>0</v>
      </c>
      <c r="I91" s="39"/>
    </row>
    <row r="92" spans="1:9" ht="17.25" thickTop="1" thickBot="1" x14ac:dyDescent="0.25">
      <c r="A92" s="435" t="s">
        <v>10</v>
      </c>
      <c r="B92" s="436"/>
      <c r="C92" s="89">
        <f>SUM(C6:C91)</f>
        <v>81368</v>
      </c>
      <c r="D92" s="89">
        <f>SUM(D6:D91)</f>
        <v>101121</v>
      </c>
      <c r="E92" s="28">
        <f t="shared" ref="E92" si="2">+C92/D92*100</f>
        <v>80.465976404505497</v>
      </c>
      <c r="I92" s="39"/>
    </row>
    <row r="93" spans="1:9" ht="16.5" thickTop="1" x14ac:dyDescent="0.2">
      <c r="A93" s="9" t="s">
        <v>236</v>
      </c>
      <c r="B93" s="12"/>
      <c r="C93" s="13"/>
      <c r="D93" s="13"/>
      <c r="E93" s="13"/>
      <c r="I93" s="39"/>
    </row>
  </sheetData>
  <sortState ref="A6:K66">
    <sortCondition ref="A6:A66"/>
  </sortState>
  <mergeCells count="7">
    <mergeCell ref="A92:B92"/>
    <mergeCell ref="G1:K1"/>
    <mergeCell ref="G24:H24"/>
    <mergeCell ref="B4:B5"/>
    <mergeCell ref="A4:A5"/>
    <mergeCell ref="C4:E4"/>
    <mergeCell ref="A1:E1"/>
  </mergeCells>
  <phoneticPr fontId="5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view="pageBreakPreview" zoomScale="90" zoomScaleNormal="100" zoomScaleSheetLayoutView="90" workbookViewId="0">
      <selection activeCell="D15" sqref="D15"/>
    </sheetView>
  </sheetViews>
  <sheetFormatPr baseColWidth="10" defaultRowHeight="12.75" x14ac:dyDescent="0.2"/>
  <cols>
    <col min="1" max="1" width="6.5703125" customWidth="1"/>
    <col min="2" max="2" width="55.7109375" customWidth="1"/>
    <col min="3" max="3" width="12.5703125" customWidth="1"/>
    <col min="4" max="4" width="11.5703125" customWidth="1"/>
    <col min="5" max="5" width="11.28515625" customWidth="1"/>
    <col min="6" max="6" width="11.7109375" customWidth="1"/>
    <col min="7" max="7" width="12.7109375" customWidth="1"/>
    <col min="8" max="8" width="14.140625" customWidth="1"/>
    <col min="9" max="9" width="13.42578125" customWidth="1"/>
    <col min="10" max="10" width="13.7109375" customWidth="1"/>
  </cols>
  <sheetData>
    <row r="1" spans="1:10" ht="18.75" customHeight="1" x14ac:dyDescent="0.2">
      <c r="A1" s="432" t="s">
        <v>242</v>
      </c>
      <c r="B1" s="432"/>
      <c r="C1" s="432"/>
      <c r="D1" s="432"/>
      <c r="E1" s="432"/>
      <c r="F1" s="432"/>
      <c r="G1" s="432"/>
      <c r="H1" s="432"/>
      <c r="I1" s="432"/>
      <c r="J1" s="432"/>
    </row>
    <row r="3" spans="1:10" ht="16.5" thickBot="1" x14ac:dyDescent="0.25">
      <c r="I3" s="14"/>
      <c r="J3" s="44" t="s">
        <v>215</v>
      </c>
    </row>
    <row r="4" spans="1:10" ht="16.5" customHeight="1" thickTop="1" thickBot="1" x14ac:dyDescent="0.3">
      <c r="A4" s="437" t="s">
        <v>12</v>
      </c>
      <c r="B4" s="434" t="s">
        <v>69</v>
      </c>
      <c r="C4" s="440">
        <v>2012</v>
      </c>
      <c r="D4" s="440"/>
      <c r="E4" s="440"/>
      <c r="F4" s="440"/>
      <c r="G4" s="440"/>
      <c r="H4" s="440"/>
      <c r="I4" s="440"/>
      <c r="J4" s="440"/>
    </row>
    <row r="5" spans="1:10" ht="20.25" customHeight="1" thickTop="1" thickBot="1" x14ac:dyDescent="0.25">
      <c r="A5" s="437"/>
      <c r="B5" s="434"/>
      <c r="C5" s="441" t="s">
        <v>71</v>
      </c>
      <c r="D5" s="441"/>
      <c r="E5" s="441"/>
      <c r="F5" s="441" t="s">
        <v>10</v>
      </c>
      <c r="G5" s="441" t="s">
        <v>72</v>
      </c>
      <c r="H5" s="441"/>
      <c r="I5" s="441"/>
      <c r="J5" s="441" t="s">
        <v>10</v>
      </c>
    </row>
    <row r="6" spans="1:10" ht="24" customHeight="1" thickTop="1" thickBot="1" x14ac:dyDescent="0.25">
      <c r="A6" s="437"/>
      <c r="B6" s="434"/>
      <c r="C6" s="63">
        <v>1</v>
      </c>
      <c r="D6" s="63">
        <v>2</v>
      </c>
      <c r="E6" s="63">
        <v>3</v>
      </c>
      <c r="F6" s="441"/>
      <c r="G6" s="63">
        <v>1</v>
      </c>
      <c r="H6" s="63">
        <v>2</v>
      </c>
      <c r="I6" s="63">
        <v>3</v>
      </c>
      <c r="J6" s="441"/>
    </row>
    <row r="7" spans="1:10" ht="15.75" customHeight="1" thickTop="1" x14ac:dyDescent="0.2">
      <c r="A7" s="10">
        <v>1</v>
      </c>
      <c r="B7" s="1" t="s">
        <v>15</v>
      </c>
      <c r="C7" s="65">
        <f>'[1]18'!$D7</f>
        <v>12</v>
      </c>
      <c r="D7" s="69">
        <f>'[1]18'!$E7</f>
        <v>0</v>
      </c>
      <c r="E7" s="88">
        <f>'[1]18'!$F7</f>
        <v>0</v>
      </c>
      <c r="F7" s="54">
        <f>SUM(C7:E7)</f>
        <v>12</v>
      </c>
      <c r="G7" s="58">
        <f t="shared" ref="G7:G92" si="0">IFERROR(C7/F7*100,0)</f>
        <v>100</v>
      </c>
      <c r="H7" s="57">
        <f t="shared" ref="H7:H92" si="1">IFERROR(D7/F7*100,0)</f>
        <v>0</v>
      </c>
      <c r="I7" s="57">
        <f t="shared" ref="I7:I92" si="2">IFERROR(E7/F7*100,0)</f>
        <v>0</v>
      </c>
      <c r="J7" s="46">
        <f>SUM(G7:I7)</f>
        <v>100</v>
      </c>
    </row>
    <row r="8" spans="1:10" ht="15.75" customHeight="1" x14ac:dyDescent="0.2">
      <c r="A8" s="4">
        <v>2</v>
      </c>
      <c r="B8" s="2" t="s">
        <v>67</v>
      </c>
      <c r="C8" s="66">
        <f>'[1]18'!$D8</f>
        <v>8</v>
      </c>
      <c r="D8" s="52">
        <f>'[1]18'!$E8</f>
        <v>0</v>
      </c>
      <c r="E8" s="55">
        <f>'[1]18'!$F8</f>
        <v>0</v>
      </c>
      <c r="F8" s="17">
        <f>SUM(C8:E8)</f>
        <v>8</v>
      </c>
      <c r="G8" s="58">
        <f t="shared" si="0"/>
        <v>100</v>
      </c>
      <c r="H8" s="57">
        <f t="shared" si="1"/>
        <v>0</v>
      </c>
      <c r="I8" s="57">
        <f t="shared" si="2"/>
        <v>0</v>
      </c>
      <c r="J8" s="47">
        <f>SUM(G8:I8)</f>
        <v>100</v>
      </c>
    </row>
    <row r="9" spans="1:10" ht="15.75" customHeight="1" x14ac:dyDescent="0.2">
      <c r="A9" s="4">
        <v>3</v>
      </c>
      <c r="B9" s="2" t="s">
        <v>16</v>
      </c>
      <c r="C9" s="66">
        <f>'[1]18'!$D9</f>
        <v>6</v>
      </c>
      <c r="D9" s="52">
        <f>'[1]18'!$E9</f>
        <v>0</v>
      </c>
      <c r="E9" s="55">
        <f>'[1]18'!$F9</f>
        <v>0</v>
      </c>
      <c r="F9" s="17">
        <f t="shared" ref="F9:F92" si="3">SUM(C9:E9)</f>
        <v>6</v>
      </c>
      <c r="G9" s="58">
        <f t="shared" si="0"/>
        <v>100</v>
      </c>
      <c r="H9" s="57">
        <f t="shared" si="1"/>
        <v>0</v>
      </c>
      <c r="I9" s="57">
        <f t="shared" si="2"/>
        <v>0</v>
      </c>
      <c r="J9" s="47">
        <f t="shared" ref="J9:J92" si="4">SUM(G9:I9)</f>
        <v>100</v>
      </c>
    </row>
    <row r="10" spans="1:10" ht="15.75" customHeight="1" x14ac:dyDescent="0.2">
      <c r="A10" s="4">
        <v>4</v>
      </c>
      <c r="B10" s="2" t="s">
        <v>65</v>
      </c>
      <c r="C10" s="66">
        <f>'[1]18'!$D10</f>
        <v>10</v>
      </c>
      <c r="D10" s="52">
        <f>'[1]18'!$E10</f>
        <v>0</v>
      </c>
      <c r="E10" s="55">
        <f>'[1]18'!$F10</f>
        <v>0</v>
      </c>
      <c r="F10" s="17">
        <f t="shared" si="3"/>
        <v>10</v>
      </c>
      <c r="G10" s="58">
        <f t="shared" si="0"/>
        <v>100</v>
      </c>
      <c r="H10" s="57">
        <f t="shared" si="1"/>
        <v>0</v>
      </c>
      <c r="I10" s="57">
        <f t="shared" si="2"/>
        <v>0</v>
      </c>
      <c r="J10" s="47">
        <f t="shared" si="4"/>
        <v>100</v>
      </c>
    </row>
    <row r="11" spans="1:10" ht="15.75" customHeight="1" x14ac:dyDescent="0.2">
      <c r="A11" s="4">
        <v>5</v>
      </c>
      <c r="B11" s="2" t="s">
        <v>17</v>
      </c>
      <c r="C11" s="66">
        <f>'[1]18'!$D11</f>
        <v>8</v>
      </c>
      <c r="D11" s="52">
        <f>'[1]18'!$E11</f>
        <v>0</v>
      </c>
      <c r="E11" s="55">
        <f>'[1]18'!$F11</f>
        <v>0</v>
      </c>
      <c r="F11" s="17">
        <f t="shared" si="3"/>
        <v>8</v>
      </c>
      <c r="G11" s="58">
        <f t="shared" si="0"/>
        <v>100</v>
      </c>
      <c r="H11" s="57">
        <f t="shared" si="1"/>
        <v>0</v>
      </c>
      <c r="I11" s="57">
        <f t="shared" si="2"/>
        <v>0</v>
      </c>
      <c r="J11" s="47">
        <f t="shared" si="4"/>
        <v>100</v>
      </c>
    </row>
    <row r="12" spans="1:10" ht="15.75" customHeight="1" x14ac:dyDescent="0.2">
      <c r="A12" s="4">
        <v>6</v>
      </c>
      <c r="B12" s="2" t="s">
        <v>18</v>
      </c>
      <c r="C12" s="66">
        <f>'[1]18'!$D12</f>
        <v>8</v>
      </c>
      <c r="D12" s="52">
        <f>'[1]18'!$E12</f>
        <v>0</v>
      </c>
      <c r="E12" s="55">
        <f>'[1]18'!$F12</f>
        <v>0</v>
      </c>
      <c r="F12" s="17">
        <f t="shared" si="3"/>
        <v>8</v>
      </c>
      <c r="G12" s="58">
        <f t="shared" si="0"/>
        <v>100</v>
      </c>
      <c r="H12" s="57">
        <f t="shared" si="1"/>
        <v>0</v>
      </c>
      <c r="I12" s="57">
        <f t="shared" si="2"/>
        <v>0</v>
      </c>
      <c r="J12" s="47">
        <f t="shared" si="4"/>
        <v>100</v>
      </c>
    </row>
    <row r="13" spans="1:10" ht="15.75" customHeight="1" x14ac:dyDescent="0.2">
      <c r="A13" s="4">
        <v>7</v>
      </c>
      <c r="B13" s="2" t="s">
        <v>5</v>
      </c>
      <c r="C13" s="66">
        <f>'[1]18'!$D13</f>
        <v>8</v>
      </c>
      <c r="D13" s="52">
        <f>'[1]18'!$E13</f>
        <v>0</v>
      </c>
      <c r="E13" s="55">
        <f>'[1]18'!$F13</f>
        <v>0</v>
      </c>
      <c r="F13" s="17">
        <f t="shared" si="3"/>
        <v>8</v>
      </c>
      <c r="G13" s="58">
        <f t="shared" si="0"/>
        <v>100</v>
      </c>
      <c r="H13" s="57">
        <f t="shared" si="1"/>
        <v>0</v>
      </c>
      <c r="I13" s="57">
        <f t="shared" si="2"/>
        <v>0</v>
      </c>
      <c r="J13" s="47">
        <f t="shared" si="4"/>
        <v>100</v>
      </c>
    </row>
    <row r="14" spans="1:10" ht="15.75" customHeight="1" x14ac:dyDescent="0.2">
      <c r="A14" s="4">
        <v>8</v>
      </c>
      <c r="B14" s="2" t="s">
        <v>19</v>
      </c>
      <c r="C14" s="66">
        <f>'[1]18'!$D14</f>
        <v>16</v>
      </c>
      <c r="D14" s="52">
        <f>'[1]18'!$E14</f>
        <v>0</v>
      </c>
      <c r="E14" s="55">
        <f>'[1]18'!$F14</f>
        <v>0</v>
      </c>
      <c r="F14" s="17">
        <f t="shared" si="3"/>
        <v>16</v>
      </c>
      <c r="G14" s="58">
        <f t="shared" si="0"/>
        <v>100</v>
      </c>
      <c r="H14" s="57">
        <f t="shared" si="1"/>
        <v>0</v>
      </c>
      <c r="I14" s="57">
        <f t="shared" si="2"/>
        <v>0</v>
      </c>
      <c r="J14" s="47">
        <f t="shared" si="4"/>
        <v>100</v>
      </c>
    </row>
    <row r="15" spans="1:10" ht="15.75" customHeight="1" x14ac:dyDescent="0.2">
      <c r="A15" s="4">
        <v>9</v>
      </c>
      <c r="B15" s="2" t="s">
        <v>36</v>
      </c>
      <c r="C15" s="66">
        <f>'[1]18'!$D15</f>
        <v>7</v>
      </c>
      <c r="D15" s="52">
        <f>'[1]18'!$E15</f>
        <v>0</v>
      </c>
      <c r="E15" s="55">
        <f>'[1]18'!$F15</f>
        <v>0</v>
      </c>
      <c r="F15" s="17">
        <f t="shared" si="3"/>
        <v>7</v>
      </c>
      <c r="G15" s="58">
        <f t="shared" si="0"/>
        <v>100</v>
      </c>
      <c r="H15" s="57">
        <f t="shared" si="1"/>
        <v>0</v>
      </c>
      <c r="I15" s="57">
        <f t="shared" si="2"/>
        <v>0</v>
      </c>
      <c r="J15" s="47">
        <f t="shared" si="4"/>
        <v>100</v>
      </c>
    </row>
    <row r="16" spans="1:10" ht="15.75" customHeight="1" x14ac:dyDescent="0.2">
      <c r="A16" s="4">
        <v>10</v>
      </c>
      <c r="B16" s="2" t="s">
        <v>37</v>
      </c>
      <c r="C16" s="66">
        <f>'[1]18'!$D16</f>
        <v>4</v>
      </c>
      <c r="D16" s="52">
        <f>'[1]18'!$E16</f>
        <v>0</v>
      </c>
      <c r="E16" s="55">
        <f>'[1]18'!$F16</f>
        <v>0</v>
      </c>
      <c r="F16" s="17">
        <f t="shared" si="3"/>
        <v>4</v>
      </c>
      <c r="G16" s="58">
        <f t="shared" si="0"/>
        <v>100</v>
      </c>
      <c r="H16" s="57">
        <f t="shared" si="1"/>
        <v>0</v>
      </c>
      <c r="I16" s="57">
        <f t="shared" si="2"/>
        <v>0</v>
      </c>
      <c r="J16" s="47">
        <f t="shared" si="4"/>
        <v>100</v>
      </c>
    </row>
    <row r="17" spans="1:10" ht="15.75" customHeight="1" x14ac:dyDescent="0.2">
      <c r="A17" s="4">
        <v>11</v>
      </c>
      <c r="B17" s="2" t="s">
        <v>66</v>
      </c>
      <c r="C17" s="66">
        <f>'[1]18'!$D17</f>
        <v>5</v>
      </c>
      <c r="D17" s="52">
        <f>'[1]18'!$E17</f>
        <v>0</v>
      </c>
      <c r="E17" s="55">
        <f>'[1]18'!$F17</f>
        <v>0</v>
      </c>
      <c r="F17" s="17">
        <f t="shared" si="3"/>
        <v>5</v>
      </c>
      <c r="G17" s="58">
        <f t="shared" si="0"/>
        <v>100</v>
      </c>
      <c r="H17" s="57">
        <f t="shared" si="1"/>
        <v>0</v>
      </c>
      <c r="I17" s="57">
        <f t="shared" si="2"/>
        <v>0</v>
      </c>
      <c r="J17" s="47">
        <f t="shared" si="4"/>
        <v>100</v>
      </c>
    </row>
    <row r="18" spans="1:10" ht="15.75" customHeight="1" x14ac:dyDescent="0.2">
      <c r="A18" s="4">
        <v>12</v>
      </c>
      <c r="B18" s="2" t="s">
        <v>29</v>
      </c>
      <c r="C18" s="66">
        <f>'[1]18'!$D18</f>
        <v>9</v>
      </c>
      <c r="D18" s="52">
        <f>'[1]18'!$E18</f>
        <v>0</v>
      </c>
      <c r="E18" s="55">
        <f>'[1]18'!$F18</f>
        <v>0</v>
      </c>
      <c r="F18" s="17">
        <f t="shared" si="3"/>
        <v>9</v>
      </c>
      <c r="G18" s="58">
        <f t="shared" si="0"/>
        <v>100</v>
      </c>
      <c r="H18" s="57">
        <f t="shared" si="1"/>
        <v>0</v>
      </c>
      <c r="I18" s="57">
        <f t="shared" si="2"/>
        <v>0</v>
      </c>
      <c r="J18" s="47">
        <f t="shared" si="4"/>
        <v>100</v>
      </c>
    </row>
    <row r="19" spans="1:10" ht="15.75" customHeight="1" x14ac:dyDescent="0.2">
      <c r="A19" s="4">
        <v>13</v>
      </c>
      <c r="B19" s="2" t="s">
        <v>68</v>
      </c>
      <c r="C19" s="66">
        <f>'[1]18'!$D19</f>
        <v>7</v>
      </c>
      <c r="D19" s="52">
        <f>'[1]18'!$E19</f>
        <v>0</v>
      </c>
      <c r="E19" s="55">
        <f>'[1]18'!$F19</f>
        <v>0</v>
      </c>
      <c r="F19" s="17">
        <f t="shared" si="3"/>
        <v>7</v>
      </c>
      <c r="G19" s="58">
        <f t="shared" si="0"/>
        <v>100</v>
      </c>
      <c r="H19" s="57">
        <f t="shared" si="1"/>
        <v>0</v>
      </c>
      <c r="I19" s="57">
        <f t="shared" si="2"/>
        <v>0</v>
      </c>
      <c r="J19" s="47">
        <f t="shared" si="4"/>
        <v>100</v>
      </c>
    </row>
    <row r="20" spans="1:10" ht="15.75" customHeight="1" x14ac:dyDescent="0.2">
      <c r="A20" s="4">
        <v>14</v>
      </c>
      <c r="B20" s="2" t="s">
        <v>38</v>
      </c>
      <c r="C20" s="66">
        <f>'[1]18'!$D20</f>
        <v>2</v>
      </c>
      <c r="D20" s="52">
        <f>'[1]18'!$E20</f>
        <v>6</v>
      </c>
      <c r="E20" s="55">
        <f>'[1]18'!$F20</f>
        <v>0</v>
      </c>
      <c r="F20" s="17">
        <f t="shared" si="3"/>
        <v>8</v>
      </c>
      <c r="G20" s="58">
        <f t="shared" si="0"/>
        <v>25</v>
      </c>
      <c r="H20" s="57">
        <f t="shared" si="1"/>
        <v>75</v>
      </c>
      <c r="I20" s="57">
        <f t="shared" si="2"/>
        <v>0</v>
      </c>
      <c r="J20" s="47">
        <f t="shared" si="4"/>
        <v>100</v>
      </c>
    </row>
    <row r="21" spans="1:10" ht="15.75" customHeight="1" x14ac:dyDescent="0.2">
      <c r="A21" s="4">
        <v>15</v>
      </c>
      <c r="B21" s="2" t="s">
        <v>30</v>
      </c>
      <c r="C21" s="66">
        <f>'[1]18'!$D21</f>
        <v>7</v>
      </c>
      <c r="D21" s="52">
        <f>'[1]18'!$E21</f>
        <v>0</v>
      </c>
      <c r="E21" s="55">
        <f>'[1]18'!$F21</f>
        <v>0</v>
      </c>
      <c r="F21" s="17">
        <f t="shared" si="3"/>
        <v>7</v>
      </c>
      <c r="G21" s="58">
        <f t="shared" si="0"/>
        <v>100</v>
      </c>
      <c r="H21" s="57">
        <f t="shared" si="1"/>
        <v>0</v>
      </c>
      <c r="I21" s="57">
        <f t="shared" si="2"/>
        <v>0</v>
      </c>
      <c r="J21" s="47">
        <f t="shared" si="4"/>
        <v>100</v>
      </c>
    </row>
    <row r="22" spans="1:10" ht="15.75" customHeight="1" x14ac:dyDescent="0.2">
      <c r="A22" s="4">
        <v>16</v>
      </c>
      <c r="B22" s="2" t="s">
        <v>39</v>
      </c>
      <c r="C22" s="66">
        <f>'[1]18'!$D22</f>
        <v>6</v>
      </c>
      <c r="D22" s="52">
        <f>'[1]18'!$E22</f>
        <v>0</v>
      </c>
      <c r="E22" s="55">
        <f>'[1]18'!$F22</f>
        <v>0</v>
      </c>
      <c r="F22" s="17">
        <f t="shared" si="3"/>
        <v>6</v>
      </c>
      <c r="G22" s="58">
        <f t="shared" si="0"/>
        <v>100</v>
      </c>
      <c r="H22" s="57">
        <f t="shared" si="1"/>
        <v>0</v>
      </c>
      <c r="I22" s="57">
        <f t="shared" si="2"/>
        <v>0</v>
      </c>
      <c r="J22" s="47">
        <f t="shared" si="4"/>
        <v>100</v>
      </c>
    </row>
    <row r="23" spans="1:10" ht="15.75" customHeight="1" x14ac:dyDescent="0.2">
      <c r="A23" s="4">
        <v>17</v>
      </c>
      <c r="B23" s="3" t="s">
        <v>32</v>
      </c>
      <c r="C23" s="66">
        <f>'[1]18'!$D23</f>
        <v>5</v>
      </c>
      <c r="D23" s="52">
        <f>'[1]18'!$E23</f>
        <v>0</v>
      </c>
      <c r="E23" s="55">
        <f>'[1]18'!$F23</f>
        <v>0</v>
      </c>
      <c r="F23" s="17">
        <f t="shared" si="3"/>
        <v>5</v>
      </c>
      <c r="G23" s="58">
        <f t="shared" si="0"/>
        <v>100</v>
      </c>
      <c r="H23" s="57">
        <f t="shared" si="1"/>
        <v>0</v>
      </c>
      <c r="I23" s="57">
        <f t="shared" si="2"/>
        <v>0</v>
      </c>
      <c r="J23" s="47">
        <f t="shared" si="4"/>
        <v>100</v>
      </c>
    </row>
    <row r="24" spans="1:10" ht="15.75" customHeight="1" x14ac:dyDescent="0.2">
      <c r="A24" s="4">
        <v>18</v>
      </c>
      <c r="B24" s="2" t="s">
        <v>33</v>
      </c>
      <c r="C24" s="66">
        <f>'[1]18'!$D24</f>
        <v>3</v>
      </c>
      <c r="D24" s="52">
        <f>'[1]18'!$E24</f>
        <v>0</v>
      </c>
      <c r="E24" s="55">
        <f>'[1]18'!$F24</f>
        <v>0</v>
      </c>
      <c r="F24" s="17">
        <f t="shared" si="3"/>
        <v>3</v>
      </c>
      <c r="G24" s="58">
        <f t="shared" si="0"/>
        <v>100</v>
      </c>
      <c r="H24" s="57">
        <f t="shared" si="1"/>
        <v>0</v>
      </c>
      <c r="I24" s="57">
        <f t="shared" si="2"/>
        <v>0</v>
      </c>
      <c r="J24" s="47">
        <f t="shared" si="4"/>
        <v>100</v>
      </c>
    </row>
    <row r="25" spans="1:10" ht="15.75" customHeight="1" x14ac:dyDescent="0.2">
      <c r="A25" s="4">
        <v>19</v>
      </c>
      <c r="B25" s="2" t="s">
        <v>28</v>
      </c>
      <c r="C25" s="66">
        <f>'[1]18'!$D25</f>
        <v>8</v>
      </c>
      <c r="D25" s="52">
        <f>'[1]18'!$E25</f>
        <v>0</v>
      </c>
      <c r="E25" s="55">
        <f>'[1]18'!$F25</f>
        <v>0</v>
      </c>
      <c r="F25" s="17">
        <f t="shared" si="3"/>
        <v>8</v>
      </c>
      <c r="G25" s="58">
        <f t="shared" si="0"/>
        <v>100</v>
      </c>
      <c r="H25" s="57">
        <f t="shared" si="1"/>
        <v>0</v>
      </c>
      <c r="I25" s="57">
        <f t="shared" si="2"/>
        <v>0</v>
      </c>
      <c r="J25" s="47">
        <f t="shared" si="4"/>
        <v>100</v>
      </c>
    </row>
    <row r="26" spans="1:10" ht="15.75" x14ac:dyDescent="0.2">
      <c r="A26" s="4">
        <v>20</v>
      </c>
      <c r="B26" s="2" t="s">
        <v>150</v>
      </c>
      <c r="C26" s="66">
        <f>'[1]18'!$D26</f>
        <v>3</v>
      </c>
      <c r="D26" s="52">
        <f>'[1]18'!$E26</f>
        <v>2</v>
      </c>
      <c r="E26" s="55">
        <f>'[1]18'!$F26</f>
        <v>0</v>
      </c>
      <c r="F26" s="17">
        <f t="shared" si="3"/>
        <v>5</v>
      </c>
      <c r="G26" s="58">
        <f t="shared" si="0"/>
        <v>60</v>
      </c>
      <c r="H26" s="57">
        <f t="shared" si="1"/>
        <v>40</v>
      </c>
      <c r="I26" s="57">
        <f t="shared" si="2"/>
        <v>0</v>
      </c>
      <c r="J26" s="47">
        <f t="shared" si="4"/>
        <v>100</v>
      </c>
    </row>
    <row r="27" spans="1:10" ht="15.75" x14ac:dyDescent="0.2">
      <c r="A27" s="4">
        <v>21</v>
      </c>
      <c r="B27" s="3" t="s">
        <v>35</v>
      </c>
      <c r="C27" s="66">
        <f>'[1]18'!$D27</f>
        <v>6</v>
      </c>
      <c r="D27" s="52">
        <f>'[1]18'!$E27</f>
        <v>0</v>
      </c>
      <c r="E27" s="55">
        <f>'[1]18'!$F27</f>
        <v>0</v>
      </c>
      <c r="F27" s="17">
        <f t="shared" si="3"/>
        <v>6</v>
      </c>
      <c r="G27" s="58">
        <f t="shared" si="0"/>
        <v>100</v>
      </c>
      <c r="H27" s="57">
        <f t="shared" si="1"/>
        <v>0</v>
      </c>
      <c r="I27" s="57">
        <f t="shared" si="2"/>
        <v>0</v>
      </c>
      <c r="J27" s="47">
        <f t="shared" si="4"/>
        <v>100</v>
      </c>
    </row>
    <row r="28" spans="1:10" ht="15.75" x14ac:dyDescent="0.2">
      <c r="A28" s="4">
        <v>22</v>
      </c>
      <c r="B28" s="3" t="s">
        <v>13</v>
      </c>
      <c r="C28" s="66">
        <f>'[1]18'!$D28</f>
        <v>3</v>
      </c>
      <c r="D28" s="52">
        <f>'[1]18'!$E28</f>
        <v>0</v>
      </c>
      <c r="E28" s="55">
        <f>'[1]18'!$F28</f>
        <v>0</v>
      </c>
      <c r="F28" s="17">
        <f t="shared" si="3"/>
        <v>3</v>
      </c>
      <c r="G28" s="58">
        <f t="shared" si="0"/>
        <v>100</v>
      </c>
      <c r="H28" s="57">
        <f t="shared" si="1"/>
        <v>0</v>
      </c>
      <c r="I28" s="57">
        <f t="shared" si="2"/>
        <v>0</v>
      </c>
      <c r="J28" s="47">
        <f t="shared" si="4"/>
        <v>100</v>
      </c>
    </row>
    <row r="29" spans="1:10" ht="15.75" x14ac:dyDescent="0.2">
      <c r="A29" s="4">
        <v>23</v>
      </c>
      <c r="B29" s="3" t="s">
        <v>40</v>
      </c>
      <c r="C29" s="66">
        <f>'[1]18'!$D29</f>
        <v>5</v>
      </c>
      <c r="D29" s="52">
        <f>'[1]18'!$E29</f>
        <v>0</v>
      </c>
      <c r="E29" s="55">
        <f>'[1]18'!$F29</f>
        <v>0</v>
      </c>
      <c r="F29" s="17">
        <f t="shared" si="3"/>
        <v>5</v>
      </c>
      <c r="G29" s="58">
        <f t="shared" si="0"/>
        <v>100</v>
      </c>
      <c r="H29" s="57">
        <f t="shared" si="1"/>
        <v>0</v>
      </c>
      <c r="I29" s="57">
        <f t="shared" si="2"/>
        <v>0</v>
      </c>
      <c r="J29" s="47">
        <f t="shared" si="4"/>
        <v>100</v>
      </c>
    </row>
    <row r="30" spans="1:10" ht="15.75" x14ac:dyDescent="0.2">
      <c r="A30" s="4">
        <v>24</v>
      </c>
      <c r="B30" s="3" t="s">
        <v>41</v>
      </c>
      <c r="C30" s="66">
        <f>'[1]18'!$D30</f>
        <v>3</v>
      </c>
      <c r="D30" s="52">
        <f>'[1]18'!$E30</f>
        <v>1</v>
      </c>
      <c r="E30" s="55">
        <f>'[1]18'!$F30</f>
        <v>0</v>
      </c>
      <c r="F30" s="17">
        <f t="shared" si="3"/>
        <v>4</v>
      </c>
      <c r="G30" s="58">
        <f t="shared" si="0"/>
        <v>75</v>
      </c>
      <c r="H30" s="57">
        <f t="shared" si="1"/>
        <v>25</v>
      </c>
      <c r="I30" s="57">
        <f t="shared" si="2"/>
        <v>0</v>
      </c>
      <c r="J30" s="47">
        <f t="shared" si="4"/>
        <v>100</v>
      </c>
    </row>
    <row r="31" spans="1:10" ht="15.75" x14ac:dyDescent="0.2">
      <c r="A31" s="4">
        <v>25</v>
      </c>
      <c r="B31" s="3" t="s">
        <v>42</v>
      </c>
      <c r="C31" s="66">
        <f>'[1]18'!$D31</f>
        <v>7</v>
      </c>
      <c r="D31" s="52">
        <f>'[1]18'!$E31</f>
        <v>0</v>
      </c>
      <c r="E31" s="55">
        <f>'[1]18'!$F31</f>
        <v>0</v>
      </c>
      <c r="F31" s="17">
        <f t="shared" si="3"/>
        <v>7</v>
      </c>
      <c r="G31" s="58">
        <f t="shared" si="0"/>
        <v>100</v>
      </c>
      <c r="H31" s="57">
        <f t="shared" si="1"/>
        <v>0</v>
      </c>
      <c r="I31" s="57">
        <f t="shared" si="2"/>
        <v>0</v>
      </c>
      <c r="J31" s="47">
        <f t="shared" si="4"/>
        <v>100</v>
      </c>
    </row>
    <row r="32" spans="1:10" ht="15.75" x14ac:dyDescent="0.2">
      <c r="A32" s="4">
        <v>26</v>
      </c>
      <c r="B32" s="3" t="s">
        <v>43</v>
      </c>
      <c r="C32" s="66">
        <f>'[1]18'!$D32</f>
        <v>5</v>
      </c>
      <c r="D32" s="52">
        <f>'[1]18'!$E32</f>
        <v>2</v>
      </c>
      <c r="E32" s="55">
        <f>'[1]18'!$F32</f>
        <v>0</v>
      </c>
      <c r="F32" s="17">
        <f t="shared" si="3"/>
        <v>7</v>
      </c>
      <c r="G32" s="58">
        <f t="shared" si="0"/>
        <v>71.428571428571431</v>
      </c>
      <c r="H32" s="57">
        <f t="shared" si="1"/>
        <v>28.571428571428569</v>
      </c>
      <c r="I32" s="57">
        <f t="shared" si="2"/>
        <v>0</v>
      </c>
      <c r="J32" s="47">
        <f t="shared" si="4"/>
        <v>100</v>
      </c>
    </row>
    <row r="33" spans="1:10" ht="15.75" x14ac:dyDescent="0.2">
      <c r="A33" s="4">
        <v>27</v>
      </c>
      <c r="B33" s="3" t="s">
        <v>44</v>
      </c>
      <c r="C33" s="66">
        <f>'[1]18'!$D33</f>
        <v>5</v>
      </c>
      <c r="D33" s="52">
        <f>'[1]18'!$E33</f>
        <v>1</v>
      </c>
      <c r="E33" s="55">
        <f>'[1]18'!$F33</f>
        <v>0</v>
      </c>
      <c r="F33" s="17">
        <f t="shared" si="3"/>
        <v>6</v>
      </c>
      <c r="G33" s="58">
        <f t="shared" si="0"/>
        <v>83.333333333333343</v>
      </c>
      <c r="H33" s="57">
        <f t="shared" si="1"/>
        <v>16.666666666666664</v>
      </c>
      <c r="I33" s="57">
        <f t="shared" si="2"/>
        <v>0</v>
      </c>
      <c r="J33" s="47">
        <f t="shared" si="4"/>
        <v>100</v>
      </c>
    </row>
    <row r="34" spans="1:10" ht="15.75" x14ac:dyDescent="0.2">
      <c r="A34" s="4">
        <v>28</v>
      </c>
      <c r="B34" s="3" t="s">
        <v>7</v>
      </c>
      <c r="C34" s="66">
        <f>'[1]18'!$D34</f>
        <v>6</v>
      </c>
      <c r="D34" s="52">
        <f>'[1]18'!$E34</f>
        <v>0</v>
      </c>
      <c r="E34" s="55">
        <f>'[1]18'!$F34</f>
        <v>0</v>
      </c>
      <c r="F34" s="17">
        <f t="shared" si="3"/>
        <v>6</v>
      </c>
      <c r="G34" s="58">
        <f t="shared" si="0"/>
        <v>100</v>
      </c>
      <c r="H34" s="57">
        <f t="shared" si="1"/>
        <v>0</v>
      </c>
      <c r="I34" s="57">
        <f t="shared" si="2"/>
        <v>0</v>
      </c>
      <c r="J34" s="47">
        <f t="shared" si="4"/>
        <v>100</v>
      </c>
    </row>
    <row r="35" spans="1:10" ht="15.75" x14ac:dyDescent="0.2">
      <c r="A35" s="4">
        <v>29</v>
      </c>
      <c r="B35" s="3" t="s">
        <v>6</v>
      </c>
      <c r="C35" s="66">
        <f>'[1]18'!$D35</f>
        <v>7</v>
      </c>
      <c r="D35" s="52">
        <f>'[1]18'!$E35</f>
        <v>0</v>
      </c>
      <c r="E35" s="55">
        <f>'[1]18'!$F35</f>
        <v>0</v>
      </c>
      <c r="F35" s="17">
        <f t="shared" si="3"/>
        <v>7</v>
      </c>
      <c r="G35" s="58">
        <f t="shared" si="0"/>
        <v>100</v>
      </c>
      <c r="H35" s="57">
        <f t="shared" si="1"/>
        <v>0</v>
      </c>
      <c r="I35" s="57">
        <f t="shared" si="2"/>
        <v>0</v>
      </c>
      <c r="J35" s="47">
        <f t="shared" si="4"/>
        <v>100</v>
      </c>
    </row>
    <row r="36" spans="1:10" ht="15.75" x14ac:dyDescent="0.2">
      <c r="A36" s="4">
        <v>30</v>
      </c>
      <c r="B36" s="3" t="s">
        <v>45</v>
      </c>
      <c r="C36" s="66">
        <f>'[1]18'!$D36</f>
        <v>15</v>
      </c>
      <c r="D36" s="52">
        <f>'[1]18'!$E36</f>
        <v>0</v>
      </c>
      <c r="E36" s="55">
        <f>'[1]18'!$F36</f>
        <v>0</v>
      </c>
      <c r="F36" s="17">
        <f t="shared" si="3"/>
        <v>15</v>
      </c>
      <c r="G36" s="58">
        <f t="shared" si="0"/>
        <v>100</v>
      </c>
      <c r="H36" s="57">
        <f t="shared" si="1"/>
        <v>0</v>
      </c>
      <c r="I36" s="57">
        <f t="shared" si="2"/>
        <v>0</v>
      </c>
      <c r="J36" s="47">
        <f t="shared" si="4"/>
        <v>100</v>
      </c>
    </row>
    <row r="37" spans="1:10" ht="15.75" x14ac:dyDescent="0.2">
      <c r="A37" s="4">
        <v>31</v>
      </c>
      <c r="B37" s="3" t="s">
        <v>46</v>
      </c>
      <c r="C37" s="66">
        <f>'[1]18'!$D37</f>
        <v>2</v>
      </c>
      <c r="D37" s="52">
        <f>'[1]18'!$E37</f>
        <v>0</v>
      </c>
      <c r="E37" s="55">
        <f>'[1]18'!$F37</f>
        <v>0</v>
      </c>
      <c r="F37" s="17">
        <f t="shared" si="3"/>
        <v>2</v>
      </c>
      <c r="G37" s="58">
        <f t="shared" si="0"/>
        <v>100</v>
      </c>
      <c r="H37" s="57">
        <f t="shared" si="1"/>
        <v>0</v>
      </c>
      <c r="I37" s="57">
        <f t="shared" si="2"/>
        <v>0</v>
      </c>
      <c r="J37" s="47">
        <f t="shared" si="4"/>
        <v>100</v>
      </c>
    </row>
    <row r="38" spans="1:10" ht="15.75" x14ac:dyDescent="0.2">
      <c r="A38" s="4">
        <v>32</v>
      </c>
      <c r="B38" s="3" t="s">
        <v>31</v>
      </c>
      <c r="C38" s="66">
        <f>'[1]18'!$D38</f>
        <v>14</v>
      </c>
      <c r="D38" s="52">
        <f>'[1]18'!$E38</f>
        <v>0</v>
      </c>
      <c r="E38" s="55">
        <f>'[1]18'!$F38</f>
        <v>0</v>
      </c>
      <c r="F38" s="17">
        <f t="shared" si="3"/>
        <v>14</v>
      </c>
      <c r="G38" s="58">
        <f t="shared" si="0"/>
        <v>100</v>
      </c>
      <c r="H38" s="57">
        <f t="shared" si="1"/>
        <v>0</v>
      </c>
      <c r="I38" s="57">
        <f t="shared" si="2"/>
        <v>0</v>
      </c>
      <c r="J38" s="47">
        <f t="shared" si="4"/>
        <v>100</v>
      </c>
    </row>
    <row r="39" spans="1:10" ht="15.75" x14ac:dyDescent="0.2">
      <c r="A39" s="4">
        <v>33</v>
      </c>
      <c r="B39" s="3" t="s">
        <v>64</v>
      </c>
      <c r="C39" s="66">
        <f>'[1]18'!$D39</f>
        <v>5</v>
      </c>
      <c r="D39" s="52">
        <f>'[1]18'!$E39</f>
        <v>0</v>
      </c>
      <c r="E39" s="55">
        <f>'[1]18'!$F39</f>
        <v>0</v>
      </c>
      <c r="F39" s="17">
        <f t="shared" si="3"/>
        <v>5</v>
      </c>
      <c r="G39" s="58">
        <f t="shared" si="0"/>
        <v>100</v>
      </c>
      <c r="H39" s="57">
        <f t="shared" si="1"/>
        <v>0</v>
      </c>
      <c r="I39" s="57">
        <f t="shared" si="2"/>
        <v>0</v>
      </c>
      <c r="J39" s="47">
        <f t="shared" si="4"/>
        <v>100</v>
      </c>
    </row>
    <row r="40" spans="1:10" ht="15.75" x14ac:dyDescent="0.2">
      <c r="A40" s="4">
        <v>34</v>
      </c>
      <c r="B40" s="3" t="s">
        <v>47</v>
      </c>
      <c r="C40" s="66">
        <f>'[1]18'!$D40</f>
        <v>10</v>
      </c>
      <c r="D40" s="52">
        <f>'[1]18'!$E40</f>
        <v>3</v>
      </c>
      <c r="E40" s="55">
        <f>'[1]18'!$F40</f>
        <v>0</v>
      </c>
      <c r="F40" s="17">
        <f t="shared" si="3"/>
        <v>13</v>
      </c>
      <c r="G40" s="58">
        <f t="shared" si="0"/>
        <v>76.923076923076934</v>
      </c>
      <c r="H40" s="57">
        <f t="shared" si="1"/>
        <v>23.076923076923077</v>
      </c>
      <c r="I40" s="57">
        <f t="shared" si="2"/>
        <v>0</v>
      </c>
      <c r="J40" s="47">
        <f t="shared" si="4"/>
        <v>100.00000000000001</v>
      </c>
    </row>
    <row r="41" spans="1:10" ht="15.75" x14ac:dyDescent="0.2">
      <c r="A41" s="4">
        <v>35</v>
      </c>
      <c r="B41" s="3" t="s">
        <v>48</v>
      </c>
      <c r="C41" s="66">
        <f>'[1]18'!$D41</f>
        <v>6</v>
      </c>
      <c r="D41" s="52">
        <f>'[1]18'!$E41</f>
        <v>0</v>
      </c>
      <c r="E41" s="55">
        <f>'[1]18'!$F41</f>
        <v>0</v>
      </c>
      <c r="F41" s="17">
        <f t="shared" si="3"/>
        <v>6</v>
      </c>
      <c r="G41" s="58">
        <f t="shared" si="0"/>
        <v>100</v>
      </c>
      <c r="H41" s="57">
        <f t="shared" si="1"/>
        <v>0</v>
      </c>
      <c r="I41" s="57">
        <f t="shared" si="2"/>
        <v>0</v>
      </c>
      <c r="J41" s="47">
        <f t="shared" si="4"/>
        <v>100</v>
      </c>
    </row>
    <row r="42" spans="1:10" ht="15.75" x14ac:dyDescent="0.2">
      <c r="A42" s="4">
        <v>36</v>
      </c>
      <c r="B42" s="3" t="s">
        <v>49</v>
      </c>
      <c r="C42" s="66">
        <f>'[1]18'!$D42</f>
        <v>6</v>
      </c>
      <c r="D42" s="52">
        <f>'[1]18'!$E42</f>
        <v>0</v>
      </c>
      <c r="E42" s="55">
        <f>'[1]18'!$F42</f>
        <v>0</v>
      </c>
      <c r="F42" s="17">
        <f t="shared" si="3"/>
        <v>6</v>
      </c>
      <c r="G42" s="58">
        <f t="shared" si="0"/>
        <v>100</v>
      </c>
      <c r="H42" s="57">
        <f t="shared" si="1"/>
        <v>0</v>
      </c>
      <c r="I42" s="57">
        <f t="shared" si="2"/>
        <v>0</v>
      </c>
      <c r="J42" s="47">
        <f t="shared" si="4"/>
        <v>100</v>
      </c>
    </row>
    <row r="43" spans="1:10" ht="15.75" x14ac:dyDescent="0.2">
      <c r="A43" s="4">
        <v>37</v>
      </c>
      <c r="B43" s="3" t="s">
        <v>8</v>
      </c>
      <c r="C43" s="66">
        <f>'[1]18'!$D43</f>
        <v>4</v>
      </c>
      <c r="D43" s="52">
        <f>'[1]18'!$E43</f>
        <v>0</v>
      </c>
      <c r="E43" s="55">
        <f>'[1]18'!$F43</f>
        <v>0</v>
      </c>
      <c r="F43" s="17">
        <f t="shared" si="3"/>
        <v>4</v>
      </c>
      <c r="G43" s="58">
        <f t="shared" si="0"/>
        <v>100</v>
      </c>
      <c r="H43" s="57">
        <f t="shared" si="1"/>
        <v>0</v>
      </c>
      <c r="I43" s="57">
        <f t="shared" si="2"/>
        <v>0</v>
      </c>
      <c r="J43" s="47">
        <f t="shared" si="4"/>
        <v>100</v>
      </c>
    </row>
    <row r="44" spans="1:10" ht="15.75" x14ac:dyDescent="0.2">
      <c r="A44" s="4">
        <v>38</v>
      </c>
      <c r="B44" s="3" t="s">
        <v>50</v>
      </c>
      <c r="C44" s="66">
        <f>'[1]18'!$D44</f>
        <v>6</v>
      </c>
      <c r="D44" s="52">
        <f>'[1]18'!$E44</f>
        <v>0</v>
      </c>
      <c r="E44" s="55">
        <f>'[1]18'!$F44</f>
        <v>0</v>
      </c>
      <c r="F44" s="17">
        <f t="shared" si="3"/>
        <v>6</v>
      </c>
      <c r="G44" s="58">
        <f t="shared" si="0"/>
        <v>100</v>
      </c>
      <c r="H44" s="57">
        <f t="shared" si="1"/>
        <v>0</v>
      </c>
      <c r="I44" s="57">
        <f t="shared" si="2"/>
        <v>0</v>
      </c>
      <c r="J44" s="47">
        <f t="shared" si="4"/>
        <v>100</v>
      </c>
    </row>
    <row r="45" spans="1:10" ht="15.75" x14ac:dyDescent="0.2">
      <c r="A45" s="4">
        <v>39</v>
      </c>
      <c r="B45" s="2" t="s">
        <v>26</v>
      </c>
      <c r="C45" s="66">
        <f>'[1]18'!$D45</f>
        <v>10</v>
      </c>
      <c r="D45" s="52">
        <f>'[1]18'!$E45</f>
        <v>0</v>
      </c>
      <c r="E45" s="55">
        <f>'[1]18'!$F45</f>
        <v>0</v>
      </c>
      <c r="F45" s="17">
        <f t="shared" si="3"/>
        <v>10</v>
      </c>
      <c r="G45" s="58">
        <f t="shared" si="0"/>
        <v>100</v>
      </c>
      <c r="H45" s="57">
        <f t="shared" si="1"/>
        <v>0</v>
      </c>
      <c r="I45" s="57">
        <f t="shared" si="2"/>
        <v>0</v>
      </c>
      <c r="J45" s="47">
        <f t="shared" si="4"/>
        <v>100</v>
      </c>
    </row>
    <row r="46" spans="1:10" ht="15.75" x14ac:dyDescent="0.2">
      <c r="A46" s="4">
        <v>40</v>
      </c>
      <c r="B46" s="2" t="s">
        <v>51</v>
      </c>
      <c r="C46" s="66">
        <f>'[1]18'!$D46</f>
        <v>6</v>
      </c>
      <c r="D46" s="52">
        <f>'[1]18'!$E46</f>
        <v>0</v>
      </c>
      <c r="E46" s="55">
        <f>'[1]18'!$F46</f>
        <v>0</v>
      </c>
      <c r="F46" s="17">
        <f t="shared" si="3"/>
        <v>6</v>
      </c>
      <c r="G46" s="58">
        <f t="shared" si="0"/>
        <v>100</v>
      </c>
      <c r="H46" s="57">
        <f t="shared" si="1"/>
        <v>0</v>
      </c>
      <c r="I46" s="57">
        <f t="shared" si="2"/>
        <v>0</v>
      </c>
      <c r="J46" s="47">
        <f t="shared" si="4"/>
        <v>100</v>
      </c>
    </row>
    <row r="47" spans="1:10" ht="15.75" x14ac:dyDescent="0.2">
      <c r="A47" s="4">
        <v>41</v>
      </c>
      <c r="B47" s="2" t="s">
        <v>151</v>
      </c>
      <c r="C47" s="66">
        <f>'[1]18'!$D47</f>
        <v>5</v>
      </c>
      <c r="D47" s="52">
        <f>'[1]18'!$E47</f>
        <v>0</v>
      </c>
      <c r="E47" s="55">
        <f>'[1]18'!$F47</f>
        <v>0</v>
      </c>
      <c r="F47" s="17">
        <f t="shared" si="3"/>
        <v>5</v>
      </c>
      <c r="G47" s="58">
        <f t="shared" si="0"/>
        <v>100</v>
      </c>
      <c r="H47" s="57">
        <f t="shared" si="1"/>
        <v>0</v>
      </c>
      <c r="I47" s="57">
        <f t="shared" si="2"/>
        <v>0</v>
      </c>
      <c r="J47" s="47">
        <f t="shared" si="4"/>
        <v>100</v>
      </c>
    </row>
    <row r="48" spans="1:10" ht="15.75" x14ac:dyDescent="0.2">
      <c r="A48" s="4">
        <v>42</v>
      </c>
      <c r="B48" s="2" t="s">
        <v>34</v>
      </c>
      <c r="C48" s="66">
        <f>'[1]18'!$D48</f>
        <v>2</v>
      </c>
      <c r="D48" s="52">
        <f>'[1]18'!$E48</f>
        <v>0</v>
      </c>
      <c r="E48" s="55">
        <f>'[1]18'!$F48</f>
        <v>0</v>
      </c>
      <c r="F48" s="17">
        <f t="shared" si="3"/>
        <v>2</v>
      </c>
      <c r="G48" s="58">
        <f t="shared" si="0"/>
        <v>100</v>
      </c>
      <c r="H48" s="57">
        <f t="shared" si="1"/>
        <v>0</v>
      </c>
      <c r="I48" s="57">
        <f t="shared" si="2"/>
        <v>0</v>
      </c>
      <c r="J48" s="47">
        <f t="shared" si="4"/>
        <v>100</v>
      </c>
    </row>
    <row r="49" spans="1:10" ht="15.75" x14ac:dyDescent="0.2">
      <c r="A49" s="4">
        <v>43</v>
      </c>
      <c r="B49" s="2" t="s">
        <v>52</v>
      </c>
      <c r="C49" s="66">
        <f>'[1]18'!$D49</f>
        <v>7</v>
      </c>
      <c r="D49" s="52">
        <f>'[1]18'!$E49</f>
        <v>0</v>
      </c>
      <c r="E49" s="55">
        <f>'[1]18'!$F49</f>
        <v>0</v>
      </c>
      <c r="F49" s="17">
        <f t="shared" si="3"/>
        <v>7</v>
      </c>
      <c r="G49" s="58">
        <f t="shared" si="0"/>
        <v>100</v>
      </c>
      <c r="H49" s="57">
        <f t="shared" si="1"/>
        <v>0</v>
      </c>
      <c r="I49" s="57">
        <f t="shared" si="2"/>
        <v>0</v>
      </c>
      <c r="J49" s="47">
        <f t="shared" si="4"/>
        <v>100</v>
      </c>
    </row>
    <row r="50" spans="1:10" ht="15.75" x14ac:dyDescent="0.2">
      <c r="A50" s="4">
        <v>44</v>
      </c>
      <c r="B50" s="2" t="s">
        <v>9</v>
      </c>
      <c r="C50" s="66">
        <f>'[1]18'!$D50</f>
        <v>4</v>
      </c>
      <c r="D50" s="52">
        <f>'[1]18'!$E50</f>
        <v>0</v>
      </c>
      <c r="E50" s="55">
        <f>'[1]18'!$F50</f>
        <v>0</v>
      </c>
      <c r="F50" s="17">
        <f t="shared" si="3"/>
        <v>4</v>
      </c>
      <c r="G50" s="58">
        <f t="shared" si="0"/>
        <v>100</v>
      </c>
      <c r="H50" s="57">
        <f t="shared" si="1"/>
        <v>0</v>
      </c>
      <c r="I50" s="57">
        <f t="shared" si="2"/>
        <v>0</v>
      </c>
      <c r="J50" s="47">
        <f t="shared" si="4"/>
        <v>100</v>
      </c>
    </row>
    <row r="51" spans="1:10" ht="15.75" x14ac:dyDescent="0.2">
      <c r="A51" s="4">
        <v>45</v>
      </c>
      <c r="B51" s="2" t="s">
        <v>53</v>
      </c>
      <c r="C51" s="66">
        <f>'[1]18'!$D51</f>
        <v>7</v>
      </c>
      <c r="D51" s="52">
        <f>'[1]18'!$E51</f>
        <v>0</v>
      </c>
      <c r="E51" s="55">
        <f>'[1]18'!$F51</f>
        <v>0</v>
      </c>
      <c r="F51" s="17">
        <f t="shared" si="3"/>
        <v>7</v>
      </c>
      <c r="G51" s="58">
        <f t="shared" si="0"/>
        <v>100</v>
      </c>
      <c r="H51" s="57">
        <f t="shared" si="1"/>
        <v>0</v>
      </c>
      <c r="I51" s="57">
        <f t="shared" si="2"/>
        <v>0</v>
      </c>
      <c r="J51" s="47">
        <f t="shared" si="4"/>
        <v>100</v>
      </c>
    </row>
    <row r="52" spans="1:10" ht="15.75" x14ac:dyDescent="0.2">
      <c r="A52" s="4">
        <v>46</v>
      </c>
      <c r="B52" s="2" t="s">
        <v>27</v>
      </c>
      <c r="C52" s="66">
        <f>'[1]18'!$D52</f>
        <v>4</v>
      </c>
      <c r="D52" s="52">
        <f>'[1]18'!$E52</f>
        <v>0</v>
      </c>
      <c r="E52" s="55">
        <f>'[1]18'!$F52</f>
        <v>0</v>
      </c>
      <c r="F52" s="17">
        <f t="shared" si="3"/>
        <v>4</v>
      </c>
      <c r="G52" s="58">
        <f t="shared" si="0"/>
        <v>100</v>
      </c>
      <c r="H52" s="57">
        <f t="shared" si="1"/>
        <v>0</v>
      </c>
      <c r="I52" s="57">
        <f t="shared" si="2"/>
        <v>0</v>
      </c>
      <c r="J52" s="47">
        <f t="shared" si="4"/>
        <v>100</v>
      </c>
    </row>
    <row r="53" spans="1:10" ht="15.75" x14ac:dyDescent="0.2">
      <c r="A53" s="4">
        <v>47</v>
      </c>
      <c r="B53" s="2" t="s">
        <v>54</v>
      </c>
      <c r="C53" s="66">
        <f>'[1]18'!$D53</f>
        <v>4</v>
      </c>
      <c r="D53" s="52">
        <f>'[1]18'!$E53</f>
        <v>0</v>
      </c>
      <c r="E53" s="55">
        <f>'[1]18'!$F53</f>
        <v>0</v>
      </c>
      <c r="F53" s="17">
        <f t="shared" si="3"/>
        <v>4</v>
      </c>
      <c r="G53" s="58">
        <f t="shared" si="0"/>
        <v>100</v>
      </c>
      <c r="H53" s="57">
        <f t="shared" si="1"/>
        <v>0</v>
      </c>
      <c r="I53" s="57">
        <f t="shared" si="2"/>
        <v>0</v>
      </c>
      <c r="J53" s="47">
        <f t="shared" si="4"/>
        <v>100</v>
      </c>
    </row>
    <row r="54" spans="1:10" ht="15.75" x14ac:dyDescent="0.2">
      <c r="A54" s="4">
        <v>48</v>
      </c>
      <c r="B54" s="3" t="s">
        <v>4</v>
      </c>
      <c r="C54" s="66">
        <f>'[1]18'!$D54</f>
        <v>4</v>
      </c>
      <c r="D54" s="52">
        <f>'[1]18'!$E54</f>
        <v>0</v>
      </c>
      <c r="E54" s="55">
        <f>'[1]18'!$F54</f>
        <v>0</v>
      </c>
      <c r="F54" s="17">
        <f t="shared" si="3"/>
        <v>4</v>
      </c>
      <c r="G54" s="58">
        <f t="shared" si="0"/>
        <v>100</v>
      </c>
      <c r="H54" s="57">
        <f t="shared" si="1"/>
        <v>0</v>
      </c>
      <c r="I54" s="57">
        <f t="shared" si="2"/>
        <v>0</v>
      </c>
      <c r="J54" s="47">
        <f t="shared" si="4"/>
        <v>100</v>
      </c>
    </row>
    <row r="55" spans="1:10" ht="15.75" x14ac:dyDescent="0.2">
      <c r="A55" s="4">
        <v>49</v>
      </c>
      <c r="B55" s="3" t="s">
        <v>55</v>
      </c>
      <c r="C55" s="66">
        <f>'[1]18'!$D55</f>
        <v>2</v>
      </c>
      <c r="D55" s="52">
        <f>'[1]18'!$E55</f>
        <v>0</v>
      </c>
      <c r="E55" s="55">
        <f>'[1]18'!$F55</f>
        <v>0</v>
      </c>
      <c r="F55" s="17">
        <f t="shared" si="3"/>
        <v>2</v>
      </c>
      <c r="G55" s="58">
        <f t="shared" si="0"/>
        <v>100</v>
      </c>
      <c r="H55" s="57">
        <f t="shared" si="1"/>
        <v>0</v>
      </c>
      <c r="I55" s="57">
        <f t="shared" si="2"/>
        <v>0</v>
      </c>
      <c r="J55" s="47">
        <f t="shared" si="4"/>
        <v>100</v>
      </c>
    </row>
    <row r="56" spans="1:10" ht="15.75" x14ac:dyDescent="0.2">
      <c r="A56" s="4">
        <v>50</v>
      </c>
      <c r="B56" s="3" t="s">
        <v>63</v>
      </c>
      <c r="C56" s="66">
        <f>'[1]18'!$D56</f>
        <v>3</v>
      </c>
      <c r="D56" s="52">
        <f>'[1]18'!$E56</f>
        <v>0</v>
      </c>
      <c r="E56" s="55">
        <f>'[1]18'!$F56</f>
        <v>0</v>
      </c>
      <c r="F56" s="17">
        <f t="shared" si="3"/>
        <v>3</v>
      </c>
      <c r="G56" s="58">
        <f t="shared" si="0"/>
        <v>100</v>
      </c>
      <c r="H56" s="57">
        <f t="shared" si="1"/>
        <v>0</v>
      </c>
      <c r="I56" s="57">
        <f t="shared" si="2"/>
        <v>0</v>
      </c>
      <c r="J56" s="47">
        <f t="shared" si="4"/>
        <v>100</v>
      </c>
    </row>
    <row r="57" spans="1:10" ht="15.75" x14ac:dyDescent="0.2">
      <c r="A57" s="4">
        <v>51</v>
      </c>
      <c r="B57" s="3" t="s">
        <v>56</v>
      </c>
      <c r="C57" s="66">
        <f>'[1]18'!$D57</f>
        <v>5</v>
      </c>
      <c r="D57" s="52">
        <f>'[1]18'!$E57</f>
        <v>0</v>
      </c>
      <c r="E57" s="55">
        <f>'[1]18'!$F57</f>
        <v>0</v>
      </c>
      <c r="F57" s="17">
        <f t="shared" si="3"/>
        <v>5</v>
      </c>
      <c r="G57" s="58">
        <f t="shared" si="0"/>
        <v>100</v>
      </c>
      <c r="H57" s="57">
        <f t="shared" si="1"/>
        <v>0</v>
      </c>
      <c r="I57" s="57">
        <f t="shared" si="2"/>
        <v>0</v>
      </c>
      <c r="J57" s="47">
        <f t="shared" si="4"/>
        <v>100</v>
      </c>
    </row>
    <row r="58" spans="1:10" ht="15.75" x14ac:dyDescent="0.2">
      <c r="A58" s="4">
        <v>52</v>
      </c>
      <c r="B58" s="3" t="s">
        <v>11</v>
      </c>
      <c r="C58" s="66">
        <f>'[1]18'!$D58</f>
        <v>3</v>
      </c>
      <c r="D58" s="52">
        <f>'[1]18'!$E58</f>
        <v>0</v>
      </c>
      <c r="E58" s="55">
        <f>'[1]18'!$F58</f>
        <v>0</v>
      </c>
      <c r="F58" s="17">
        <f t="shared" si="3"/>
        <v>3</v>
      </c>
      <c r="G58" s="58">
        <f t="shared" si="0"/>
        <v>100</v>
      </c>
      <c r="H58" s="57">
        <f t="shared" si="1"/>
        <v>0</v>
      </c>
      <c r="I58" s="57">
        <f t="shared" si="2"/>
        <v>0</v>
      </c>
      <c r="J58" s="47">
        <f t="shared" si="4"/>
        <v>100</v>
      </c>
    </row>
    <row r="59" spans="1:10" ht="15.75" x14ac:dyDescent="0.2">
      <c r="A59" s="4">
        <v>53</v>
      </c>
      <c r="B59" s="3" t="s">
        <v>57</v>
      </c>
      <c r="C59" s="66">
        <f>'[1]18'!$D59</f>
        <v>4</v>
      </c>
      <c r="D59" s="52">
        <f>'[1]18'!$E59</f>
        <v>0</v>
      </c>
      <c r="E59" s="55">
        <f>'[1]18'!$F59</f>
        <v>0</v>
      </c>
      <c r="F59" s="17">
        <f t="shared" si="3"/>
        <v>4</v>
      </c>
      <c r="G59" s="58">
        <f t="shared" si="0"/>
        <v>100</v>
      </c>
      <c r="H59" s="57">
        <f t="shared" si="1"/>
        <v>0</v>
      </c>
      <c r="I59" s="57">
        <f t="shared" si="2"/>
        <v>0</v>
      </c>
      <c r="J59" s="47">
        <f t="shared" si="4"/>
        <v>100</v>
      </c>
    </row>
    <row r="60" spans="1:10" ht="15.75" x14ac:dyDescent="0.2">
      <c r="A60" s="4">
        <v>54</v>
      </c>
      <c r="B60" s="3" t="s">
        <v>205</v>
      </c>
      <c r="C60" s="66">
        <f>'[1]18'!$D60</f>
        <v>5</v>
      </c>
      <c r="D60" s="52">
        <f>'[1]18'!$E60</f>
        <v>0</v>
      </c>
      <c r="E60" s="55">
        <f>'[1]18'!$F60</f>
        <v>0</v>
      </c>
      <c r="F60" s="17">
        <f t="shared" si="3"/>
        <v>5</v>
      </c>
      <c r="G60" s="58">
        <f t="shared" si="0"/>
        <v>100</v>
      </c>
      <c r="H60" s="57">
        <f t="shared" si="1"/>
        <v>0</v>
      </c>
      <c r="I60" s="57">
        <f t="shared" si="2"/>
        <v>0</v>
      </c>
      <c r="J60" s="47">
        <f t="shared" si="4"/>
        <v>100</v>
      </c>
    </row>
    <row r="61" spans="1:10" ht="15.75" x14ac:dyDescent="0.2">
      <c r="A61" s="4" t="s">
        <v>23</v>
      </c>
      <c r="B61" s="3" t="s">
        <v>20</v>
      </c>
      <c r="C61" s="66">
        <f>'[1]18'!$D61</f>
        <v>4</v>
      </c>
      <c r="D61" s="52">
        <f>'[1]18'!$E61</f>
        <v>2</v>
      </c>
      <c r="E61" s="55">
        <f>'[1]18'!$F61</f>
        <v>0</v>
      </c>
      <c r="F61" s="17">
        <f t="shared" si="3"/>
        <v>6</v>
      </c>
      <c r="G61" s="58">
        <f t="shared" si="0"/>
        <v>66.666666666666657</v>
      </c>
      <c r="H61" s="57">
        <f t="shared" si="1"/>
        <v>33.333333333333329</v>
      </c>
      <c r="I61" s="57">
        <f t="shared" si="2"/>
        <v>0</v>
      </c>
      <c r="J61" s="47">
        <f t="shared" si="4"/>
        <v>99.999999999999986</v>
      </c>
    </row>
    <row r="62" spans="1:10" ht="15.75" x14ac:dyDescent="0.2">
      <c r="A62" s="4" t="s">
        <v>24</v>
      </c>
      <c r="B62" s="3" t="s">
        <v>21</v>
      </c>
      <c r="C62" s="66">
        <f>'[1]18'!$D62</f>
        <v>4</v>
      </c>
      <c r="D62" s="52">
        <f>'[1]18'!$E62</f>
        <v>0</v>
      </c>
      <c r="E62" s="55">
        <f>'[1]18'!$F62</f>
        <v>0</v>
      </c>
      <c r="F62" s="17">
        <f t="shared" si="3"/>
        <v>4</v>
      </c>
      <c r="G62" s="58">
        <f t="shared" si="0"/>
        <v>100</v>
      </c>
      <c r="H62" s="57">
        <f t="shared" si="1"/>
        <v>0</v>
      </c>
      <c r="I62" s="57">
        <f t="shared" si="2"/>
        <v>0</v>
      </c>
      <c r="J62" s="47">
        <f t="shared" si="4"/>
        <v>100</v>
      </c>
    </row>
    <row r="63" spans="1:10" ht="15.75" x14ac:dyDescent="0.2">
      <c r="A63" s="4" t="s">
        <v>25</v>
      </c>
      <c r="B63" s="3" t="s">
        <v>22</v>
      </c>
      <c r="C63" s="66">
        <f>'[1]18'!$D63</f>
        <v>2</v>
      </c>
      <c r="D63" s="52">
        <f>'[1]18'!$E63</f>
        <v>1</v>
      </c>
      <c r="E63" s="55">
        <f>'[1]18'!$F63</f>
        <v>0</v>
      </c>
      <c r="F63" s="17">
        <f t="shared" si="3"/>
        <v>3</v>
      </c>
      <c r="G63" s="58">
        <f t="shared" si="0"/>
        <v>66.666666666666657</v>
      </c>
      <c r="H63" s="57">
        <f t="shared" si="1"/>
        <v>33.333333333333329</v>
      </c>
      <c r="I63" s="57">
        <f t="shared" si="2"/>
        <v>0</v>
      </c>
      <c r="J63" s="47">
        <f t="shared" si="4"/>
        <v>99.999999999999986</v>
      </c>
    </row>
    <row r="64" spans="1:10" ht="15.75" x14ac:dyDescent="0.2">
      <c r="A64" s="4" t="s">
        <v>58</v>
      </c>
      <c r="B64" s="3" t="s">
        <v>60</v>
      </c>
      <c r="C64" s="66">
        <f>'[1]18'!$D64</f>
        <v>4</v>
      </c>
      <c r="D64" s="52">
        <f>'[1]18'!$E64</f>
        <v>0</v>
      </c>
      <c r="E64" s="55">
        <f>'[1]18'!$F64</f>
        <v>0</v>
      </c>
      <c r="F64" s="17">
        <f t="shared" si="3"/>
        <v>4</v>
      </c>
      <c r="G64" s="58">
        <f t="shared" si="0"/>
        <v>100</v>
      </c>
      <c r="H64" s="57">
        <f t="shared" si="1"/>
        <v>0</v>
      </c>
      <c r="I64" s="57">
        <f t="shared" si="2"/>
        <v>0</v>
      </c>
      <c r="J64" s="47">
        <f t="shared" si="4"/>
        <v>100</v>
      </c>
    </row>
    <row r="65" spans="1:10" ht="15.75" x14ac:dyDescent="0.2">
      <c r="A65" s="4" t="s">
        <v>59</v>
      </c>
      <c r="B65" s="3" t="s">
        <v>62</v>
      </c>
      <c r="C65" s="66">
        <f>'[1]18'!$D65</f>
        <v>5</v>
      </c>
      <c r="D65" s="52">
        <f>'[1]18'!$E65</f>
        <v>3</v>
      </c>
      <c r="E65" s="55">
        <f>'[1]18'!$F65</f>
        <v>0</v>
      </c>
      <c r="F65" s="17">
        <f t="shared" si="3"/>
        <v>8</v>
      </c>
      <c r="G65" s="58">
        <f t="shared" si="0"/>
        <v>62.5</v>
      </c>
      <c r="H65" s="57">
        <f t="shared" si="1"/>
        <v>37.5</v>
      </c>
      <c r="I65" s="57">
        <f t="shared" si="2"/>
        <v>0</v>
      </c>
      <c r="J65" s="47">
        <f t="shared" si="4"/>
        <v>100</v>
      </c>
    </row>
    <row r="66" spans="1:10" ht="15.75" x14ac:dyDescent="0.2">
      <c r="A66" s="4">
        <v>60</v>
      </c>
      <c r="B66" s="3" t="s">
        <v>61</v>
      </c>
      <c r="C66" s="66">
        <f>'[1]18'!$D66</f>
        <v>3</v>
      </c>
      <c r="D66" s="52">
        <f>'[1]18'!$E66</f>
        <v>1</v>
      </c>
      <c r="E66" s="55">
        <f>'[1]18'!$F66</f>
        <v>0</v>
      </c>
      <c r="F66" s="17">
        <f t="shared" si="3"/>
        <v>4</v>
      </c>
      <c r="G66" s="58">
        <f t="shared" si="0"/>
        <v>75</v>
      </c>
      <c r="H66" s="57">
        <f t="shared" si="1"/>
        <v>25</v>
      </c>
      <c r="I66" s="57">
        <f t="shared" si="2"/>
        <v>0</v>
      </c>
      <c r="J66" s="47">
        <f t="shared" si="4"/>
        <v>100</v>
      </c>
    </row>
    <row r="67" spans="1:10" ht="15.75" x14ac:dyDescent="0.2">
      <c r="A67" s="4">
        <v>61</v>
      </c>
      <c r="B67" s="3" t="s">
        <v>206</v>
      </c>
      <c r="C67" s="66">
        <f>'[1]18'!$D67</f>
        <v>0</v>
      </c>
      <c r="D67" s="52">
        <f>'[1]18'!$E67</f>
        <v>2</v>
      </c>
      <c r="E67" s="55">
        <f>'[1]18'!$F67</f>
        <v>0</v>
      </c>
      <c r="F67" s="17">
        <f t="shared" si="3"/>
        <v>2</v>
      </c>
      <c r="G67" s="58">
        <f t="shared" si="0"/>
        <v>0</v>
      </c>
      <c r="H67" s="57">
        <f t="shared" si="1"/>
        <v>100</v>
      </c>
      <c r="I67" s="57">
        <f t="shared" si="2"/>
        <v>0</v>
      </c>
      <c r="J67" s="47">
        <f t="shared" si="4"/>
        <v>100</v>
      </c>
    </row>
    <row r="68" spans="1:10" ht="15.75" x14ac:dyDescent="0.2">
      <c r="A68" s="4">
        <v>62</v>
      </c>
      <c r="B68" s="3" t="s">
        <v>84</v>
      </c>
      <c r="C68" s="66">
        <f>'[1]18'!$D68</f>
        <v>0</v>
      </c>
      <c r="D68" s="52">
        <f>'[1]18'!$E68</f>
        <v>0</v>
      </c>
      <c r="E68" s="55">
        <f>'[1]18'!$F68</f>
        <v>0</v>
      </c>
      <c r="F68" s="17">
        <f t="shared" si="3"/>
        <v>0</v>
      </c>
      <c r="G68" s="58">
        <f t="shared" si="0"/>
        <v>0</v>
      </c>
      <c r="H68" s="57">
        <f t="shared" si="1"/>
        <v>0</v>
      </c>
      <c r="I68" s="57">
        <f t="shared" si="2"/>
        <v>0</v>
      </c>
      <c r="J68" s="47">
        <f t="shared" si="4"/>
        <v>0</v>
      </c>
    </row>
    <row r="69" spans="1:10" ht="15.75" x14ac:dyDescent="0.2">
      <c r="A69" s="4">
        <v>63</v>
      </c>
      <c r="B69" s="3" t="s">
        <v>111</v>
      </c>
      <c r="C69" s="66">
        <f>'[1]18'!$D69</f>
        <v>0</v>
      </c>
      <c r="D69" s="52">
        <f>'[1]18'!$E69</f>
        <v>4</v>
      </c>
      <c r="E69" s="55">
        <f>'[1]18'!$F69</f>
        <v>0</v>
      </c>
      <c r="F69" s="17">
        <f t="shared" si="3"/>
        <v>4</v>
      </c>
      <c r="G69" s="58">
        <f t="shared" si="0"/>
        <v>0</v>
      </c>
      <c r="H69" s="57">
        <f t="shared" si="1"/>
        <v>100</v>
      </c>
      <c r="I69" s="57">
        <f t="shared" si="2"/>
        <v>0</v>
      </c>
      <c r="J69" s="47">
        <f t="shared" si="4"/>
        <v>100</v>
      </c>
    </row>
    <row r="70" spans="1:10" ht="15.75" x14ac:dyDescent="0.2">
      <c r="A70" s="4">
        <v>64</v>
      </c>
      <c r="B70" s="3" t="s">
        <v>112</v>
      </c>
      <c r="C70" s="66">
        <f>'[1]18'!$D70</f>
        <v>0</v>
      </c>
      <c r="D70" s="52">
        <f>'[1]18'!$E70</f>
        <v>0</v>
      </c>
      <c r="E70" s="55">
        <f>'[1]18'!$F70</f>
        <v>0</v>
      </c>
      <c r="F70" s="17">
        <f t="shared" si="3"/>
        <v>0</v>
      </c>
      <c r="G70" s="58">
        <f t="shared" si="0"/>
        <v>0</v>
      </c>
      <c r="H70" s="57">
        <f t="shared" si="1"/>
        <v>0</v>
      </c>
      <c r="I70" s="57">
        <f t="shared" si="2"/>
        <v>0</v>
      </c>
      <c r="J70" s="47">
        <f t="shared" si="4"/>
        <v>0</v>
      </c>
    </row>
    <row r="71" spans="1:10" ht="15.75" x14ac:dyDescent="0.2">
      <c r="A71" s="4">
        <v>65</v>
      </c>
      <c r="B71" s="3" t="s">
        <v>113</v>
      </c>
      <c r="C71" s="66">
        <f>'[1]18'!$D71</f>
        <v>0</v>
      </c>
      <c r="D71" s="52">
        <f>'[1]18'!$E71</f>
        <v>0</v>
      </c>
      <c r="E71" s="55">
        <f>'[1]18'!$F71</f>
        <v>0</v>
      </c>
      <c r="F71" s="17">
        <f t="shared" si="3"/>
        <v>0</v>
      </c>
      <c r="G71" s="58">
        <f t="shared" si="0"/>
        <v>0</v>
      </c>
      <c r="H71" s="57">
        <f t="shared" si="1"/>
        <v>0</v>
      </c>
      <c r="I71" s="57">
        <f t="shared" si="2"/>
        <v>0</v>
      </c>
      <c r="J71" s="47">
        <f t="shared" si="4"/>
        <v>0</v>
      </c>
    </row>
    <row r="72" spans="1:10" ht="15.75" x14ac:dyDescent="0.2">
      <c r="A72" s="4">
        <v>66</v>
      </c>
      <c r="B72" s="3" t="s">
        <v>207</v>
      </c>
      <c r="C72" s="66">
        <f>'[1]18'!$D72</f>
        <v>0</v>
      </c>
      <c r="D72" s="52">
        <f>'[1]18'!$E72</f>
        <v>0</v>
      </c>
      <c r="E72" s="55">
        <f>'[1]18'!$F72</f>
        <v>0</v>
      </c>
      <c r="F72" s="17">
        <f t="shared" si="3"/>
        <v>0</v>
      </c>
      <c r="G72" s="58">
        <f t="shared" si="0"/>
        <v>0</v>
      </c>
      <c r="H72" s="57">
        <f t="shared" si="1"/>
        <v>0</v>
      </c>
      <c r="I72" s="57">
        <f t="shared" si="2"/>
        <v>0</v>
      </c>
      <c r="J72" s="47">
        <f t="shared" si="4"/>
        <v>0</v>
      </c>
    </row>
    <row r="73" spans="1:10" ht="15.75" x14ac:dyDescent="0.2">
      <c r="A73" s="4">
        <v>67</v>
      </c>
      <c r="B73" s="3" t="s">
        <v>175</v>
      </c>
      <c r="C73" s="66">
        <f>'[1]18'!$D73</f>
        <v>0</v>
      </c>
      <c r="D73" s="52">
        <f>'[1]18'!$E73</f>
        <v>0</v>
      </c>
      <c r="E73" s="55">
        <f>'[1]18'!$F73</f>
        <v>0</v>
      </c>
      <c r="F73" s="17">
        <f t="shared" si="3"/>
        <v>0</v>
      </c>
      <c r="G73" s="58">
        <f t="shared" si="0"/>
        <v>0</v>
      </c>
      <c r="H73" s="57">
        <f t="shared" si="1"/>
        <v>0</v>
      </c>
      <c r="I73" s="57">
        <f t="shared" si="2"/>
        <v>0</v>
      </c>
      <c r="J73" s="47">
        <f t="shared" si="4"/>
        <v>0</v>
      </c>
    </row>
    <row r="74" spans="1:10" ht="15.75" x14ac:dyDescent="0.2">
      <c r="A74" s="4">
        <v>68</v>
      </c>
      <c r="B74" s="3" t="s">
        <v>176</v>
      </c>
      <c r="C74" s="66">
        <f>'[1]18'!$D74</f>
        <v>0</v>
      </c>
      <c r="D74" s="52">
        <f>'[1]18'!$E74</f>
        <v>0</v>
      </c>
      <c r="E74" s="55">
        <f>'[1]18'!$F74</f>
        <v>0</v>
      </c>
      <c r="F74" s="17">
        <f t="shared" si="3"/>
        <v>0</v>
      </c>
      <c r="G74" s="58">
        <f t="shared" si="0"/>
        <v>0</v>
      </c>
      <c r="H74" s="57">
        <f t="shared" si="1"/>
        <v>0</v>
      </c>
      <c r="I74" s="57">
        <f t="shared" si="2"/>
        <v>0</v>
      </c>
      <c r="J74" s="47">
        <f t="shared" si="4"/>
        <v>0</v>
      </c>
    </row>
    <row r="75" spans="1:10" ht="15.75" x14ac:dyDescent="0.2">
      <c r="A75" s="4">
        <v>69</v>
      </c>
      <c r="B75" s="3" t="s">
        <v>177</v>
      </c>
      <c r="C75" s="66">
        <f>'[1]18'!$D75</f>
        <v>3</v>
      </c>
      <c r="D75" s="52">
        <f>'[1]18'!$E75</f>
        <v>0</v>
      </c>
      <c r="E75" s="55">
        <f>'[1]18'!$F75</f>
        <v>0</v>
      </c>
      <c r="F75" s="17">
        <f t="shared" si="3"/>
        <v>3</v>
      </c>
      <c r="G75" s="58">
        <f t="shared" si="0"/>
        <v>100</v>
      </c>
      <c r="H75" s="57">
        <f t="shared" si="1"/>
        <v>0</v>
      </c>
      <c r="I75" s="57">
        <f t="shared" si="2"/>
        <v>0</v>
      </c>
      <c r="J75" s="47">
        <f t="shared" si="4"/>
        <v>100</v>
      </c>
    </row>
    <row r="76" spans="1:10" ht="15.75" x14ac:dyDescent="0.2">
      <c r="A76" s="4">
        <v>70</v>
      </c>
      <c r="B76" s="3" t="s">
        <v>178</v>
      </c>
      <c r="C76" s="66">
        <f>'[1]18'!$D76</f>
        <v>0</v>
      </c>
      <c r="D76" s="52">
        <f>'[1]18'!$E76</f>
        <v>0</v>
      </c>
      <c r="E76" s="55">
        <f>'[1]18'!$F76</f>
        <v>0</v>
      </c>
      <c r="F76" s="17">
        <f t="shared" si="3"/>
        <v>0</v>
      </c>
      <c r="G76" s="58">
        <f t="shared" si="0"/>
        <v>0</v>
      </c>
      <c r="H76" s="57">
        <f t="shared" si="1"/>
        <v>0</v>
      </c>
      <c r="I76" s="57">
        <f t="shared" si="2"/>
        <v>0</v>
      </c>
      <c r="J76" s="47">
        <f t="shared" si="4"/>
        <v>0</v>
      </c>
    </row>
    <row r="77" spans="1:10" ht="15.75" x14ac:dyDescent="0.2">
      <c r="A77" s="4">
        <v>71</v>
      </c>
      <c r="B77" s="3" t="s">
        <v>179</v>
      </c>
      <c r="C77" s="66">
        <f>'[1]18'!$D77</f>
        <v>0</v>
      </c>
      <c r="D77" s="52">
        <f>'[1]18'!$E77</f>
        <v>2</v>
      </c>
      <c r="E77" s="55">
        <f>'[1]18'!$F77</f>
        <v>0</v>
      </c>
      <c r="F77" s="17">
        <f t="shared" si="3"/>
        <v>2</v>
      </c>
      <c r="G77" s="58">
        <f t="shared" si="0"/>
        <v>0</v>
      </c>
      <c r="H77" s="57">
        <f t="shared" si="1"/>
        <v>100</v>
      </c>
      <c r="I77" s="57">
        <f t="shared" si="2"/>
        <v>0</v>
      </c>
      <c r="J77" s="47">
        <f t="shared" si="4"/>
        <v>100</v>
      </c>
    </row>
    <row r="78" spans="1:10" ht="15.75" x14ac:dyDescent="0.2">
      <c r="A78" s="4">
        <v>72</v>
      </c>
      <c r="B78" s="3" t="s">
        <v>174</v>
      </c>
      <c r="C78" s="66">
        <f>'[1]18'!$D78</f>
        <v>0</v>
      </c>
      <c r="D78" s="52">
        <f>'[1]18'!$E78</f>
        <v>0</v>
      </c>
      <c r="E78" s="55">
        <f>'[1]18'!$F78</f>
        <v>0</v>
      </c>
      <c r="F78" s="17">
        <f t="shared" si="3"/>
        <v>0</v>
      </c>
      <c r="G78" s="58">
        <f t="shared" si="0"/>
        <v>0</v>
      </c>
      <c r="H78" s="57">
        <f t="shared" si="1"/>
        <v>0</v>
      </c>
      <c r="I78" s="57">
        <f t="shared" si="2"/>
        <v>0</v>
      </c>
      <c r="J78" s="47">
        <f t="shared" si="4"/>
        <v>0</v>
      </c>
    </row>
    <row r="79" spans="1:10" ht="15.75" x14ac:dyDescent="0.2">
      <c r="A79" s="4">
        <v>73</v>
      </c>
      <c r="B79" s="3" t="s">
        <v>180</v>
      </c>
      <c r="C79" s="66">
        <f>'[1]18'!$D79</f>
        <v>0</v>
      </c>
      <c r="D79" s="52">
        <f>'[1]18'!$E79</f>
        <v>0</v>
      </c>
      <c r="E79" s="55">
        <f>'[1]18'!$F79</f>
        <v>0</v>
      </c>
      <c r="F79" s="17">
        <f t="shared" si="3"/>
        <v>0</v>
      </c>
      <c r="G79" s="58">
        <f t="shared" si="0"/>
        <v>0</v>
      </c>
      <c r="H79" s="57">
        <f t="shared" si="1"/>
        <v>0</v>
      </c>
      <c r="I79" s="57">
        <f t="shared" si="2"/>
        <v>0</v>
      </c>
      <c r="J79" s="47">
        <f t="shared" si="4"/>
        <v>0</v>
      </c>
    </row>
    <row r="80" spans="1:10" ht="15.75" x14ac:dyDescent="0.2">
      <c r="A80" s="4">
        <v>74</v>
      </c>
      <c r="B80" s="3" t="s">
        <v>208</v>
      </c>
      <c r="C80" s="66">
        <f>'[1]18'!$D80</f>
        <v>0</v>
      </c>
      <c r="D80" s="52">
        <f>'[1]18'!$E80</f>
        <v>0</v>
      </c>
      <c r="E80" s="55">
        <f>'[1]18'!$F80</f>
        <v>0</v>
      </c>
      <c r="F80" s="17">
        <f t="shared" si="3"/>
        <v>0</v>
      </c>
      <c r="G80" s="58">
        <f t="shared" si="0"/>
        <v>0</v>
      </c>
      <c r="H80" s="57">
        <f t="shared" si="1"/>
        <v>0</v>
      </c>
      <c r="I80" s="57">
        <f t="shared" si="2"/>
        <v>0</v>
      </c>
      <c r="J80" s="47">
        <f t="shared" si="4"/>
        <v>0</v>
      </c>
    </row>
    <row r="81" spans="1:10" ht="15.75" x14ac:dyDescent="0.2">
      <c r="A81" s="4">
        <v>75</v>
      </c>
      <c r="B81" s="3" t="s">
        <v>209</v>
      </c>
      <c r="C81" s="66">
        <f>'[1]18'!$D81</f>
        <v>0</v>
      </c>
      <c r="D81" s="52">
        <f>'[1]18'!$E81</f>
        <v>0</v>
      </c>
      <c r="E81" s="55">
        <f>'[1]18'!$F81</f>
        <v>0</v>
      </c>
      <c r="F81" s="17">
        <f t="shared" si="3"/>
        <v>0</v>
      </c>
      <c r="G81" s="58">
        <f t="shared" si="0"/>
        <v>0</v>
      </c>
      <c r="H81" s="57">
        <f t="shared" si="1"/>
        <v>0</v>
      </c>
      <c r="I81" s="57">
        <f t="shared" si="2"/>
        <v>0</v>
      </c>
      <c r="J81" s="47">
        <f t="shared" si="4"/>
        <v>0</v>
      </c>
    </row>
    <row r="82" spans="1:10" ht="15.75" x14ac:dyDescent="0.2">
      <c r="A82" s="4">
        <v>76</v>
      </c>
      <c r="B82" s="3" t="s">
        <v>210</v>
      </c>
      <c r="C82" s="66">
        <f>'[1]18'!$D82</f>
        <v>0</v>
      </c>
      <c r="D82" s="52">
        <f>'[1]18'!$E82</f>
        <v>0</v>
      </c>
      <c r="E82" s="55">
        <f>'[1]18'!$F82</f>
        <v>0</v>
      </c>
      <c r="F82" s="17">
        <f t="shared" si="3"/>
        <v>0</v>
      </c>
      <c r="G82" s="58">
        <f t="shared" si="0"/>
        <v>0</v>
      </c>
      <c r="H82" s="57">
        <f t="shared" si="1"/>
        <v>0</v>
      </c>
      <c r="I82" s="57">
        <f t="shared" si="2"/>
        <v>0</v>
      </c>
      <c r="J82" s="47">
        <f t="shared" si="4"/>
        <v>0</v>
      </c>
    </row>
    <row r="83" spans="1:10" ht="15.75" x14ac:dyDescent="0.2">
      <c r="A83" s="4">
        <v>77</v>
      </c>
      <c r="B83" s="3" t="s">
        <v>211</v>
      </c>
      <c r="C83" s="66">
        <f>'[1]18'!$D83</f>
        <v>0</v>
      </c>
      <c r="D83" s="52">
        <f>'[1]18'!$E83</f>
        <v>0</v>
      </c>
      <c r="E83" s="55">
        <f>'[1]18'!$F83</f>
        <v>0</v>
      </c>
      <c r="F83" s="17">
        <f t="shared" si="3"/>
        <v>0</v>
      </c>
      <c r="G83" s="58">
        <f t="shared" si="0"/>
        <v>0</v>
      </c>
      <c r="H83" s="57">
        <f t="shared" si="1"/>
        <v>0</v>
      </c>
      <c r="I83" s="57">
        <f t="shared" si="2"/>
        <v>0</v>
      </c>
      <c r="J83" s="47">
        <f t="shared" si="4"/>
        <v>0</v>
      </c>
    </row>
    <row r="84" spans="1:10" ht="15.75" x14ac:dyDescent="0.2">
      <c r="A84" s="4">
        <v>78</v>
      </c>
      <c r="B84" s="3" t="s">
        <v>212</v>
      </c>
      <c r="C84" s="66">
        <f>'[1]18'!$D84</f>
        <v>0</v>
      </c>
      <c r="D84" s="52">
        <f>'[1]18'!$E84</f>
        <v>0</v>
      </c>
      <c r="E84" s="55">
        <f>'[1]18'!$F84</f>
        <v>0</v>
      </c>
      <c r="F84" s="17">
        <f t="shared" si="3"/>
        <v>0</v>
      </c>
      <c r="G84" s="58">
        <f t="shared" si="0"/>
        <v>0</v>
      </c>
      <c r="H84" s="57">
        <f t="shared" si="1"/>
        <v>0</v>
      </c>
      <c r="I84" s="57">
        <f t="shared" si="2"/>
        <v>0</v>
      </c>
      <c r="J84" s="47">
        <f t="shared" si="4"/>
        <v>0</v>
      </c>
    </row>
    <row r="85" spans="1:10" ht="15.75" x14ac:dyDescent="0.2">
      <c r="A85" s="4">
        <v>79</v>
      </c>
      <c r="B85" s="3" t="s">
        <v>227</v>
      </c>
      <c r="C85" s="66"/>
      <c r="D85" s="52"/>
      <c r="E85" s="55"/>
      <c r="F85" s="17">
        <f t="shared" si="3"/>
        <v>0</v>
      </c>
      <c r="G85" s="58">
        <f t="shared" si="0"/>
        <v>0</v>
      </c>
      <c r="H85" s="57">
        <f t="shared" si="1"/>
        <v>0</v>
      </c>
      <c r="I85" s="57">
        <f t="shared" si="2"/>
        <v>0</v>
      </c>
      <c r="J85" s="47">
        <f t="shared" si="4"/>
        <v>0</v>
      </c>
    </row>
    <row r="86" spans="1:10" ht="15.75" x14ac:dyDescent="0.2">
      <c r="A86" s="4">
        <v>80</v>
      </c>
      <c r="B86" s="3" t="s">
        <v>228</v>
      </c>
      <c r="C86" s="66"/>
      <c r="D86" s="52"/>
      <c r="E86" s="55"/>
      <c r="F86" s="17">
        <f t="shared" si="3"/>
        <v>0</v>
      </c>
      <c r="G86" s="58">
        <f t="shared" si="0"/>
        <v>0</v>
      </c>
      <c r="H86" s="57">
        <f t="shared" si="1"/>
        <v>0</v>
      </c>
      <c r="I86" s="57">
        <f t="shared" si="2"/>
        <v>0</v>
      </c>
      <c r="J86" s="47">
        <f t="shared" si="4"/>
        <v>0</v>
      </c>
    </row>
    <row r="87" spans="1:10" ht="15.75" x14ac:dyDescent="0.2">
      <c r="A87" s="4">
        <v>81</v>
      </c>
      <c r="B87" s="3" t="s">
        <v>229</v>
      </c>
      <c r="C87" s="66"/>
      <c r="D87" s="52"/>
      <c r="E87" s="55"/>
      <c r="F87" s="17">
        <f t="shared" si="3"/>
        <v>0</v>
      </c>
      <c r="G87" s="58">
        <f t="shared" si="0"/>
        <v>0</v>
      </c>
      <c r="H87" s="57">
        <f t="shared" si="1"/>
        <v>0</v>
      </c>
      <c r="I87" s="57">
        <f t="shared" si="2"/>
        <v>0</v>
      </c>
      <c r="J87" s="47">
        <f t="shared" si="4"/>
        <v>0</v>
      </c>
    </row>
    <row r="88" spans="1:10" ht="15.75" x14ac:dyDescent="0.2">
      <c r="A88" s="4">
        <v>82</v>
      </c>
      <c r="B88" s="3" t="s">
        <v>230</v>
      </c>
      <c r="C88" s="66"/>
      <c r="D88" s="52"/>
      <c r="E88" s="55"/>
      <c r="F88" s="17">
        <f t="shared" si="3"/>
        <v>0</v>
      </c>
      <c r="G88" s="58">
        <f t="shared" si="0"/>
        <v>0</v>
      </c>
      <c r="H88" s="57">
        <f t="shared" si="1"/>
        <v>0</v>
      </c>
      <c r="I88" s="57">
        <f t="shared" si="2"/>
        <v>0</v>
      </c>
      <c r="J88" s="47">
        <f t="shared" si="4"/>
        <v>0</v>
      </c>
    </row>
    <row r="89" spans="1:10" ht="15.75" x14ac:dyDescent="0.2">
      <c r="A89" s="4">
        <v>83</v>
      </c>
      <c r="B89" s="3" t="s">
        <v>231</v>
      </c>
      <c r="C89" s="66"/>
      <c r="D89" s="52"/>
      <c r="E89" s="55"/>
      <c r="F89" s="17">
        <f t="shared" si="3"/>
        <v>0</v>
      </c>
      <c r="G89" s="58">
        <f t="shared" si="0"/>
        <v>0</v>
      </c>
      <c r="H89" s="57">
        <f t="shared" si="1"/>
        <v>0</v>
      </c>
      <c r="I89" s="57">
        <f t="shared" si="2"/>
        <v>0</v>
      </c>
      <c r="J89" s="47">
        <f t="shared" si="4"/>
        <v>0</v>
      </c>
    </row>
    <row r="90" spans="1:10" ht="15.75" x14ac:dyDescent="0.2">
      <c r="A90" s="4">
        <v>84</v>
      </c>
      <c r="B90" s="3" t="s">
        <v>232</v>
      </c>
      <c r="C90" s="66"/>
      <c r="D90" s="52"/>
      <c r="E90" s="55"/>
      <c r="F90" s="17">
        <f t="shared" si="3"/>
        <v>0</v>
      </c>
      <c r="G90" s="58">
        <f t="shared" si="0"/>
        <v>0</v>
      </c>
      <c r="H90" s="57">
        <f t="shared" si="1"/>
        <v>0</v>
      </c>
      <c r="I90" s="57">
        <f t="shared" si="2"/>
        <v>0</v>
      </c>
      <c r="J90" s="47">
        <f t="shared" si="4"/>
        <v>0</v>
      </c>
    </row>
    <row r="91" spans="1:10" ht="15.75" x14ac:dyDescent="0.2">
      <c r="A91" s="4">
        <v>85</v>
      </c>
      <c r="B91" s="3" t="s">
        <v>233</v>
      </c>
      <c r="C91" s="66"/>
      <c r="D91" s="52"/>
      <c r="E91" s="55"/>
      <c r="F91" s="17">
        <f t="shared" si="3"/>
        <v>0</v>
      </c>
      <c r="G91" s="58">
        <f t="shared" si="0"/>
        <v>0</v>
      </c>
      <c r="H91" s="57">
        <f t="shared" si="1"/>
        <v>0</v>
      </c>
      <c r="I91" s="57">
        <f t="shared" si="2"/>
        <v>0</v>
      </c>
      <c r="J91" s="47">
        <f t="shared" si="4"/>
        <v>0</v>
      </c>
    </row>
    <row r="92" spans="1:10" ht="16.5" thickBot="1" x14ac:dyDescent="0.25">
      <c r="A92" s="4">
        <v>86</v>
      </c>
      <c r="B92" s="3" t="s">
        <v>234</v>
      </c>
      <c r="C92" s="214"/>
      <c r="D92" s="53"/>
      <c r="E92" s="341"/>
      <c r="F92" s="17">
        <f t="shared" si="3"/>
        <v>0</v>
      </c>
      <c r="G92" s="58">
        <f t="shared" si="0"/>
        <v>0</v>
      </c>
      <c r="H92" s="57">
        <f t="shared" si="1"/>
        <v>0</v>
      </c>
      <c r="I92" s="57">
        <f t="shared" si="2"/>
        <v>0</v>
      </c>
      <c r="J92" s="47">
        <f t="shared" si="4"/>
        <v>0</v>
      </c>
    </row>
    <row r="93" spans="1:10" ht="17.25" thickTop="1" thickBot="1" x14ac:dyDescent="0.25">
      <c r="A93" s="435" t="s">
        <v>10</v>
      </c>
      <c r="B93" s="436"/>
      <c r="C93" s="67">
        <f>SUM(C7:C92)</f>
        <v>357</v>
      </c>
      <c r="D93" s="68">
        <f>SUM(D7:D92)</f>
        <v>30</v>
      </c>
      <c r="E93" s="68">
        <f>SUM(E7:E92)</f>
        <v>0</v>
      </c>
      <c r="F93" s="76">
        <f>SUM(C93:E93)</f>
        <v>387</v>
      </c>
      <c r="G93" s="77">
        <f>+C93/F93*100</f>
        <v>92.248062015503876</v>
      </c>
      <c r="H93" s="78">
        <f>+D93/F93*100</f>
        <v>7.7519379844961236</v>
      </c>
      <c r="I93" s="78">
        <f>+E93/F93*100</f>
        <v>0</v>
      </c>
      <c r="J93" s="79">
        <f>SUM(G93:I93)</f>
        <v>100</v>
      </c>
    </row>
    <row r="94" spans="1:10" ht="16.5" thickTop="1" x14ac:dyDescent="0.2">
      <c r="A94" s="9" t="s">
        <v>241</v>
      </c>
      <c r="B94" s="12"/>
      <c r="C94" s="13"/>
      <c r="D94" s="13"/>
      <c r="E94" s="13"/>
      <c r="F94" s="13"/>
      <c r="G94" s="13"/>
      <c r="H94" s="13"/>
      <c r="I94" s="13"/>
      <c r="J94" s="13"/>
    </row>
  </sheetData>
  <mergeCells count="9">
    <mergeCell ref="A1:J1"/>
    <mergeCell ref="A93:B93"/>
    <mergeCell ref="B4:B6"/>
    <mergeCell ref="A4:A6"/>
    <mergeCell ref="C4:J4"/>
    <mergeCell ref="C5:E5"/>
    <mergeCell ref="F5:F6"/>
    <mergeCell ref="G5:I5"/>
    <mergeCell ref="J5:J6"/>
  </mergeCells>
  <phoneticPr fontId="5" type="noConversion"/>
  <printOptions horizontalCentered="1"/>
  <pageMargins left="0.39370078740157483" right="0.39370078740157483" top="0.59055118110236227" bottom="0.78740157480314965" header="0" footer="0"/>
  <pageSetup paperSize="256" scale="4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view="pageBreakPreview" zoomScale="80" zoomScaleNormal="90" zoomScaleSheetLayoutView="80" workbookViewId="0">
      <selection activeCell="B25" sqref="B25"/>
    </sheetView>
  </sheetViews>
  <sheetFormatPr baseColWidth="10" defaultRowHeight="12.75" x14ac:dyDescent="0.2"/>
  <cols>
    <col min="1" max="1" width="6.5703125" customWidth="1"/>
    <col min="2" max="2" width="58.28515625" customWidth="1"/>
    <col min="3" max="3" width="15.42578125" customWidth="1"/>
    <col min="4" max="4" width="15.7109375" customWidth="1"/>
    <col min="5" max="5" width="14.5703125" customWidth="1"/>
    <col min="6" max="6" width="15.42578125" customWidth="1"/>
    <col min="7" max="7" width="15" customWidth="1"/>
    <col min="8" max="8" width="13.140625" customWidth="1"/>
    <col min="9" max="9" width="14.7109375" customWidth="1"/>
    <col min="10" max="10" width="15" customWidth="1"/>
    <col min="11" max="11" width="16" customWidth="1"/>
  </cols>
  <sheetData>
    <row r="1" spans="1:10" ht="18" customHeight="1" x14ac:dyDescent="0.2">
      <c r="A1" s="432" t="s">
        <v>238</v>
      </c>
      <c r="B1" s="432"/>
      <c r="C1" s="432"/>
      <c r="D1" s="432"/>
      <c r="E1" s="432"/>
      <c r="F1" s="432"/>
      <c r="G1" s="432"/>
      <c r="H1" s="432"/>
      <c r="I1" s="432"/>
      <c r="J1" s="432"/>
    </row>
    <row r="3" spans="1:10" ht="16.5" thickBot="1" x14ac:dyDescent="0.25">
      <c r="J3" s="44" t="s">
        <v>285</v>
      </c>
    </row>
    <row r="4" spans="1:10" ht="22.5" customHeight="1" thickTop="1" thickBot="1" x14ac:dyDescent="0.25">
      <c r="A4" s="437" t="s">
        <v>12</v>
      </c>
      <c r="B4" s="434" t="s">
        <v>69</v>
      </c>
      <c r="C4" s="442">
        <v>2012</v>
      </c>
      <c r="D4" s="443"/>
      <c r="E4" s="443"/>
      <c r="F4" s="443"/>
      <c r="G4" s="443"/>
      <c r="H4" s="443"/>
      <c r="I4" s="443"/>
      <c r="J4" s="444"/>
    </row>
    <row r="5" spans="1:10" ht="22.5" customHeight="1" thickTop="1" thickBot="1" x14ac:dyDescent="0.25">
      <c r="A5" s="437"/>
      <c r="B5" s="434"/>
      <c r="C5" s="441" t="s">
        <v>71</v>
      </c>
      <c r="D5" s="441"/>
      <c r="E5" s="441"/>
      <c r="F5" s="441" t="s">
        <v>10</v>
      </c>
      <c r="G5" s="441" t="s">
        <v>3</v>
      </c>
      <c r="H5" s="441"/>
      <c r="I5" s="441"/>
      <c r="J5" s="441" t="s">
        <v>10</v>
      </c>
    </row>
    <row r="6" spans="1:10" ht="24.75" customHeight="1" thickTop="1" thickBot="1" x14ac:dyDescent="0.25">
      <c r="A6" s="437"/>
      <c r="B6" s="434"/>
      <c r="C6" s="63">
        <v>1</v>
      </c>
      <c r="D6" s="63">
        <v>2</v>
      </c>
      <c r="E6" s="63">
        <v>3</v>
      </c>
      <c r="F6" s="441"/>
      <c r="G6" s="63">
        <v>1</v>
      </c>
      <c r="H6" s="63">
        <v>2</v>
      </c>
      <c r="I6" s="63">
        <v>3</v>
      </c>
      <c r="J6" s="441"/>
    </row>
    <row r="7" spans="1:10" ht="16.5" thickTop="1" x14ac:dyDescent="0.2">
      <c r="A7" s="10">
        <v>1</v>
      </c>
      <c r="B7" s="1" t="s">
        <v>15</v>
      </c>
      <c r="C7" s="16">
        <f>'[1]18'!H7</f>
        <v>1986</v>
      </c>
      <c r="D7" s="16">
        <f>'[1]18'!$I7</f>
        <v>0</v>
      </c>
      <c r="E7" s="65">
        <f>'[1]18'!$J7</f>
        <v>0</v>
      </c>
      <c r="F7" s="56">
        <f>SUM(C7:E7)</f>
        <v>1986</v>
      </c>
      <c r="G7" s="59">
        <f t="shared" ref="G7:G92" si="0">IFERROR(C7/F7*100,0)</f>
        <v>100</v>
      </c>
      <c r="H7" s="60">
        <f t="shared" ref="H7:H92" si="1">IFERROR(D7/F7*100,0)</f>
        <v>0</v>
      </c>
      <c r="I7" s="60">
        <f t="shared" ref="I7:I92" si="2">IFERROR(E7/F7*100,0)</f>
        <v>0</v>
      </c>
      <c r="J7" s="46">
        <f>SUM(G7:I7)</f>
        <v>100</v>
      </c>
    </row>
    <row r="8" spans="1:10" ht="15.75" x14ac:dyDescent="0.2">
      <c r="A8" s="4">
        <v>2</v>
      </c>
      <c r="B8" s="2" t="s">
        <v>67</v>
      </c>
      <c r="C8" s="7">
        <f>'[1]18'!H8</f>
        <v>3687</v>
      </c>
      <c r="D8" s="7">
        <f>'[1]18'!$I8</f>
        <v>0</v>
      </c>
      <c r="E8" s="66">
        <f>'[1]18'!$J8</f>
        <v>0</v>
      </c>
      <c r="F8" s="55">
        <f>SUM(C8:E8)</f>
        <v>3687</v>
      </c>
      <c r="G8" s="59">
        <f t="shared" si="0"/>
        <v>100</v>
      </c>
      <c r="H8" s="60">
        <f t="shared" si="1"/>
        <v>0</v>
      </c>
      <c r="I8" s="60">
        <f t="shared" si="2"/>
        <v>0</v>
      </c>
      <c r="J8" s="47">
        <f>SUM(G8:I8)</f>
        <v>100</v>
      </c>
    </row>
    <row r="9" spans="1:10" ht="15.75" x14ac:dyDescent="0.2">
      <c r="A9" s="4">
        <v>3</v>
      </c>
      <c r="B9" s="2" t="s">
        <v>16</v>
      </c>
      <c r="C9" s="7">
        <f>'[1]18'!H9</f>
        <v>1592</v>
      </c>
      <c r="D9" s="7">
        <f>'[1]18'!$I9</f>
        <v>0</v>
      </c>
      <c r="E9" s="66">
        <f>'[1]18'!$J9</f>
        <v>0</v>
      </c>
      <c r="F9" s="55">
        <f t="shared" ref="F9:F92" si="3">SUM(C9:E9)</f>
        <v>1592</v>
      </c>
      <c r="G9" s="59">
        <f t="shared" si="0"/>
        <v>100</v>
      </c>
      <c r="H9" s="60">
        <f t="shared" si="1"/>
        <v>0</v>
      </c>
      <c r="I9" s="60">
        <f t="shared" si="2"/>
        <v>0</v>
      </c>
      <c r="J9" s="47">
        <f t="shared" ref="J9:J33" si="4">SUM(G9:I9)</f>
        <v>100</v>
      </c>
    </row>
    <row r="10" spans="1:10" ht="15.75" x14ac:dyDescent="0.2">
      <c r="A10" s="4">
        <v>4</v>
      </c>
      <c r="B10" s="2" t="s">
        <v>65</v>
      </c>
      <c r="C10" s="7">
        <f>'[1]18'!H10</f>
        <v>1599</v>
      </c>
      <c r="D10" s="7">
        <f>'[1]18'!$I10</f>
        <v>0</v>
      </c>
      <c r="E10" s="66">
        <f>'[1]18'!$J10</f>
        <v>0</v>
      </c>
      <c r="F10" s="55">
        <f t="shared" si="3"/>
        <v>1599</v>
      </c>
      <c r="G10" s="59">
        <f t="shared" si="0"/>
        <v>100</v>
      </c>
      <c r="H10" s="60">
        <f t="shared" si="1"/>
        <v>0</v>
      </c>
      <c r="I10" s="60">
        <f t="shared" si="2"/>
        <v>0</v>
      </c>
      <c r="J10" s="47">
        <f t="shared" si="4"/>
        <v>100</v>
      </c>
    </row>
    <row r="11" spans="1:10" ht="15.75" x14ac:dyDescent="0.2">
      <c r="A11" s="4">
        <v>5</v>
      </c>
      <c r="B11" s="2" t="s">
        <v>17</v>
      </c>
      <c r="C11" s="7">
        <f>'[1]18'!H11</f>
        <v>2674</v>
      </c>
      <c r="D11" s="7">
        <f>'[1]18'!$I11</f>
        <v>0</v>
      </c>
      <c r="E11" s="66">
        <f>'[1]18'!$J11</f>
        <v>0</v>
      </c>
      <c r="F11" s="55">
        <f t="shared" si="3"/>
        <v>2674</v>
      </c>
      <c r="G11" s="59">
        <f t="shared" si="0"/>
        <v>100</v>
      </c>
      <c r="H11" s="60">
        <f t="shared" si="1"/>
        <v>0</v>
      </c>
      <c r="I11" s="60">
        <f t="shared" si="2"/>
        <v>0</v>
      </c>
      <c r="J11" s="47">
        <f t="shared" si="4"/>
        <v>100</v>
      </c>
    </row>
    <row r="12" spans="1:10" ht="15.75" x14ac:dyDescent="0.2">
      <c r="A12" s="4">
        <v>6</v>
      </c>
      <c r="B12" s="2" t="s">
        <v>18</v>
      </c>
      <c r="C12" s="7">
        <f>'[1]18'!H12</f>
        <v>2711</v>
      </c>
      <c r="D12" s="7">
        <f>'[1]18'!$I12</f>
        <v>0</v>
      </c>
      <c r="E12" s="66">
        <f>'[1]18'!$J12</f>
        <v>0</v>
      </c>
      <c r="F12" s="55">
        <f t="shared" si="3"/>
        <v>2711</v>
      </c>
      <c r="G12" s="59">
        <f t="shared" si="0"/>
        <v>100</v>
      </c>
      <c r="H12" s="60">
        <f t="shared" si="1"/>
        <v>0</v>
      </c>
      <c r="I12" s="60">
        <f t="shared" si="2"/>
        <v>0</v>
      </c>
      <c r="J12" s="47">
        <f t="shared" si="4"/>
        <v>100</v>
      </c>
    </row>
    <row r="13" spans="1:10" ht="15.75" x14ac:dyDescent="0.2">
      <c r="A13" s="4">
        <v>7</v>
      </c>
      <c r="B13" s="2" t="s">
        <v>5</v>
      </c>
      <c r="C13" s="7">
        <f>'[1]18'!H13</f>
        <v>2862</v>
      </c>
      <c r="D13" s="7">
        <f>'[1]18'!$I13</f>
        <v>0</v>
      </c>
      <c r="E13" s="66">
        <f>'[1]18'!$J13</f>
        <v>0</v>
      </c>
      <c r="F13" s="55">
        <f t="shared" si="3"/>
        <v>2862</v>
      </c>
      <c r="G13" s="59">
        <f t="shared" si="0"/>
        <v>100</v>
      </c>
      <c r="H13" s="60">
        <f t="shared" si="1"/>
        <v>0</v>
      </c>
      <c r="I13" s="60">
        <f t="shared" si="2"/>
        <v>0</v>
      </c>
      <c r="J13" s="47">
        <f t="shared" si="4"/>
        <v>100</v>
      </c>
    </row>
    <row r="14" spans="1:10" ht="15.75" x14ac:dyDescent="0.2">
      <c r="A14" s="4">
        <v>8</v>
      </c>
      <c r="B14" s="2" t="s">
        <v>19</v>
      </c>
      <c r="C14" s="7">
        <f>'[1]18'!H14</f>
        <v>1592</v>
      </c>
      <c r="D14" s="7">
        <f>'[1]18'!$I14</f>
        <v>0</v>
      </c>
      <c r="E14" s="66">
        <f>'[1]18'!$J14</f>
        <v>0</v>
      </c>
      <c r="F14" s="55">
        <f t="shared" si="3"/>
        <v>1592</v>
      </c>
      <c r="G14" s="59">
        <f t="shared" si="0"/>
        <v>100</v>
      </c>
      <c r="H14" s="60">
        <f t="shared" si="1"/>
        <v>0</v>
      </c>
      <c r="I14" s="60">
        <f t="shared" si="2"/>
        <v>0</v>
      </c>
      <c r="J14" s="47">
        <f t="shared" si="4"/>
        <v>100</v>
      </c>
    </row>
    <row r="15" spans="1:10" ht="15.75" x14ac:dyDescent="0.2">
      <c r="A15" s="4">
        <v>9</v>
      </c>
      <c r="B15" s="2" t="s">
        <v>36</v>
      </c>
      <c r="C15" s="7">
        <f>'[1]18'!H15</f>
        <v>2966</v>
      </c>
      <c r="D15" s="7">
        <f>'[1]18'!$I15</f>
        <v>0</v>
      </c>
      <c r="E15" s="66">
        <f>'[1]18'!$J15</f>
        <v>0</v>
      </c>
      <c r="F15" s="55">
        <f t="shared" si="3"/>
        <v>2966</v>
      </c>
      <c r="G15" s="59">
        <f t="shared" si="0"/>
        <v>100</v>
      </c>
      <c r="H15" s="60">
        <f t="shared" si="1"/>
        <v>0</v>
      </c>
      <c r="I15" s="60">
        <f t="shared" si="2"/>
        <v>0</v>
      </c>
      <c r="J15" s="47">
        <f t="shared" si="4"/>
        <v>100</v>
      </c>
    </row>
    <row r="16" spans="1:10" ht="15.75" x14ac:dyDescent="0.2">
      <c r="A16" s="4">
        <v>10</v>
      </c>
      <c r="B16" s="2" t="s">
        <v>37</v>
      </c>
      <c r="C16" s="7">
        <f>'[1]18'!H16</f>
        <v>483</v>
      </c>
      <c r="D16" s="7">
        <f>'[1]18'!$I16</f>
        <v>0</v>
      </c>
      <c r="E16" s="66">
        <f>'[1]18'!$J16</f>
        <v>0</v>
      </c>
      <c r="F16" s="55">
        <f t="shared" si="3"/>
        <v>483</v>
      </c>
      <c r="G16" s="59">
        <f t="shared" si="0"/>
        <v>100</v>
      </c>
      <c r="H16" s="60">
        <f t="shared" si="1"/>
        <v>0</v>
      </c>
      <c r="I16" s="60">
        <f t="shared" si="2"/>
        <v>0</v>
      </c>
      <c r="J16" s="47">
        <f t="shared" si="4"/>
        <v>100</v>
      </c>
    </row>
    <row r="17" spans="1:10" ht="15.75" x14ac:dyDescent="0.2">
      <c r="A17" s="4">
        <v>11</v>
      </c>
      <c r="B17" s="2" t="s">
        <v>66</v>
      </c>
      <c r="C17" s="7">
        <f>'[1]18'!H17</f>
        <v>820</v>
      </c>
      <c r="D17" s="7">
        <f>'[1]18'!$I17</f>
        <v>0</v>
      </c>
      <c r="E17" s="66">
        <f>'[1]18'!$J17</f>
        <v>0</v>
      </c>
      <c r="F17" s="55">
        <f t="shared" si="3"/>
        <v>820</v>
      </c>
      <c r="G17" s="59">
        <f t="shared" si="0"/>
        <v>100</v>
      </c>
      <c r="H17" s="60">
        <f t="shared" si="1"/>
        <v>0</v>
      </c>
      <c r="I17" s="60">
        <f t="shared" si="2"/>
        <v>0</v>
      </c>
      <c r="J17" s="47">
        <f t="shared" si="4"/>
        <v>100</v>
      </c>
    </row>
    <row r="18" spans="1:10" ht="15.75" x14ac:dyDescent="0.2">
      <c r="A18" s="4">
        <v>12</v>
      </c>
      <c r="B18" s="2" t="s">
        <v>29</v>
      </c>
      <c r="C18" s="7">
        <f>'[1]18'!H18</f>
        <v>1698</v>
      </c>
      <c r="D18" s="7">
        <f>'[1]18'!$I18</f>
        <v>0</v>
      </c>
      <c r="E18" s="66">
        <f>'[1]18'!$J18</f>
        <v>0</v>
      </c>
      <c r="F18" s="55">
        <f t="shared" si="3"/>
        <v>1698</v>
      </c>
      <c r="G18" s="59">
        <f t="shared" si="0"/>
        <v>100</v>
      </c>
      <c r="H18" s="60">
        <f t="shared" si="1"/>
        <v>0</v>
      </c>
      <c r="I18" s="60">
        <f t="shared" si="2"/>
        <v>0</v>
      </c>
      <c r="J18" s="47">
        <f t="shared" si="4"/>
        <v>100</v>
      </c>
    </row>
    <row r="19" spans="1:10" ht="15.75" x14ac:dyDescent="0.2">
      <c r="A19" s="4">
        <v>13</v>
      </c>
      <c r="B19" s="2" t="s">
        <v>68</v>
      </c>
      <c r="C19" s="7">
        <f>'[1]18'!H19</f>
        <v>2925</v>
      </c>
      <c r="D19" s="7">
        <f>'[1]18'!$I19</f>
        <v>0</v>
      </c>
      <c r="E19" s="66">
        <f>'[1]18'!$J19</f>
        <v>0</v>
      </c>
      <c r="F19" s="55">
        <f t="shared" si="3"/>
        <v>2925</v>
      </c>
      <c r="G19" s="59">
        <f t="shared" si="0"/>
        <v>100</v>
      </c>
      <c r="H19" s="60">
        <f t="shared" si="1"/>
        <v>0</v>
      </c>
      <c r="I19" s="60">
        <f t="shared" si="2"/>
        <v>0</v>
      </c>
      <c r="J19" s="47">
        <f t="shared" si="4"/>
        <v>100</v>
      </c>
    </row>
    <row r="20" spans="1:10" ht="15.75" x14ac:dyDescent="0.2">
      <c r="A20" s="4">
        <v>14</v>
      </c>
      <c r="B20" s="2" t="s">
        <v>38</v>
      </c>
      <c r="C20" s="7">
        <f>'[1]18'!H20</f>
        <v>314</v>
      </c>
      <c r="D20" s="7">
        <f>'[1]18'!$I20</f>
        <v>711</v>
      </c>
      <c r="E20" s="66">
        <f>'[1]18'!$J20</f>
        <v>0</v>
      </c>
      <c r="F20" s="55">
        <f t="shared" si="3"/>
        <v>1025</v>
      </c>
      <c r="G20" s="59">
        <f t="shared" si="0"/>
        <v>30.634146341463413</v>
      </c>
      <c r="H20" s="60">
        <f t="shared" si="1"/>
        <v>69.365853658536579</v>
      </c>
      <c r="I20" s="60">
        <f t="shared" si="2"/>
        <v>0</v>
      </c>
      <c r="J20" s="47">
        <f t="shared" si="4"/>
        <v>100</v>
      </c>
    </row>
    <row r="21" spans="1:10" ht="15.75" x14ac:dyDescent="0.2">
      <c r="A21" s="4">
        <v>15</v>
      </c>
      <c r="B21" s="2" t="s">
        <v>30</v>
      </c>
      <c r="C21" s="7">
        <f>'[1]18'!H21</f>
        <v>932</v>
      </c>
      <c r="D21" s="7">
        <f>'[1]18'!$I21</f>
        <v>0</v>
      </c>
      <c r="E21" s="66">
        <f>'[1]18'!$J21</f>
        <v>0</v>
      </c>
      <c r="F21" s="55">
        <f t="shared" si="3"/>
        <v>932</v>
      </c>
      <c r="G21" s="59">
        <f t="shared" si="0"/>
        <v>100</v>
      </c>
      <c r="H21" s="60">
        <f t="shared" si="1"/>
        <v>0</v>
      </c>
      <c r="I21" s="60">
        <f t="shared" si="2"/>
        <v>0</v>
      </c>
      <c r="J21" s="47">
        <f t="shared" si="4"/>
        <v>100</v>
      </c>
    </row>
    <row r="22" spans="1:10" ht="15.75" x14ac:dyDescent="0.2">
      <c r="A22" s="4">
        <v>16</v>
      </c>
      <c r="B22" s="2" t="s">
        <v>39</v>
      </c>
      <c r="C22" s="7">
        <f>'[1]18'!H22</f>
        <v>1328</v>
      </c>
      <c r="D22" s="7">
        <f>'[1]18'!$I22</f>
        <v>0</v>
      </c>
      <c r="E22" s="66">
        <f>'[1]18'!$J22</f>
        <v>0</v>
      </c>
      <c r="F22" s="55">
        <f t="shared" si="3"/>
        <v>1328</v>
      </c>
      <c r="G22" s="59">
        <f t="shared" si="0"/>
        <v>100</v>
      </c>
      <c r="H22" s="60">
        <f t="shared" si="1"/>
        <v>0</v>
      </c>
      <c r="I22" s="60">
        <f t="shared" si="2"/>
        <v>0</v>
      </c>
      <c r="J22" s="47">
        <f t="shared" si="4"/>
        <v>100</v>
      </c>
    </row>
    <row r="23" spans="1:10" ht="15.75" x14ac:dyDescent="0.2">
      <c r="A23" s="4">
        <v>17</v>
      </c>
      <c r="B23" s="3" t="s">
        <v>32</v>
      </c>
      <c r="C23" s="7">
        <f>'[1]18'!H23</f>
        <v>917</v>
      </c>
      <c r="D23" s="7">
        <f>'[1]18'!$I23</f>
        <v>0</v>
      </c>
      <c r="E23" s="66">
        <f>'[1]18'!$J23</f>
        <v>0</v>
      </c>
      <c r="F23" s="55">
        <f t="shared" si="3"/>
        <v>917</v>
      </c>
      <c r="G23" s="59">
        <f t="shared" si="0"/>
        <v>100</v>
      </c>
      <c r="H23" s="60">
        <f t="shared" si="1"/>
        <v>0</v>
      </c>
      <c r="I23" s="60">
        <f t="shared" si="2"/>
        <v>0</v>
      </c>
      <c r="J23" s="47">
        <f t="shared" si="4"/>
        <v>100</v>
      </c>
    </row>
    <row r="24" spans="1:10" ht="15.75" x14ac:dyDescent="0.2">
      <c r="A24" s="4">
        <v>18</v>
      </c>
      <c r="B24" s="2" t="s">
        <v>33</v>
      </c>
      <c r="C24" s="7">
        <f>'[1]18'!H24</f>
        <v>1269</v>
      </c>
      <c r="D24" s="7">
        <f>'[1]18'!$I24</f>
        <v>0</v>
      </c>
      <c r="E24" s="66">
        <f>'[1]18'!$J24</f>
        <v>0</v>
      </c>
      <c r="F24" s="55">
        <f t="shared" si="3"/>
        <v>1269</v>
      </c>
      <c r="G24" s="59">
        <f t="shared" si="0"/>
        <v>100</v>
      </c>
      <c r="H24" s="60">
        <f t="shared" si="1"/>
        <v>0</v>
      </c>
      <c r="I24" s="60">
        <f t="shared" si="2"/>
        <v>0</v>
      </c>
      <c r="J24" s="47">
        <f t="shared" si="4"/>
        <v>100</v>
      </c>
    </row>
    <row r="25" spans="1:10" ht="15.75" x14ac:dyDescent="0.2">
      <c r="A25" s="4">
        <v>19</v>
      </c>
      <c r="B25" s="2" t="s">
        <v>28</v>
      </c>
      <c r="C25" s="7">
        <f>'[1]18'!H25</f>
        <v>953</v>
      </c>
      <c r="D25" s="7">
        <f>'[1]18'!$I25</f>
        <v>0</v>
      </c>
      <c r="E25" s="66">
        <f>'[1]18'!$J25</f>
        <v>0</v>
      </c>
      <c r="F25" s="55">
        <f t="shared" si="3"/>
        <v>953</v>
      </c>
      <c r="G25" s="59">
        <f t="shared" si="0"/>
        <v>100</v>
      </c>
      <c r="H25" s="60">
        <f t="shared" si="1"/>
        <v>0</v>
      </c>
      <c r="I25" s="60">
        <f t="shared" si="2"/>
        <v>0</v>
      </c>
      <c r="J25" s="47">
        <f t="shared" si="4"/>
        <v>100</v>
      </c>
    </row>
    <row r="26" spans="1:10" ht="15.75" x14ac:dyDescent="0.2">
      <c r="A26" s="4">
        <v>20</v>
      </c>
      <c r="B26" s="2" t="s">
        <v>150</v>
      </c>
      <c r="C26" s="7">
        <f>'[1]18'!H26</f>
        <v>306</v>
      </c>
      <c r="D26" s="7">
        <f>'[1]18'!$I26</f>
        <v>210</v>
      </c>
      <c r="E26" s="66">
        <f>'[1]18'!$J26</f>
        <v>0</v>
      </c>
      <c r="F26" s="55">
        <f t="shared" si="3"/>
        <v>516</v>
      </c>
      <c r="G26" s="59">
        <f t="shared" si="0"/>
        <v>59.302325581395351</v>
      </c>
      <c r="H26" s="60">
        <f t="shared" si="1"/>
        <v>40.697674418604649</v>
      </c>
      <c r="I26" s="60">
        <f t="shared" si="2"/>
        <v>0</v>
      </c>
      <c r="J26" s="47">
        <f t="shared" si="4"/>
        <v>100</v>
      </c>
    </row>
    <row r="27" spans="1:10" ht="15.75" x14ac:dyDescent="0.2">
      <c r="A27" s="4">
        <v>21</v>
      </c>
      <c r="B27" s="3" t="s">
        <v>35</v>
      </c>
      <c r="C27" s="7">
        <f>'[1]18'!H27</f>
        <v>1101</v>
      </c>
      <c r="D27" s="7">
        <f>'[1]18'!$I27</f>
        <v>0</v>
      </c>
      <c r="E27" s="66">
        <f>'[1]18'!$J27</f>
        <v>0</v>
      </c>
      <c r="F27" s="55">
        <f t="shared" si="3"/>
        <v>1101</v>
      </c>
      <c r="G27" s="59">
        <f t="shared" si="0"/>
        <v>100</v>
      </c>
      <c r="H27" s="60">
        <f t="shared" si="1"/>
        <v>0</v>
      </c>
      <c r="I27" s="60">
        <f t="shared" si="2"/>
        <v>0</v>
      </c>
      <c r="J27" s="47">
        <f t="shared" si="4"/>
        <v>100</v>
      </c>
    </row>
    <row r="28" spans="1:10" ht="15.75" x14ac:dyDescent="0.2">
      <c r="A28" s="4">
        <v>22</v>
      </c>
      <c r="B28" s="3" t="s">
        <v>13</v>
      </c>
      <c r="C28" s="7">
        <f>'[1]18'!H28</f>
        <v>959</v>
      </c>
      <c r="D28" s="7">
        <f>'[1]18'!$I28</f>
        <v>0</v>
      </c>
      <c r="E28" s="66">
        <f>'[1]18'!$J28</f>
        <v>0</v>
      </c>
      <c r="F28" s="55">
        <f t="shared" si="3"/>
        <v>959</v>
      </c>
      <c r="G28" s="59">
        <f t="shared" si="0"/>
        <v>100</v>
      </c>
      <c r="H28" s="60">
        <f t="shared" si="1"/>
        <v>0</v>
      </c>
      <c r="I28" s="60">
        <f t="shared" si="2"/>
        <v>0</v>
      </c>
      <c r="J28" s="47">
        <f t="shared" si="4"/>
        <v>100</v>
      </c>
    </row>
    <row r="29" spans="1:10" ht="15.75" x14ac:dyDescent="0.2">
      <c r="A29" s="4">
        <v>23</v>
      </c>
      <c r="B29" s="3" t="s">
        <v>40</v>
      </c>
      <c r="C29" s="7">
        <f>'[1]18'!H29</f>
        <v>561</v>
      </c>
      <c r="D29" s="7">
        <f>'[1]18'!$I29</f>
        <v>0</v>
      </c>
      <c r="E29" s="66">
        <f>'[1]18'!$J29</f>
        <v>0</v>
      </c>
      <c r="F29" s="55">
        <f t="shared" si="3"/>
        <v>561</v>
      </c>
      <c r="G29" s="59">
        <f t="shared" si="0"/>
        <v>100</v>
      </c>
      <c r="H29" s="60">
        <f t="shared" si="1"/>
        <v>0</v>
      </c>
      <c r="I29" s="60">
        <f t="shared" si="2"/>
        <v>0</v>
      </c>
      <c r="J29" s="47">
        <f t="shared" si="4"/>
        <v>100</v>
      </c>
    </row>
    <row r="30" spans="1:10" ht="15.75" x14ac:dyDescent="0.2">
      <c r="A30" s="4">
        <v>24</v>
      </c>
      <c r="B30" s="3" t="s">
        <v>41</v>
      </c>
      <c r="C30" s="7">
        <f>'[1]18'!H30</f>
        <v>691</v>
      </c>
      <c r="D30" s="7">
        <f>'[1]18'!$I30</f>
        <v>353</v>
      </c>
      <c r="E30" s="66">
        <f>'[1]18'!$J30</f>
        <v>0</v>
      </c>
      <c r="F30" s="55">
        <f t="shared" si="3"/>
        <v>1044</v>
      </c>
      <c r="G30" s="59">
        <f t="shared" si="0"/>
        <v>66.187739463601531</v>
      </c>
      <c r="H30" s="60">
        <f t="shared" si="1"/>
        <v>33.812260536398469</v>
      </c>
      <c r="I30" s="60">
        <f t="shared" si="2"/>
        <v>0</v>
      </c>
      <c r="J30" s="47">
        <f t="shared" si="4"/>
        <v>100</v>
      </c>
    </row>
    <row r="31" spans="1:10" ht="15.75" x14ac:dyDescent="0.2">
      <c r="A31" s="4">
        <v>25</v>
      </c>
      <c r="B31" s="3" t="s">
        <v>42</v>
      </c>
      <c r="C31" s="7">
        <f>'[1]18'!H31</f>
        <v>2026</v>
      </c>
      <c r="D31" s="7">
        <f>'[1]18'!$I31</f>
        <v>0</v>
      </c>
      <c r="E31" s="66">
        <f>'[1]18'!$J31</f>
        <v>0</v>
      </c>
      <c r="F31" s="55">
        <f t="shared" si="3"/>
        <v>2026</v>
      </c>
      <c r="G31" s="59">
        <f t="shared" si="0"/>
        <v>100</v>
      </c>
      <c r="H31" s="60">
        <f t="shared" si="1"/>
        <v>0</v>
      </c>
      <c r="I31" s="60">
        <f t="shared" si="2"/>
        <v>0</v>
      </c>
      <c r="J31" s="47">
        <f t="shared" si="4"/>
        <v>100</v>
      </c>
    </row>
    <row r="32" spans="1:10" ht="15.75" x14ac:dyDescent="0.2">
      <c r="A32" s="4">
        <v>26</v>
      </c>
      <c r="B32" s="3" t="s">
        <v>43</v>
      </c>
      <c r="C32" s="7">
        <f>'[1]18'!H32</f>
        <v>863</v>
      </c>
      <c r="D32" s="7">
        <f>'[1]18'!$I32</f>
        <v>245</v>
      </c>
      <c r="E32" s="66">
        <f>'[1]18'!$J32</f>
        <v>0</v>
      </c>
      <c r="F32" s="55">
        <f t="shared" si="3"/>
        <v>1108</v>
      </c>
      <c r="G32" s="59">
        <f t="shared" si="0"/>
        <v>77.888086642599276</v>
      </c>
      <c r="H32" s="60">
        <f t="shared" si="1"/>
        <v>22.111913357400724</v>
      </c>
      <c r="I32" s="60">
        <f t="shared" si="2"/>
        <v>0</v>
      </c>
      <c r="J32" s="47">
        <f t="shared" si="4"/>
        <v>100</v>
      </c>
    </row>
    <row r="33" spans="1:10" ht="15.75" x14ac:dyDescent="0.2">
      <c r="A33" s="4">
        <v>27</v>
      </c>
      <c r="B33" s="3" t="s">
        <v>44</v>
      </c>
      <c r="C33" s="7">
        <f>'[1]18'!H33</f>
        <v>1398</v>
      </c>
      <c r="D33" s="7">
        <f>'[1]18'!$I33</f>
        <v>394</v>
      </c>
      <c r="E33" s="66">
        <f>'[1]18'!$J33</f>
        <v>0</v>
      </c>
      <c r="F33" s="55">
        <f t="shared" si="3"/>
        <v>1792</v>
      </c>
      <c r="G33" s="59">
        <f t="shared" si="0"/>
        <v>78.013392857142861</v>
      </c>
      <c r="H33" s="60">
        <f t="shared" si="1"/>
        <v>21.986607142857142</v>
      </c>
      <c r="I33" s="60">
        <f t="shared" si="2"/>
        <v>0</v>
      </c>
      <c r="J33" s="47">
        <f t="shared" si="4"/>
        <v>100</v>
      </c>
    </row>
    <row r="34" spans="1:10" ht="15.75" x14ac:dyDescent="0.2">
      <c r="A34" s="4">
        <v>28</v>
      </c>
      <c r="B34" s="3" t="s">
        <v>7</v>
      </c>
      <c r="C34" s="7">
        <f>'[1]18'!H34</f>
        <v>1128</v>
      </c>
      <c r="D34" s="7">
        <f>'[1]18'!$I34</f>
        <v>0</v>
      </c>
      <c r="E34" s="66">
        <f>'[1]18'!$J34</f>
        <v>0</v>
      </c>
      <c r="F34" s="55">
        <f t="shared" si="3"/>
        <v>1128</v>
      </c>
      <c r="G34" s="59">
        <f t="shared" si="0"/>
        <v>100</v>
      </c>
      <c r="H34" s="60">
        <f t="shared" si="1"/>
        <v>0</v>
      </c>
      <c r="I34" s="60">
        <f t="shared" si="2"/>
        <v>0</v>
      </c>
      <c r="J34" s="47">
        <f t="shared" ref="J34:J92" si="5">SUM(G34:I34)</f>
        <v>100</v>
      </c>
    </row>
    <row r="35" spans="1:10" ht="15.75" x14ac:dyDescent="0.2">
      <c r="A35" s="4">
        <v>29</v>
      </c>
      <c r="B35" s="3" t="s">
        <v>6</v>
      </c>
      <c r="C35" s="7">
        <f>'[1]18'!H35</f>
        <v>744</v>
      </c>
      <c r="D35" s="7">
        <f>'[1]18'!$I35</f>
        <v>0</v>
      </c>
      <c r="E35" s="66">
        <f>'[1]18'!$J35</f>
        <v>0</v>
      </c>
      <c r="F35" s="55">
        <f t="shared" si="3"/>
        <v>744</v>
      </c>
      <c r="G35" s="59">
        <f t="shared" si="0"/>
        <v>100</v>
      </c>
      <c r="H35" s="60">
        <f t="shared" si="1"/>
        <v>0</v>
      </c>
      <c r="I35" s="60">
        <f t="shared" si="2"/>
        <v>0</v>
      </c>
      <c r="J35" s="47">
        <f t="shared" si="5"/>
        <v>100</v>
      </c>
    </row>
    <row r="36" spans="1:10" ht="15.75" x14ac:dyDescent="0.2">
      <c r="A36" s="4">
        <v>30</v>
      </c>
      <c r="B36" s="3" t="s">
        <v>45</v>
      </c>
      <c r="C36" s="7">
        <f>'[1]18'!H36</f>
        <v>2597</v>
      </c>
      <c r="D36" s="7">
        <f>'[1]18'!$I36</f>
        <v>0</v>
      </c>
      <c r="E36" s="66">
        <f>'[1]18'!$J36</f>
        <v>0</v>
      </c>
      <c r="F36" s="55">
        <f t="shared" si="3"/>
        <v>2597</v>
      </c>
      <c r="G36" s="59">
        <f t="shared" si="0"/>
        <v>100</v>
      </c>
      <c r="H36" s="60">
        <f t="shared" si="1"/>
        <v>0</v>
      </c>
      <c r="I36" s="60">
        <f t="shared" si="2"/>
        <v>0</v>
      </c>
      <c r="J36" s="47">
        <f t="shared" si="5"/>
        <v>100</v>
      </c>
    </row>
    <row r="37" spans="1:10" ht="15.75" x14ac:dyDescent="0.2">
      <c r="A37" s="4">
        <v>31</v>
      </c>
      <c r="B37" s="3" t="s">
        <v>46</v>
      </c>
      <c r="C37" s="7">
        <f>'[1]18'!H37</f>
        <v>276</v>
      </c>
      <c r="D37" s="7">
        <f>'[1]18'!$I37</f>
        <v>0</v>
      </c>
      <c r="E37" s="66">
        <f>'[1]18'!$J37</f>
        <v>0</v>
      </c>
      <c r="F37" s="55">
        <f t="shared" si="3"/>
        <v>276</v>
      </c>
      <c r="G37" s="59">
        <f t="shared" si="0"/>
        <v>100</v>
      </c>
      <c r="H37" s="60">
        <f t="shared" si="1"/>
        <v>0</v>
      </c>
      <c r="I37" s="60">
        <f t="shared" si="2"/>
        <v>0</v>
      </c>
      <c r="J37" s="47">
        <f t="shared" si="5"/>
        <v>100</v>
      </c>
    </row>
    <row r="38" spans="1:10" ht="15.75" x14ac:dyDescent="0.2">
      <c r="A38" s="4">
        <v>32</v>
      </c>
      <c r="B38" s="3" t="s">
        <v>31</v>
      </c>
      <c r="C38" s="7">
        <f>'[1]18'!H38</f>
        <v>2093</v>
      </c>
      <c r="D38" s="7">
        <f>'[1]18'!$I38</f>
        <v>0</v>
      </c>
      <c r="E38" s="66">
        <f>'[1]18'!$J38</f>
        <v>0</v>
      </c>
      <c r="F38" s="55">
        <f t="shared" si="3"/>
        <v>2093</v>
      </c>
      <c r="G38" s="59">
        <f t="shared" si="0"/>
        <v>100</v>
      </c>
      <c r="H38" s="60">
        <f t="shared" si="1"/>
        <v>0</v>
      </c>
      <c r="I38" s="60">
        <f t="shared" si="2"/>
        <v>0</v>
      </c>
      <c r="J38" s="47">
        <f t="shared" si="5"/>
        <v>100</v>
      </c>
    </row>
    <row r="39" spans="1:10" ht="15.75" x14ac:dyDescent="0.2">
      <c r="A39" s="4">
        <v>33</v>
      </c>
      <c r="B39" s="3" t="s">
        <v>64</v>
      </c>
      <c r="C39" s="7">
        <f>'[1]18'!H39</f>
        <v>1055</v>
      </c>
      <c r="D39" s="7">
        <f>'[1]18'!$I39</f>
        <v>0</v>
      </c>
      <c r="E39" s="66">
        <f>'[1]18'!$J39</f>
        <v>0</v>
      </c>
      <c r="F39" s="55">
        <f t="shared" si="3"/>
        <v>1055</v>
      </c>
      <c r="G39" s="59">
        <f t="shared" si="0"/>
        <v>100</v>
      </c>
      <c r="H39" s="60">
        <f t="shared" si="1"/>
        <v>0</v>
      </c>
      <c r="I39" s="60">
        <f t="shared" si="2"/>
        <v>0</v>
      </c>
      <c r="J39" s="47">
        <f t="shared" si="5"/>
        <v>100</v>
      </c>
    </row>
    <row r="40" spans="1:10" ht="15.75" x14ac:dyDescent="0.2">
      <c r="A40" s="4">
        <v>34</v>
      </c>
      <c r="B40" s="3" t="s">
        <v>47</v>
      </c>
      <c r="C40" s="7">
        <f>'[1]18'!H40</f>
        <v>1219</v>
      </c>
      <c r="D40" s="7">
        <f>'[1]18'!$I40</f>
        <v>435</v>
      </c>
      <c r="E40" s="66">
        <f>'[1]18'!$J40</f>
        <v>0</v>
      </c>
      <c r="F40" s="55">
        <f t="shared" si="3"/>
        <v>1654</v>
      </c>
      <c r="G40" s="59">
        <f t="shared" si="0"/>
        <v>73.700120918984283</v>
      </c>
      <c r="H40" s="60">
        <f t="shared" si="1"/>
        <v>26.299879081015721</v>
      </c>
      <c r="I40" s="60">
        <f t="shared" si="2"/>
        <v>0</v>
      </c>
      <c r="J40" s="47">
        <f t="shared" si="5"/>
        <v>100</v>
      </c>
    </row>
    <row r="41" spans="1:10" ht="15.75" x14ac:dyDescent="0.2">
      <c r="A41" s="4">
        <v>35</v>
      </c>
      <c r="B41" s="3" t="s">
        <v>48</v>
      </c>
      <c r="C41" s="7">
        <f>'[1]18'!H41</f>
        <v>663</v>
      </c>
      <c r="D41" s="7">
        <f>'[1]18'!$I41</f>
        <v>0</v>
      </c>
      <c r="E41" s="66">
        <f>'[1]18'!$J41</f>
        <v>0</v>
      </c>
      <c r="F41" s="55">
        <f t="shared" si="3"/>
        <v>663</v>
      </c>
      <c r="G41" s="59">
        <f t="shared" si="0"/>
        <v>100</v>
      </c>
      <c r="H41" s="60">
        <f t="shared" si="1"/>
        <v>0</v>
      </c>
      <c r="I41" s="60">
        <f t="shared" si="2"/>
        <v>0</v>
      </c>
      <c r="J41" s="47">
        <f t="shared" si="5"/>
        <v>100</v>
      </c>
    </row>
    <row r="42" spans="1:10" ht="15.75" x14ac:dyDescent="0.2">
      <c r="A42" s="4">
        <v>36</v>
      </c>
      <c r="B42" s="3" t="s">
        <v>49</v>
      </c>
      <c r="C42" s="7">
        <f>'[1]18'!H42</f>
        <v>1273</v>
      </c>
      <c r="D42" s="7">
        <f>'[1]18'!$I42</f>
        <v>0</v>
      </c>
      <c r="E42" s="66">
        <f>'[1]18'!$J42</f>
        <v>0</v>
      </c>
      <c r="F42" s="55">
        <f t="shared" si="3"/>
        <v>1273</v>
      </c>
      <c r="G42" s="59">
        <f t="shared" si="0"/>
        <v>100</v>
      </c>
      <c r="H42" s="60">
        <f t="shared" si="1"/>
        <v>0</v>
      </c>
      <c r="I42" s="60">
        <f t="shared" si="2"/>
        <v>0</v>
      </c>
      <c r="J42" s="47">
        <f t="shared" si="5"/>
        <v>100</v>
      </c>
    </row>
    <row r="43" spans="1:10" ht="15.75" x14ac:dyDescent="0.2">
      <c r="A43" s="4">
        <v>37</v>
      </c>
      <c r="B43" s="3" t="s">
        <v>8</v>
      </c>
      <c r="C43" s="7">
        <f>'[1]18'!H43</f>
        <v>263</v>
      </c>
      <c r="D43" s="7">
        <f>'[1]18'!$I43</f>
        <v>0</v>
      </c>
      <c r="E43" s="66">
        <f>'[1]18'!$J43</f>
        <v>0</v>
      </c>
      <c r="F43" s="55">
        <f t="shared" si="3"/>
        <v>263</v>
      </c>
      <c r="G43" s="59">
        <f t="shared" si="0"/>
        <v>100</v>
      </c>
      <c r="H43" s="60">
        <f t="shared" si="1"/>
        <v>0</v>
      </c>
      <c r="I43" s="60">
        <f t="shared" si="2"/>
        <v>0</v>
      </c>
      <c r="J43" s="47">
        <f t="shared" si="5"/>
        <v>100</v>
      </c>
    </row>
    <row r="44" spans="1:10" ht="15.75" x14ac:dyDescent="0.2">
      <c r="A44" s="4">
        <v>38</v>
      </c>
      <c r="B44" s="3" t="s">
        <v>50</v>
      </c>
      <c r="C44" s="7">
        <f>'[1]18'!H44</f>
        <v>3463</v>
      </c>
      <c r="D44" s="7">
        <f>'[1]18'!$I44</f>
        <v>0</v>
      </c>
      <c r="E44" s="66">
        <f>'[1]18'!$J44</f>
        <v>0</v>
      </c>
      <c r="F44" s="55">
        <f t="shared" si="3"/>
        <v>3463</v>
      </c>
      <c r="G44" s="59">
        <f t="shared" si="0"/>
        <v>100</v>
      </c>
      <c r="H44" s="60">
        <f t="shared" si="1"/>
        <v>0</v>
      </c>
      <c r="I44" s="60">
        <f t="shared" si="2"/>
        <v>0</v>
      </c>
      <c r="J44" s="47">
        <f t="shared" si="5"/>
        <v>100</v>
      </c>
    </row>
    <row r="45" spans="1:10" ht="15.75" x14ac:dyDescent="0.2">
      <c r="A45" s="4">
        <v>39</v>
      </c>
      <c r="B45" s="2" t="s">
        <v>26</v>
      </c>
      <c r="C45" s="7">
        <f>'[1]18'!H45</f>
        <v>2349</v>
      </c>
      <c r="D45" s="7">
        <f>'[1]18'!$I45</f>
        <v>0</v>
      </c>
      <c r="E45" s="66">
        <f>'[1]18'!$J45</f>
        <v>0</v>
      </c>
      <c r="F45" s="55">
        <f t="shared" si="3"/>
        <v>2349</v>
      </c>
      <c r="G45" s="59">
        <f t="shared" si="0"/>
        <v>100</v>
      </c>
      <c r="H45" s="60">
        <f t="shared" si="1"/>
        <v>0</v>
      </c>
      <c r="I45" s="60">
        <f t="shared" si="2"/>
        <v>0</v>
      </c>
      <c r="J45" s="47">
        <f t="shared" si="5"/>
        <v>100</v>
      </c>
    </row>
    <row r="46" spans="1:10" ht="15.75" x14ac:dyDescent="0.2">
      <c r="A46" s="4">
        <v>40</v>
      </c>
      <c r="B46" s="2" t="s">
        <v>51</v>
      </c>
      <c r="C46" s="7">
        <f>'[1]18'!H46</f>
        <v>1134</v>
      </c>
      <c r="D46" s="7">
        <f>'[1]18'!$I46</f>
        <v>0</v>
      </c>
      <c r="E46" s="66">
        <f>'[1]18'!$J46</f>
        <v>0</v>
      </c>
      <c r="F46" s="55">
        <f t="shared" si="3"/>
        <v>1134</v>
      </c>
      <c r="G46" s="59">
        <f t="shared" si="0"/>
        <v>100</v>
      </c>
      <c r="H46" s="60">
        <f t="shared" si="1"/>
        <v>0</v>
      </c>
      <c r="I46" s="60">
        <f t="shared" si="2"/>
        <v>0</v>
      </c>
      <c r="J46" s="47">
        <f t="shared" si="5"/>
        <v>100</v>
      </c>
    </row>
    <row r="47" spans="1:10" ht="15.75" x14ac:dyDescent="0.2">
      <c r="A47" s="4">
        <v>41</v>
      </c>
      <c r="B47" s="2" t="s">
        <v>151</v>
      </c>
      <c r="C47" s="7">
        <f>'[1]18'!H47</f>
        <v>1146</v>
      </c>
      <c r="D47" s="7">
        <f>'[1]18'!$I47</f>
        <v>0</v>
      </c>
      <c r="E47" s="66">
        <f>'[1]18'!$J47</f>
        <v>0</v>
      </c>
      <c r="F47" s="55">
        <f t="shared" si="3"/>
        <v>1146</v>
      </c>
      <c r="G47" s="59">
        <f t="shared" si="0"/>
        <v>100</v>
      </c>
      <c r="H47" s="60">
        <f t="shared" si="1"/>
        <v>0</v>
      </c>
      <c r="I47" s="60">
        <f t="shared" si="2"/>
        <v>0</v>
      </c>
      <c r="J47" s="47">
        <f t="shared" si="5"/>
        <v>100</v>
      </c>
    </row>
    <row r="48" spans="1:10" ht="15.75" x14ac:dyDescent="0.2">
      <c r="A48" s="4">
        <v>42</v>
      </c>
      <c r="B48" s="2" t="s">
        <v>34</v>
      </c>
      <c r="C48" s="7">
        <f>'[1]18'!H48</f>
        <v>540</v>
      </c>
      <c r="D48" s="7">
        <f>'[1]18'!$I48</f>
        <v>0</v>
      </c>
      <c r="E48" s="66">
        <f>'[1]18'!$J48</f>
        <v>0</v>
      </c>
      <c r="F48" s="55">
        <f t="shared" si="3"/>
        <v>540</v>
      </c>
      <c r="G48" s="59">
        <f t="shared" si="0"/>
        <v>100</v>
      </c>
      <c r="H48" s="60">
        <f t="shared" si="1"/>
        <v>0</v>
      </c>
      <c r="I48" s="60">
        <f t="shared" si="2"/>
        <v>0</v>
      </c>
      <c r="J48" s="47">
        <f t="shared" si="5"/>
        <v>100</v>
      </c>
    </row>
    <row r="49" spans="1:10" ht="15.75" x14ac:dyDescent="0.2">
      <c r="A49" s="4">
        <v>43</v>
      </c>
      <c r="B49" s="2" t="s">
        <v>52</v>
      </c>
      <c r="C49" s="7">
        <f>'[1]18'!H49</f>
        <v>1130</v>
      </c>
      <c r="D49" s="7">
        <f>'[1]18'!$I49</f>
        <v>0</v>
      </c>
      <c r="E49" s="66">
        <f>'[1]18'!$J49</f>
        <v>0</v>
      </c>
      <c r="F49" s="55">
        <f t="shared" si="3"/>
        <v>1130</v>
      </c>
      <c r="G49" s="59">
        <f t="shared" si="0"/>
        <v>100</v>
      </c>
      <c r="H49" s="60">
        <f t="shared" si="1"/>
        <v>0</v>
      </c>
      <c r="I49" s="60">
        <f t="shared" si="2"/>
        <v>0</v>
      </c>
      <c r="J49" s="47">
        <f t="shared" si="5"/>
        <v>100</v>
      </c>
    </row>
    <row r="50" spans="1:10" ht="15.75" x14ac:dyDescent="0.2">
      <c r="A50" s="4">
        <v>44</v>
      </c>
      <c r="B50" s="2" t="s">
        <v>9</v>
      </c>
      <c r="C50" s="7">
        <f>'[1]18'!H50</f>
        <v>518</v>
      </c>
      <c r="D50" s="7">
        <f>'[1]18'!$I50</f>
        <v>0</v>
      </c>
      <c r="E50" s="66">
        <f>'[1]18'!$J50</f>
        <v>0</v>
      </c>
      <c r="F50" s="55">
        <f t="shared" si="3"/>
        <v>518</v>
      </c>
      <c r="G50" s="59">
        <f t="shared" si="0"/>
        <v>100</v>
      </c>
      <c r="H50" s="60">
        <f t="shared" si="1"/>
        <v>0</v>
      </c>
      <c r="I50" s="60">
        <f t="shared" si="2"/>
        <v>0</v>
      </c>
      <c r="J50" s="47">
        <f t="shared" si="5"/>
        <v>100</v>
      </c>
    </row>
    <row r="51" spans="1:10" ht="15.75" x14ac:dyDescent="0.2">
      <c r="A51" s="4">
        <v>45</v>
      </c>
      <c r="B51" s="2" t="s">
        <v>53</v>
      </c>
      <c r="C51" s="7">
        <f>'[1]18'!H51</f>
        <v>2175</v>
      </c>
      <c r="D51" s="7">
        <f>'[1]18'!$I51</f>
        <v>0</v>
      </c>
      <c r="E51" s="66">
        <f>'[1]18'!$J51</f>
        <v>0</v>
      </c>
      <c r="F51" s="55">
        <f t="shared" si="3"/>
        <v>2175</v>
      </c>
      <c r="G51" s="59">
        <f t="shared" si="0"/>
        <v>100</v>
      </c>
      <c r="H51" s="60">
        <f t="shared" si="1"/>
        <v>0</v>
      </c>
      <c r="I51" s="60">
        <f t="shared" si="2"/>
        <v>0</v>
      </c>
      <c r="J51" s="47">
        <f t="shared" si="5"/>
        <v>100</v>
      </c>
    </row>
    <row r="52" spans="1:10" ht="15.75" x14ac:dyDescent="0.2">
      <c r="A52" s="4">
        <v>46</v>
      </c>
      <c r="B52" s="2" t="s">
        <v>27</v>
      </c>
      <c r="C52" s="7">
        <f>'[1]18'!H52</f>
        <v>687</v>
      </c>
      <c r="D52" s="7">
        <f>'[1]18'!$I52</f>
        <v>0</v>
      </c>
      <c r="E52" s="66">
        <f>'[1]18'!$J52</f>
        <v>0</v>
      </c>
      <c r="F52" s="55">
        <f t="shared" si="3"/>
        <v>687</v>
      </c>
      <c r="G52" s="59">
        <f t="shared" si="0"/>
        <v>100</v>
      </c>
      <c r="H52" s="60">
        <f t="shared" si="1"/>
        <v>0</v>
      </c>
      <c r="I52" s="60">
        <f t="shared" si="2"/>
        <v>0</v>
      </c>
      <c r="J52" s="47">
        <f t="shared" si="5"/>
        <v>100</v>
      </c>
    </row>
    <row r="53" spans="1:10" ht="15.75" x14ac:dyDescent="0.2">
      <c r="A53" s="4">
        <v>47</v>
      </c>
      <c r="B53" s="2" t="s">
        <v>54</v>
      </c>
      <c r="C53" s="7">
        <f>'[1]18'!H53</f>
        <v>720</v>
      </c>
      <c r="D53" s="7">
        <f>'[1]18'!$I53</f>
        <v>0</v>
      </c>
      <c r="E53" s="66">
        <f>'[1]18'!$J53</f>
        <v>0</v>
      </c>
      <c r="F53" s="55">
        <f t="shared" si="3"/>
        <v>720</v>
      </c>
      <c r="G53" s="59">
        <f t="shared" si="0"/>
        <v>100</v>
      </c>
      <c r="H53" s="60">
        <f t="shared" si="1"/>
        <v>0</v>
      </c>
      <c r="I53" s="60">
        <f t="shared" si="2"/>
        <v>0</v>
      </c>
      <c r="J53" s="47">
        <f t="shared" si="5"/>
        <v>100</v>
      </c>
    </row>
    <row r="54" spans="1:10" ht="15.75" x14ac:dyDescent="0.2">
      <c r="A54" s="4">
        <v>48</v>
      </c>
      <c r="B54" s="3" t="s">
        <v>4</v>
      </c>
      <c r="C54" s="7">
        <f>'[1]18'!H54</f>
        <v>1533</v>
      </c>
      <c r="D54" s="7">
        <f>'[1]18'!$I54</f>
        <v>0</v>
      </c>
      <c r="E54" s="66">
        <f>'[1]18'!$J54</f>
        <v>0</v>
      </c>
      <c r="F54" s="55">
        <f t="shared" si="3"/>
        <v>1533</v>
      </c>
      <c r="G54" s="59">
        <f t="shared" si="0"/>
        <v>100</v>
      </c>
      <c r="H54" s="60">
        <f t="shared" si="1"/>
        <v>0</v>
      </c>
      <c r="I54" s="60">
        <f t="shared" si="2"/>
        <v>0</v>
      </c>
      <c r="J54" s="47">
        <f t="shared" si="5"/>
        <v>100</v>
      </c>
    </row>
    <row r="55" spans="1:10" ht="15.75" x14ac:dyDescent="0.2">
      <c r="A55" s="4">
        <v>49</v>
      </c>
      <c r="B55" s="3" t="s">
        <v>55</v>
      </c>
      <c r="C55" s="7">
        <f>'[1]18'!H55</f>
        <v>555</v>
      </c>
      <c r="D55" s="7">
        <f>'[1]18'!$I55</f>
        <v>0</v>
      </c>
      <c r="E55" s="66">
        <f>'[1]18'!$J55</f>
        <v>0</v>
      </c>
      <c r="F55" s="55">
        <f t="shared" si="3"/>
        <v>555</v>
      </c>
      <c r="G55" s="59">
        <f t="shared" si="0"/>
        <v>100</v>
      </c>
      <c r="H55" s="60">
        <f t="shared" si="1"/>
        <v>0</v>
      </c>
      <c r="I55" s="60">
        <f t="shared" si="2"/>
        <v>0</v>
      </c>
      <c r="J55" s="47">
        <f t="shared" si="5"/>
        <v>100</v>
      </c>
    </row>
    <row r="56" spans="1:10" ht="15.75" x14ac:dyDescent="0.2">
      <c r="A56" s="4">
        <v>50</v>
      </c>
      <c r="B56" s="3" t="s">
        <v>63</v>
      </c>
      <c r="C56" s="7">
        <f>'[1]18'!H56</f>
        <v>701</v>
      </c>
      <c r="D56" s="7">
        <f>'[1]18'!$I56</f>
        <v>0</v>
      </c>
      <c r="E56" s="66">
        <f>'[1]18'!$J56</f>
        <v>0</v>
      </c>
      <c r="F56" s="55">
        <f t="shared" si="3"/>
        <v>701</v>
      </c>
      <c r="G56" s="59">
        <f t="shared" si="0"/>
        <v>100</v>
      </c>
      <c r="H56" s="60">
        <f t="shared" si="1"/>
        <v>0</v>
      </c>
      <c r="I56" s="60">
        <f t="shared" si="2"/>
        <v>0</v>
      </c>
      <c r="J56" s="47">
        <f t="shared" si="5"/>
        <v>100</v>
      </c>
    </row>
    <row r="57" spans="1:10" ht="15.75" x14ac:dyDescent="0.2">
      <c r="A57" s="4">
        <v>51</v>
      </c>
      <c r="B57" s="3" t="s">
        <v>56</v>
      </c>
      <c r="C57" s="7">
        <f>'[1]18'!H57</f>
        <v>953</v>
      </c>
      <c r="D57" s="7">
        <f>'[1]18'!$I57</f>
        <v>0</v>
      </c>
      <c r="E57" s="66">
        <f>'[1]18'!$J57</f>
        <v>0</v>
      </c>
      <c r="F57" s="55">
        <f t="shared" si="3"/>
        <v>953</v>
      </c>
      <c r="G57" s="59">
        <f t="shared" si="0"/>
        <v>100</v>
      </c>
      <c r="H57" s="60">
        <f t="shared" si="1"/>
        <v>0</v>
      </c>
      <c r="I57" s="60">
        <f t="shared" si="2"/>
        <v>0</v>
      </c>
      <c r="J57" s="47">
        <f t="shared" si="5"/>
        <v>100</v>
      </c>
    </row>
    <row r="58" spans="1:10" ht="15.75" x14ac:dyDescent="0.2">
      <c r="A58" s="4">
        <v>52</v>
      </c>
      <c r="B58" s="3" t="s">
        <v>11</v>
      </c>
      <c r="C58" s="7">
        <f>'[1]18'!H58</f>
        <v>517</v>
      </c>
      <c r="D58" s="7">
        <f>'[1]18'!$I58</f>
        <v>0</v>
      </c>
      <c r="E58" s="66">
        <f>'[1]18'!$J58</f>
        <v>0</v>
      </c>
      <c r="F58" s="55">
        <f t="shared" si="3"/>
        <v>517</v>
      </c>
      <c r="G58" s="59">
        <f t="shared" si="0"/>
        <v>100</v>
      </c>
      <c r="H58" s="60">
        <f t="shared" si="1"/>
        <v>0</v>
      </c>
      <c r="I58" s="60">
        <f t="shared" si="2"/>
        <v>0</v>
      </c>
      <c r="J58" s="47">
        <f t="shared" si="5"/>
        <v>100</v>
      </c>
    </row>
    <row r="59" spans="1:10" ht="15.75" x14ac:dyDescent="0.2">
      <c r="A59" s="4">
        <v>53</v>
      </c>
      <c r="B59" s="3" t="s">
        <v>57</v>
      </c>
      <c r="C59" s="7">
        <f>'[1]18'!H59</f>
        <v>770</v>
      </c>
      <c r="D59" s="7">
        <f>'[1]18'!$I59</f>
        <v>0</v>
      </c>
      <c r="E59" s="66">
        <f>'[1]18'!$J59</f>
        <v>0</v>
      </c>
      <c r="F59" s="55">
        <f t="shared" si="3"/>
        <v>770</v>
      </c>
      <c r="G59" s="59">
        <f t="shared" si="0"/>
        <v>100</v>
      </c>
      <c r="H59" s="60">
        <f t="shared" si="1"/>
        <v>0</v>
      </c>
      <c r="I59" s="60">
        <f t="shared" si="2"/>
        <v>0</v>
      </c>
      <c r="J59" s="47">
        <f t="shared" si="5"/>
        <v>100</v>
      </c>
    </row>
    <row r="60" spans="1:10" ht="15.75" x14ac:dyDescent="0.2">
      <c r="A60" s="4">
        <v>54</v>
      </c>
      <c r="B60" s="3" t="s">
        <v>205</v>
      </c>
      <c r="C60" s="7">
        <f>'[1]18'!H60</f>
        <v>781</v>
      </c>
      <c r="D60" s="7">
        <f>'[1]18'!$I60</f>
        <v>0</v>
      </c>
      <c r="E60" s="66">
        <f>'[1]18'!$J60</f>
        <v>0</v>
      </c>
      <c r="F60" s="55">
        <f t="shared" si="3"/>
        <v>781</v>
      </c>
      <c r="G60" s="59">
        <f t="shared" si="0"/>
        <v>100</v>
      </c>
      <c r="H60" s="60">
        <f t="shared" si="1"/>
        <v>0</v>
      </c>
      <c r="I60" s="60">
        <f t="shared" si="2"/>
        <v>0</v>
      </c>
      <c r="J60" s="47">
        <f t="shared" si="5"/>
        <v>100</v>
      </c>
    </row>
    <row r="61" spans="1:10" ht="15.75" x14ac:dyDescent="0.2">
      <c r="A61" s="4" t="s">
        <v>23</v>
      </c>
      <c r="B61" s="3" t="s">
        <v>20</v>
      </c>
      <c r="C61" s="7">
        <f>'[1]18'!H61</f>
        <v>823</v>
      </c>
      <c r="D61" s="7">
        <f>'[1]18'!$I61</f>
        <v>235</v>
      </c>
      <c r="E61" s="66">
        <f>'[1]18'!$J61</f>
        <v>0</v>
      </c>
      <c r="F61" s="55">
        <f t="shared" si="3"/>
        <v>1058</v>
      </c>
      <c r="G61" s="59">
        <f t="shared" si="0"/>
        <v>77.788279773156901</v>
      </c>
      <c r="H61" s="60">
        <f t="shared" si="1"/>
        <v>22.211720226843102</v>
      </c>
      <c r="I61" s="60">
        <f t="shared" si="2"/>
        <v>0</v>
      </c>
      <c r="J61" s="47">
        <f t="shared" si="5"/>
        <v>100</v>
      </c>
    </row>
    <row r="62" spans="1:10" ht="15.75" x14ac:dyDescent="0.2">
      <c r="A62" s="4" t="s">
        <v>24</v>
      </c>
      <c r="B62" s="3" t="s">
        <v>21</v>
      </c>
      <c r="C62" s="7">
        <f>'[1]18'!H62</f>
        <v>960</v>
      </c>
      <c r="D62" s="7">
        <f>'[1]18'!$I62</f>
        <v>0</v>
      </c>
      <c r="E62" s="66">
        <f>'[1]18'!$J62</f>
        <v>0</v>
      </c>
      <c r="F62" s="55">
        <f t="shared" si="3"/>
        <v>960</v>
      </c>
      <c r="G62" s="59">
        <f t="shared" si="0"/>
        <v>100</v>
      </c>
      <c r="H62" s="60">
        <f t="shared" si="1"/>
        <v>0</v>
      </c>
      <c r="I62" s="60">
        <f t="shared" si="2"/>
        <v>0</v>
      </c>
      <c r="J62" s="47">
        <f t="shared" si="5"/>
        <v>100</v>
      </c>
    </row>
    <row r="63" spans="1:10" ht="15.75" x14ac:dyDescent="0.2">
      <c r="A63" s="4" t="s">
        <v>25</v>
      </c>
      <c r="B63" s="3" t="s">
        <v>22</v>
      </c>
      <c r="C63" s="7">
        <f>'[1]18'!H63</f>
        <v>220</v>
      </c>
      <c r="D63" s="7">
        <f>'[1]18'!$I63</f>
        <v>115</v>
      </c>
      <c r="E63" s="66">
        <f>'[1]18'!$J63</f>
        <v>0</v>
      </c>
      <c r="F63" s="55">
        <f t="shared" si="3"/>
        <v>335</v>
      </c>
      <c r="G63" s="59">
        <f t="shared" si="0"/>
        <v>65.671641791044777</v>
      </c>
      <c r="H63" s="60">
        <f t="shared" si="1"/>
        <v>34.328358208955223</v>
      </c>
      <c r="I63" s="60">
        <f t="shared" si="2"/>
        <v>0</v>
      </c>
      <c r="J63" s="47">
        <f t="shared" si="5"/>
        <v>100</v>
      </c>
    </row>
    <row r="64" spans="1:10" ht="15.75" x14ac:dyDescent="0.2">
      <c r="A64" s="4" t="s">
        <v>58</v>
      </c>
      <c r="B64" s="3" t="s">
        <v>60</v>
      </c>
      <c r="C64" s="7">
        <f>'[1]18'!H64</f>
        <v>765</v>
      </c>
      <c r="D64" s="7">
        <f>'[1]18'!$I64</f>
        <v>0</v>
      </c>
      <c r="E64" s="66">
        <f>'[1]18'!$J64</f>
        <v>0</v>
      </c>
      <c r="F64" s="55">
        <f t="shared" si="3"/>
        <v>765</v>
      </c>
      <c r="G64" s="59">
        <f t="shared" si="0"/>
        <v>100</v>
      </c>
      <c r="H64" s="60">
        <f t="shared" si="1"/>
        <v>0</v>
      </c>
      <c r="I64" s="60">
        <f t="shared" si="2"/>
        <v>0</v>
      </c>
      <c r="J64" s="47">
        <f t="shared" si="5"/>
        <v>100</v>
      </c>
    </row>
    <row r="65" spans="1:10" ht="15.75" x14ac:dyDescent="0.2">
      <c r="A65" s="4" t="s">
        <v>59</v>
      </c>
      <c r="B65" s="3" t="s">
        <v>62</v>
      </c>
      <c r="C65" s="7">
        <f>'[1]18'!H65</f>
        <v>1192</v>
      </c>
      <c r="D65" s="7">
        <f>'[1]18'!$I65</f>
        <v>573</v>
      </c>
      <c r="E65" s="66">
        <f>'[1]18'!$J65</f>
        <v>0</v>
      </c>
      <c r="F65" s="55">
        <f t="shared" si="3"/>
        <v>1765</v>
      </c>
      <c r="G65" s="59">
        <f t="shared" si="0"/>
        <v>67.535410764872523</v>
      </c>
      <c r="H65" s="60">
        <f t="shared" si="1"/>
        <v>32.464589235127477</v>
      </c>
      <c r="I65" s="60">
        <f t="shared" si="2"/>
        <v>0</v>
      </c>
      <c r="J65" s="47">
        <f t="shared" si="5"/>
        <v>100</v>
      </c>
    </row>
    <row r="66" spans="1:10" ht="15.75" x14ac:dyDescent="0.2">
      <c r="A66" s="4">
        <v>60</v>
      </c>
      <c r="B66" s="3" t="s">
        <v>61</v>
      </c>
      <c r="C66" s="7">
        <f>'[1]18'!H66</f>
        <v>407</v>
      </c>
      <c r="D66" s="7">
        <f>'[1]18'!$I66</f>
        <v>58</v>
      </c>
      <c r="E66" s="66">
        <f>'[1]18'!$J66</f>
        <v>0</v>
      </c>
      <c r="F66" s="55">
        <f t="shared" si="3"/>
        <v>465</v>
      </c>
      <c r="G66" s="59">
        <f t="shared" si="0"/>
        <v>87.526881720430111</v>
      </c>
      <c r="H66" s="60">
        <f t="shared" si="1"/>
        <v>12.473118279569892</v>
      </c>
      <c r="I66" s="60">
        <f t="shared" si="2"/>
        <v>0</v>
      </c>
      <c r="J66" s="47">
        <f t="shared" si="5"/>
        <v>100</v>
      </c>
    </row>
    <row r="67" spans="1:10" ht="15.75" x14ac:dyDescent="0.2">
      <c r="A67" s="4">
        <v>61</v>
      </c>
      <c r="B67" s="3" t="s">
        <v>206</v>
      </c>
      <c r="C67" s="7">
        <f>'[1]18'!H67</f>
        <v>0</v>
      </c>
      <c r="D67" s="7">
        <f>'[1]18'!$I67</f>
        <v>445</v>
      </c>
      <c r="E67" s="66">
        <f>'[1]18'!$J67</f>
        <v>0</v>
      </c>
      <c r="F67" s="55">
        <f t="shared" si="3"/>
        <v>445</v>
      </c>
      <c r="G67" s="59">
        <f t="shared" si="0"/>
        <v>0</v>
      </c>
      <c r="H67" s="60">
        <f t="shared" si="1"/>
        <v>100</v>
      </c>
      <c r="I67" s="60">
        <f t="shared" si="2"/>
        <v>0</v>
      </c>
      <c r="J67" s="47">
        <f t="shared" si="5"/>
        <v>100</v>
      </c>
    </row>
    <row r="68" spans="1:10" ht="15.75" x14ac:dyDescent="0.2">
      <c r="A68" s="4">
        <v>62</v>
      </c>
      <c r="B68" s="3" t="s">
        <v>84</v>
      </c>
      <c r="C68" s="7">
        <f>'[1]18'!H68</f>
        <v>0</v>
      </c>
      <c r="D68" s="7">
        <f>'[1]18'!$I68</f>
        <v>0</v>
      </c>
      <c r="E68" s="66">
        <f>'[1]18'!$J68</f>
        <v>0</v>
      </c>
      <c r="F68" s="55">
        <f t="shared" si="3"/>
        <v>0</v>
      </c>
      <c r="G68" s="59">
        <f t="shared" si="0"/>
        <v>0</v>
      </c>
      <c r="H68" s="60">
        <f t="shared" si="1"/>
        <v>0</v>
      </c>
      <c r="I68" s="60">
        <f t="shared" si="2"/>
        <v>0</v>
      </c>
      <c r="J68" s="47">
        <f t="shared" si="5"/>
        <v>0</v>
      </c>
    </row>
    <row r="69" spans="1:10" ht="15.75" x14ac:dyDescent="0.2">
      <c r="A69" s="4">
        <v>63</v>
      </c>
      <c r="B69" s="3" t="s">
        <v>111</v>
      </c>
      <c r="C69" s="7">
        <f>'[1]18'!H69</f>
        <v>0</v>
      </c>
      <c r="D69" s="7">
        <f>'[1]18'!$I69</f>
        <v>416</v>
      </c>
      <c r="E69" s="66">
        <f>'[1]18'!$J69</f>
        <v>0</v>
      </c>
      <c r="F69" s="55">
        <f t="shared" si="3"/>
        <v>416</v>
      </c>
      <c r="G69" s="59">
        <f t="shared" si="0"/>
        <v>0</v>
      </c>
      <c r="H69" s="60">
        <f t="shared" si="1"/>
        <v>100</v>
      </c>
      <c r="I69" s="60">
        <f t="shared" si="2"/>
        <v>0</v>
      </c>
      <c r="J69" s="47">
        <f t="shared" si="5"/>
        <v>100</v>
      </c>
    </row>
    <row r="70" spans="1:10" ht="15.75" x14ac:dyDescent="0.2">
      <c r="A70" s="4">
        <v>64</v>
      </c>
      <c r="B70" s="3" t="s">
        <v>112</v>
      </c>
      <c r="C70" s="7">
        <f>'[1]18'!H70</f>
        <v>0</v>
      </c>
      <c r="D70" s="7">
        <f>'[1]18'!$I70</f>
        <v>0</v>
      </c>
      <c r="E70" s="66">
        <f>'[1]18'!$J70</f>
        <v>0</v>
      </c>
      <c r="F70" s="55">
        <f t="shared" si="3"/>
        <v>0</v>
      </c>
      <c r="G70" s="59">
        <f t="shared" si="0"/>
        <v>0</v>
      </c>
      <c r="H70" s="60">
        <f t="shared" si="1"/>
        <v>0</v>
      </c>
      <c r="I70" s="60">
        <f t="shared" si="2"/>
        <v>0</v>
      </c>
      <c r="J70" s="47">
        <f t="shared" si="5"/>
        <v>0</v>
      </c>
    </row>
    <row r="71" spans="1:10" ht="15.75" x14ac:dyDescent="0.2">
      <c r="A71" s="4">
        <v>65</v>
      </c>
      <c r="B71" s="3" t="s">
        <v>113</v>
      </c>
      <c r="C71" s="7">
        <f>'[1]18'!H71</f>
        <v>0</v>
      </c>
      <c r="D71" s="7">
        <f>'[1]18'!$I71</f>
        <v>0</v>
      </c>
      <c r="E71" s="66">
        <f>'[1]18'!$J71</f>
        <v>0</v>
      </c>
      <c r="F71" s="55">
        <f t="shared" si="3"/>
        <v>0</v>
      </c>
      <c r="G71" s="59">
        <f t="shared" si="0"/>
        <v>0</v>
      </c>
      <c r="H71" s="60">
        <f t="shared" si="1"/>
        <v>0</v>
      </c>
      <c r="I71" s="60">
        <f t="shared" si="2"/>
        <v>0</v>
      </c>
      <c r="J71" s="47">
        <f t="shared" si="5"/>
        <v>0</v>
      </c>
    </row>
    <row r="72" spans="1:10" ht="15.75" x14ac:dyDescent="0.2">
      <c r="A72" s="4">
        <v>66</v>
      </c>
      <c r="B72" s="3" t="s">
        <v>207</v>
      </c>
      <c r="C72" s="7">
        <f>'[1]18'!H72</f>
        <v>0</v>
      </c>
      <c r="D72" s="7">
        <f>'[1]18'!$I72</f>
        <v>0</v>
      </c>
      <c r="E72" s="66">
        <f>'[1]18'!$J72</f>
        <v>0</v>
      </c>
      <c r="F72" s="55">
        <f t="shared" si="3"/>
        <v>0</v>
      </c>
      <c r="G72" s="59">
        <f t="shared" si="0"/>
        <v>0</v>
      </c>
      <c r="H72" s="60">
        <f t="shared" si="1"/>
        <v>0</v>
      </c>
      <c r="I72" s="60">
        <f t="shared" si="2"/>
        <v>0</v>
      </c>
      <c r="J72" s="47">
        <f t="shared" si="5"/>
        <v>0</v>
      </c>
    </row>
    <row r="73" spans="1:10" ht="15.75" x14ac:dyDescent="0.2">
      <c r="A73" s="4">
        <v>67</v>
      </c>
      <c r="B73" s="3" t="s">
        <v>175</v>
      </c>
      <c r="C73" s="7">
        <f>'[1]18'!H73</f>
        <v>0</v>
      </c>
      <c r="D73" s="7">
        <f>'[1]18'!$I73</f>
        <v>0</v>
      </c>
      <c r="E73" s="66">
        <f>'[1]18'!$J73</f>
        <v>0</v>
      </c>
      <c r="F73" s="55">
        <f t="shared" si="3"/>
        <v>0</v>
      </c>
      <c r="G73" s="59">
        <f t="shared" si="0"/>
        <v>0</v>
      </c>
      <c r="H73" s="60">
        <f t="shared" si="1"/>
        <v>0</v>
      </c>
      <c r="I73" s="60">
        <f t="shared" si="2"/>
        <v>0</v>
      </c>
      <c r="J73" s="47">
        <f t="shared" si="5"/>
        <v>0</v>
      </c>
    </row>
    <row r="74" spans="1:10" ht="15.75" x14ac:dyDescent="0.2">
      <c r="A74" s="4">
        <v>68</v>
      </c>
      <c r="B74" s="3" t="s">
        <v>176</v>
      </c>
      <c r="C74" s="7">
        <f>'[1]18'!H74</f>
        <v>0</v>
      </c>
      <c r="D74" s="7">
        <f>'[1]18'!$I74</f>
        <v>0</v>
      </c>
      <c r="E74" s="66">
        <f>'[1]18'!$J74</f>
        <v>0</v>
      </c>
      <c r="F74" s="55">
        <f t="shared" si="3"/>
        <v>0</v>
      </c>
      <c r="G74" s="59">
        <f t="shared" si="0"/>
        <v>0</v>
      </c>
      <c r="H74" s="60">
        <f t="shared" si="1"/>
        <v>0</v>
      </c>
      <c r="I74" s="60">
        <f t="shared" si="2"/>
        <v>0</v>
      </c>
      <c r="J74" s="47">
        <f t="shared" si="5"/>
        <v>0</v>
      </c>
    </row>
    <row r="75" spans="1:10" ht="15.75" x14ac:dyDescent="0.2">
      <c r="A75" s="4">
        <v>69</v>
      </c>
      <c r="B75" s="3" t="s">
        <v>177</v>
      </c>
      <c r="C75" s="7">
        <f>'[1]18'!H75</f>
        <v>322</v>
      </c>
      <c r="D75" s="7">
        <f>'[1]18'!$I75</f>
        <v>0</v>
      </c>
      <c r="E75" s="66">
        <f>'[1]18'!$J75</f>
        <v>0</v>
      </c>
      <c r="F75" s="55">
        <f t="shared" si="3"/>
        <v>322</v>
      </c>
      <c r="G75" s="59">
        <f t="shared" si="0"/>
        <v>100</v>
      </c>
      <c r="H75" s="60">
        <f t="shared" si="1"/>
        <v>0</v>
      </c>
      <c r="I75" s="60">
        <f t="shared" si="2"/>
        <v>0</v>
      </c>
      <c r="J75" s="47">
        <f t="shared" si="5"/>
        <v>100</v>
      </c>
    </row>
    <row r="76" spans="1:10" ht="15.75" x14ac:dyDescent="0.2">
      <c r="A76" s="4">
        <v>70</v>
      </c>
      <c r="B76" s="3" t="s">
        <v>178</v>
      </c>
      <c r="C76" s="7">
        <f>'[1]18'!H76</f>
        <v>0</v>
      </c>
      <c r="D76" s="7">
        <f>'[1]18'!$I76</f>
        <v>0</v>
      </c>
      <c r="E76" s="66">
        <f>'[1]18'!$J76</f>
        <v>0</v>
      </c>
      <c r="F76" s="55">
        <f t="shared" si="3"/>
        <v>0</v>
      </c>
      <c r="G76" s="59">
        <f t="shared" si="0"/>
        <v>0</v>
      </c>
      <c r="H76" s="60">
        <f t="shared" si="1"/>
        <v>0</v>
      </c>
      <c r="I76" s="60">
        <f t="shared" si="2"/>
        <v>0</v>
      </c>
      <c r="J76" s="47">
        <f t="shared" si="5"/>
        <v>0</v>
      </c>
    </row>
    <row r="77" spans="1:10" ht="15.75" x14ac:dyDescent="0.2">
      <c r="A77" s="4">
        <v>71</v>
      </c>
      <c r="B77" s="3" t="s">
        <v>179</v>
      </c>
      <c r="C77" s="7">
        <f>'[1]18'!H77</f>
        <v>0</v>
      </c>
      <c r="D77" s="7">
        <f>'[1]18'!$I77</f>
        <v>293</v>
      </c>
      <c r="E77" s="66">
        <f>'[1]18'!$J77</f>
        <v>0</v>
      </c>
      <c r="F77" s="55">
        <f t="shared" si="3"/>
        <v>293</v>
      </c>
      <c r="G77" s="59">
        <f t="shared" si="0"/>
        <v>0</v>
      </c>
      <c r="H77" s="60">
        <f t="shared" si="1"/>
        <v>100</v>
      </c>
      <c r="I77" s="60">
        <f t="shared" si="2"/>
        <v>0</v>
      </c>
      <c r="J77" s="47">
        <f t="shared" si="5"/>
        <v>100</v>
      </c>
    </row>
    <row r="78" spans="1:10" ht="15.75" x14ac:dyDescent="0.2">
      <c r="A78" s="4">
        <v>72</v>
      </c>
      <c r="B78" s="3" t="s">
        <v>174</v>
      </c>
      <c r="C78" s="7">
        <f>'[1]18'!H78</f>
        <v>0</v>
      </c>
      <c r="D78" s="7">
        <f>'[1]18'!$I78</f>
        <v>0</v>
      </c>
      <c r="E78" s="66">
        <f>'[1]18'!$J78</f>
        <v>0</v>
      </c>
      <c r="F78" s="55">
        <f t="shared" si="3"/>
        <v>0</v>
      </c>
      <c r="G78" s="59">
        <f t="shared" si="0"/>
        <v>0</v>
      </c>
      <c r="H78" s="60">
        <f t="shared" si="1"/>
        <v>0</v>
      </c>
      <c r="I78" s="60">
        <f t="shared" si="2"/>
        <v>0</v>
      </c>
      <c r="J78" s="47">
        <f t="shared" si="5"/>
        <v>0</v>
      </c>
    </row>
    <row r="79" spans="1:10" ht="15.75" x14ac:dyDescent="0.2">
      <c r="A79" s="4">
        <v>73</v>
      </c>
      <c r="B79" s="3" t="s">
        <v>180</v>
      </c>
      <c r="C79" s="7">
        <f>'[1]18'!H79</f>
        <v>0</v>
      </c>
      <c r="D79" s="7">
        <f>'[1]18'!$I79</f>
        <v>0</v>
      </c>
      <c r="E79" s="66">
        <f>'[1]18'!$J79</f>
        <v>0</v>
      </c>
      <c r="F79" s="55">
        <f t="shared" si="3"/>
        <v>0</v>
      </c>
      <c r="G79" s="59">
        <f t="shared" si="0"/>
        <v>0</v>
      </c>
      <c r="H79" s="60">
        <f t="shared" si="1"/>
        <v>0</v>
      </c>
      <c r="I79" s="60">
        <f t="shared" si="2"/>
        <v>0</v>
      </c>
      <c r="J79" s="47">
        <f t="shared" si="5"/>
        <v>0</v>
      </c>
    </row>
    <row r="80" spans="1:10" ht="15.75" x14ac:dyDescent="0.2">
      <c r="A80" s="4">
        <v>74</v>
      </c>
      <c r="B80" s="3" t="s">
        <v>208</v>
      </c>
      <c r="C80" s="7">
        <f>'[1]18'!H80</f>
        <v>0</v>
      </c>
      <c r="D80" s="7">
        <f>'[1]18'!$I80</f>
        <v>0</v>
      </c>
      <c r="E80" s="66">
        <f>'[1]18'!$J80</f>
        <v>0</v>
      </c>
      <c r="F80" s="55">
        <f t="shared" si="3"/>
        <v>0</v>
      </c>
      <c r="G80" s="59">
        <f t="shared" si="0"/>
        <v>0</v>
      </c>
      <c r="H80" s="60">
        <f t="shared" si="1"/>
        <v>0</v>
      </c>
      <c r="I80" s="60">
        <f t="shared" si="2"/>
        <v>0</v>
      </c>
      <c r="J80" s="47">
        <f t="shared" si="5"/>
        <v>0</v>
      </c>
    </row>
    <row r="81" spans="1:10" ht="15.75" x14ac:dyDescent="0.2">
      <c r="A81" s="4">
        <v>75</v>
      </c>
      <c r="B81" s="3" t="s">
        <v>209</v>
      </c>
      <c r="C81" s="7">
        <f>'[1]18'!H81</f>
        <v>0</v>
      </c>
      <c r="D81" s="7">
        <f>'[1]18'!$I81</f>
        <v>0</v>
      </c>
      <c r="E81" s="66">
        <f>'[1]18'!$J81</f>
        <v>0</v>
      </c>
      <c r="F81" s="55">
        <f t="shared" si="3"/>
        <v>0</v>
      </c>
      <c r="G81" s="59">
        <f t="shared" si="0"/>
        <v>0</v>
      </c>
      <c r="H81" s="60">
        <f t="shared" si="1"/>
        <v>0</v>
      </c>
      <c r="I81" s="60">
        <f t="shared" si="2"/>
        <v>0</v>
      </c>
      <c r="J81" s="47">
        <f t="shared" si="5"/>
        <v>0</v>
      </c>
    </row>
    <row r="82" spans="1:10" ht="15.75" x14ac:dyDescent="0.2">
      <c r="A82" s="4">
        <v>76</v>
      </c>
      <c r="B82" s="3" t="s">
        <v>210</v>
      </c>
      <c r="C82" s="7">
        <f>'[1]18'!H82</f>
        <v>0</v>
      </c>
      <c r="D82" s="7">
        <f>'[1]18'!$I82</f>
        <v>0</v>
      </c>
      <c r="E82" s="66">
        <f>'[1]18'!$J82</f>
        <v>0</v>
      </c>
      <c r="F82" s="55">
        <f t="shared" si="3"/>
        <v>0</v>
      </c>
      <c r="G82" s="59">
        <f t="shared" si="0"/>
        <v>0</v>
      </c>
      <c r="H82" s="60">
        <f t="shared" si="1"/>
        <v>0</v>
      </c>
      <c r="I82" s="60">
        <f t="shared" si="2"/>
        <v>0</v>
      </c>
      <c r="J82" s="47">
        <f t="shared" si="5"/>
        <v>0</v>
      </c>
    </row>
    <row r="83" spans="1:10" ht="15.75" x14ac:dyDescent="0.2">
      <c r="A83" s="4">
        <v>77</v>
      </c>
      <c r="B83" s="3" t="s">
        <v>211</v>
      </c>
      <c r="C83" s="7">
        <f>'[1]18'!H83</f>
        <v>0</v>
      </c>
      <c r="D83" s="7">
        <f>'[1]18'!$I83</f>
        <v>0</v>
      </c>
      <c r="E83" s="66">
        <f>'[1]18'!$J83</f>
        <v>0</v>
      </c>
      <c r="F83" s="55">
        <f t="shared" si="3"/>
        <v>0</v>
      </c>
      <c r="G83" s="59">
        <f t="shared" si="0"/>
        <v>0</v>
      </c>
      <c r="H83" s="60">
        <f t="shared" si="1"/>
        <v>0</v>
      </c>
      <c r="I83" s="60">
        <f t="shared" si="2"/>
        <v>0</v>
      </c>
      <c r="J83" s="47">
        <f t="shared" si="5"/>
        <v>0</v>
      </c>
    </row>
    <row r="84" spans="1:10" ht="15.75" x14ac:dyDescent="0.2">
      <c r="A84" s="4">
        <v>78</v>
      </c>
      <c r="B84" s="3" t="s">
        <v>212</v>
      </c>
      <c r="C84" s="7">
        <f>'[1]18'!H84</f>
        <v>0</v>
      </c>
      <c r="D84" s="7">
        <f>'[1]18'!$I84</f>
        <v>0</v>
      </c>
      <c r="E84" s="66">
        <f>'[1]18'!$J84</f>
        <v>0</v>
      </c>
      <c r="F84" s="55">
        <f t="shared" si="3"/>
        <v>0</v>
      </c>
      <c r="G84" s="59">
        <f t="shared" si="0"/>
        <v>0</v>
      </c>
      <c r="H84" s="60">
        <f t="shared" si="1"/>
        <v>0</v>
      </c>
      <c r="I84" s="60">
        <f t="shared" si="2"/>
        <v>0</v>
      </c>
      <c r="J84" s="47">
        <f t="shared" si="5"/>
        <v>0</v>
      </c>
    </row>
    <row r="85" spans="1:10" ht="15.75" x14ac:dyDescent="0.2">
      <c r="A85" s="4">
        <v>79</v>
      </c>
      <c r="B85" s="3" t="s">
        <v>227</v>
      </c>
      <c r="C85" s="7"/>
      <c r="D85" s="7"/>
      <c r="E85" s="66"/>
      <c r="F85" s="55">
        <f t="shared" si="3"/>
        <v>0</v>
      </c>
      <c r="G85" s="59">
        <f t="shared" si="0"/>
        <v>0</v>
      </c>
      <c r="H85" s="60">
        <f t="shared" si="1"/>
        <v>0</v>
      </c>
      <c r="I85" s="60">
        <f t="shared" si="2"/>
        <v>0</v>
      </c>
      <c r="J85" s="47">
        <f t="shared" si="5"/>
        <v>0</v>
      </c>
    </row>
    <row r="86" spans="1:10" ht="15.75" x14ac:dyDescent="0.2">
      <c r="A86" s="4">
        <v>80</v>
      </c>
      <c r="B86" s="3" t="s">
        <v>228</v>
      </c>
      <c r="C86" s="7"/>
      <c r="D86" s="7"/>
      <c r="E86" s="66"/>
      <c r="F86" s="55">
        <f t="shared" si="3"/>
        <v>0</v>
      </c>
      <c r="G86" s="59">
        <f t="shared" si="0"/>
        <v>0</v>
      </c>
      <c r="H86" s="60">
        <f t="shared" si="1"/>
        <v>0</v>
      </c>
      <c r="I86" s="60">
        <f t="shared" si="2"/>
        <v>0</v>
      </c>
      <c r="J86" s="47">
        <f t="shared" si="5"/>
        <v>0</v>
      </c>
    </row>
    <row r="87" spans="1:10" ht="15.75" x14ac:dyDescent="0.2">
      <c r="A87" s="4">
        <v>81</v>
      </c>
      <c r="B87" s="3" t="s">
        <v>229</v>
      </c>
      <c r="C87" s="7"/>
      <c r="D87" s="7"/>
      <c r="E87" s="66"/>
      <c r="F87" s="55">
        <f t="shared" si="3"/>
        <v>0</v>
      </c>
      <c r="G87" s="59">
        <f t="shared" si="0"/>
        <v>0</v>
      </c>
      <c r="H87" s="60">
        <f t="shared" si="1"/>
        <v>0</v>
      </c>
      <c r="I87" s="60">
        <f t="shared" si="2"/>
        <v>0</v>
      </c>
      <c r="J87" s="47">
        <f t="shared" si="5"/>
        <v>0</v>
      </c>
    </row>
    <row r="88" spans="1:10" ht="15.75" x14ac:dyDescent="0.2">
      <c r="A88" s="4">
        <v>82</v>
      </c>
      <c r="B88" s="3" t="s">
        <v>230</v>
      </c>
      <c r="C88" s="7"/>
      <c r="D88" s="7"/>
      <c r="E88" s="66"/>
      <c r="F88" s="55">
        <f t="shared" si="3"/>
        <v>0</v>
      </c>
      <c r="G88" s="59">
        <f t="shared" si="0"/>
        <v>0</v>
      </c>
      <c r="H88" s="60">
        <f t="shared" si="1"/>
        <v>0</v>
      </c>
      <c r="I88" s="60">
        <f t="shared" si="2"/>
        <v>0</v>
      </c>
      <c r="J88" s="47">
        <f t="shared" si="5"/>
        <v>0</v>
      </c>
    </row>
    <row r="89" spans="1:10" ht="15.75" x14ac:dyDescent="0.2">
      <c r="A89" s="4">
        <v>83</v>
      </c>
      <c r="B89" s="3" t="s">
        <v>231</v>
      </c>
      <c r="C89" s="7"/>
      <c r="D89" s="7"/>
      <c r="E89" s="66"/>
      <c r="F89" s="55">
        <f t="shared" si="3"/>
        <v>0</v>
      </c>
      <c r="G89" s="59">
        <f t="shared" si="0"/>
        <v>0</v>
      </c>
      <c r="H89" s="60">
        <f t="shared" si="1"/>
        <v>0</v>
      </c>
      <c r="I89" s="60">
        <f t="shared" si="2"/>
        <v>0</v>
      </c>
      <c r="J89" s="47">
        <f t="shared" si="5"/>
        <v>0</v>
      </c>
    </row>
    <row r="90" spans="1:10" ht="15.75" x14ac:dyDescent="0.2">
      <c r="A90" s="4">
        <v>84</v>
      </c>
      <c r="B90" s="3" t="s">
        <v>232</v>
      </c>
      <c r="C90" s="7"/>
      <c r="D90" s="7"/>
      <c r="E90" s="66"/>
      <c r="F90" s="55">
        <f t="shared" si="3"/>
        <v>0</v>
      </c>
      <c r="G90" s="59">
        <f t="shared" si="0"/>
        <v>0</v>
      </c>
      <c r="H90" s="60">
        <f t="shared" si="1"/>
        <v>0</v>
      </c>
      <c r="I90" s="60">
        <f t="shared" si="2"/>
        <v>0</v>
      </c>
      <c r="J90" s="47">
        <f t="shared" si="5"/>
        <v>0</v>
      </c>
    </row>
    <row r="91" spans="1:10" ht="15.75" x14ac:dyDescent="0.2">
      <c r="A91" s="4">
        <v>85</v>
      </c>
      <c r="B91" s="3" t="s">
        <v>233</v>
      </c>
      <c r="C91" s="7"/>
      <c r="D91" s="7"/>
      <c r="E91" s="66"/>
      <c r="F91" s="55">
        <f t="shared" si="3"/>
        <v>0</v>
      </c>
      <c r="G91" s="59">
        <f t="shared" si="0"/>
        <v>0</v>
      </c>
      <c r="H91" s="60">
        <f t="shared" si="1"/>
        <v>0</v>
      </c>
      <c r="I91" s="60">
        <f t="shared" si="2"/>
        <v>0</v>
      </c>
      <c r="J91" s="47">
        <f t="shared" si="5"/>
        <v>0</v>
      </c>
    </row>
    <row r="92" spans="1:10" ht="16.5" thickBot="1" x14ac:dyDescent="0.25">
      <c r="A92" s="4">
        <v>86</v>
      </c>
      <c r="B92" s="3" t="s">
        <v>234</v>
      </c>
      <c r="C92" s="342"/>
      <c r="D92" s="342"/>
      <c r="E92" s="214"/>
      <c r="F92" s="55">
        <f t="shared" si="3"/>
        <v>0</v>
      </c>
      <c r="G92" s="59">
        <f t="shared" si="0"/>
        <v>0</v>
      </c>
      <c r="H92" s="60">
        <f t="shared" si="1"/>
        <v>0</v>
      </c>
      <c r="I92" s="60">
        <f t="shared" si="2"/>
        <v>0</v>
      </c>
      <c r="J92" s="47">
        <f t="shared" si="5"/>
        <v>0</v>
      </c>
    </row>
    <row r="93" spans="1:10" ht="17.25" thickTop="1" thickBot="1" x14ac:dyDescent="0.25">
      <c r="A93" s="435" t="s">
        <v>10</v>
      </c>
      <c r="B93" s="436"/>
      <c r="C93" s="45">
        <f>SUM(C7:C92)</f>
        <v>76885</v>
      </c>
      <c r="D93" s="45">
        <f>SUM(D7:D92)</f>
        <v>4483</v>
      </c>
      <c r="E93" s="45">
        <f>SUM(E7:E92)</f>
        <v>0</v>
      </c>
      <c r="F93" s="45">
        <f>SUM(C93:E93)</f>
        <v>81368</v>
      </c>
      <c r="G93" s="61">
        <f t="shared" ref="G93" si="6">+C93/F93*100</f>
        <v>94.490463081309599</v>
      </c>
      <c r="H93" s="62">
        <f t="shared" ref="H93" si="7">+D93/F93*100</f>
        <v>5.5095369186903937</v>
      </c>
      <c r="I93" s="62">
        <f t="shared" ref="I93" si="8">+E93/F93*100</f>
        <v>0</v>
      </c>
      <c r="J93" s="48">
        <f>SUM(G93:I93)</f>
        <v>100</v>
      </c>
    </row>
    <row r="94" spans="1:10" ht="16.5" thickTop="1" x14ac:dyDescent="0.2">
      <c r="A94" s="9" t="s">
        <v>236</v>
      </c>
      <c r="B94" s="12"/>
      <c r="C94" s="13"/>
      <c r="D94" s="13"/>
      <c r="E94" s="13"/>
      <c r="F94" s="13"/>
      <c r="G94" s="13"/>
      <c r="H94" s="13"/>
      <c r="I94" s="13"/>
      <c r="J94" s="13"/>
    </row>
  </sheetData>
  <mergeCells count="9">
    <mergeCell ref="A93:B93"/>
    <mergeCell ref="A4:A6"/>
    <mergeCell ref="B4:B6"/>
    <mergeCell ref="C4:J4"/>
    <mergeCell ref="A1:J1"/>
    <mergeCell ref="G5:I5"/>
    <mergeCell ref="J5:J6"/>
    <mergeCell ref="C5:E5"/>
    <mergeCell ref="F5:F6"/>
  </mergeCells>
  <phoneticPr fontId="5" type="noConversion"/>
  <printOptions horizontalCentered="1"/>
  <pageMargins left="0.19685039370078741" right="0.19685039370078741" top="0.59055118110236227" bottom="0.78740157480314965" header="0" footer="0"/>
  <pageSetup paperSize="256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80" zoomScaleNormal="100" zoomScaleSheetLayoutView="80" workbookViewId="0">
      <selection activeCell="B11" sqref="B11"/>
    </sheetView>
  </sheetViews>
  <sheetFormatPr baseColWidth="10" defaultRowHeight="12.75" x14ac:dyDescent="0.2"/>
  <cols>
    <col min="1" max="1" width="6.5703125" customWidth="1"/>
    <col min="2" max="2" width="60.140625" customWidth="1"/>
    <col min="3" max="3" width="16.7109375" customWidth="1"/>
    <col min="4" max="4" width="16.5703125" customWidth="1"/>
    <col min="5" max="5" width="14" customWidth="1"/>
  </cols>
  <sheetData>
    <row r="1" spans="1:5" ht="18" customHeight="1" x14ac:dyDescent="0.2">
      <c r="A1" s="432" t="s">
        <v>239</v>
      </c>
      <c r="B1" s="432"/>
      <c r="C1" s="432"/>
      <c r="D1" s="432"/>
      <c r="E1" s="432"/>
    </row>
    <row r="3" spans="1:5" ht="16.5" thickBot="1" x14ac:dyDescent="0.25">
      <c r="D3" s="14"/>
      <c r="E3" s="44" t="s">
        <v>291</v>
      </c>
    </row>
    <row r="4" spans="1:5" s="70" customFormat="1" ht="24.75" customHeight="1" thickTop="1" thickBot="1" x14ac:dyDescent="0.25">
      <c r="A4" s="437" t="s">
        <v>12</v>
      </c>
      <c r="B4" s="434" t="s">
        <v>69</v>
      </c>
      <c r="C4" s="434">
        <v>2012</v>
      </c>
      <c r="D4" s="434"/>
      <c r="E4" s="434"/>
    </row>
    <row r="5" spans="1:5" ht="69.75" customHeight="1" thickTop="1" thickBot="1" x14ac:dyDescent="0.25">
      <c r="A5" s="437"/>
      <c r="B5" s="434"/>
      <c r="C5" s="75" t="s">
        <v>75</v>
      </c>
      <c r="D5" s="87" t="s">
        <v>88</v>
      </c>
      <c r="E5" s="75" t="s">
        <v>14</v>
      </c>
    </row>
    <row r="6" spans="1:5" ht="16.5" thickTop="1" x14ac:dyDescent="0.2">
      <c r="A6" s="10">
        <v>1</v>
      </c>
      <c r="B6" s="1" t="s">
        <v>15</v>
      </c>
      <c r="C6" s="49">
        <f>[1]ORDEN!$ES3</f>
        <v>8</v>
      </c>
      <c r="D6" s="65">
        <f>[1]ORDEN!$ET3</f>
        <v>12</v>
      </c>
      <c r="E6" s="424">
        <f>IFERROR(C6/D6*100,0)</f>
        <v>66.666666666666657</v>
      </c>
    </row>
    <row r="7" spans="1:5" ht="15.75" x14ac:dyDescent="0.2">
      <c r="A7" s="4">
        <v>2</v>
      </c>
      <c r="B7" s="2" t="s">
        <v>67</v>
      </c>
      <c r="C7" s="43">
        <f>[1]ORDEN!$ES4</f>
        <v>5</v>
      </c>
      <c r="D7" s="66">
        <f>[1]ORDEN!$ET4</f>
        <v>9</v>
      </c>
      <c r="E7" s="425">
        <f t="shared" ref="E7:E70" si="0">IFERROR(C7/D7*100,0)</f>
        <v>55.555555555555557</v>
      </c>
    </row>
    <row r="8" spans="1:5" ht="15.75" x14ac:dyDescent="0.2">
      <c r="A8" s="4">
        <v>3</v>
      </c>
      <c r="B8" s="2" t="s">
        <v>16</v>
      </c>
      <c r="C8" s="43">
        <f>[1]ORDEN!$ES5</f>
        <v>5</v>
      </c>
      <c r="D8" s="66">
        <f>[1]ORDEN!$ET5</f>
        <v>8</v>
      </c>
      <c r="E8" s="425">
        <f t="shared" si="0"/>
        <v>62.5</v>
      </c>
    </row>
    <row r="9" spans="1:5" ht="15.75" x14ac:dyDescent="0.2">
      <c r="A9" s="4">
        <v>4</v>
      </c>
      <c r="B9" s="2" t="s">
        <v>65</v>
      </c>
      <c r="C9" s="43">
        <f>[1]ORDEN!$ES6</f>
        <v>10</v>
      </c>
      <c r="D9" s="66">
        <f>[1]ORDEN!$ET6</f>
        <v>10</v>
      </c>
      <c r="E9" s="425">
        <f t="shared" si="0"/>
        <v>100</v>
      </c>
    </row>
    <row r="10" spans="1:5" ht="15.75" x14ac:dyDescent="0.2">
      <c r="A10" s="4">
        <v>5</v>
      </c>
      <c r="B10" s="2" t="s">
        <v>17</v>
      </c>
      <c r="C10" s="43">
        <f>[1]ORDEN!$ES7</f>
        <v>7</v>
      </c>
      <c r="D10" s="66">
        <f>[1]ORDEN!$ET7</f>
        <v>9</v>
      </c>
      <c r="E10" s="425">
        <f t="shared" si="0"/>
        <v>77.777777777777786</v>
      </c>
    </row>
    <row r="11" spans="1:5" ht="15.75" x14ac:dyDescent="0.2">
      <c r="A11" s="4">
        <v>6</v>
      </c>
      <c r="B11" s="2" t="s">
        <v>18</v>
      </c>
      <c r="C11" s="43">
        <f>[1]ORDEN!$ES8</f>
        <v>8</v>
      </c>
      <c r="D11" s="66">
        <f>[1]ORDEN!$ET8</f>
        <v>12</v>
      </c>
      <c r="E11" s="425">
        <f t="shared" si="0"/>
        <v>66.666666666666657</v>
      </c>
    </row>
    <row r="12" spans="1:5" ht="15.75" x14ac:dyDescent="0.2">
      <c r="A12" s="4">
        <v>7</v>
      </c>
      <c r="B12" s="2" t="s">
        <v>5</v>
      </c>
      <c r="C12" s="43">
        <f>[1]ORDEN!$ES9</f>
        <v>9</v>
      </c>
      <c r="D12" s="66">
        <f>[1]ORDEN!$ET9</f>
        <v>11</v>
      </c>
      <c r="E12" s="425">
        <f t="shared" si="0"/>
        <v>81.818181818181827</v>
      </c>
    </row>
    <row r="13" spans="1:5" ht="15.75" x14ac:dyDescent="0.2">
      <c r="A13" s="4">
        <v>8</v>
      </c>
      <c r="B13" s="2" t="s">
        <v>19</v>
      </c>
      <c r="C13" s="43">
        <f>[1]ORDEN!$ES10</f>
        <v>15</v>
      </c>
      <c r="D13" s="66">
        <f>[1]ORDEN!$ET10</f>
        <v>18</v>
      </c>
      <c r="E13" s="425">
        <f t="shared" si="0"/>
        <v>83.333333333333343</v>
      </c>
    </row>
    <row r="14" spans="1:5" ht="15.75" x14ac:dyDescent="0.2">
      <c r="A14" s="4">
        <v>9</v>
      </c>
      <c r="B14" s="2" t="s">
        <v>36</v>
      </c>
      <c r="C14" s="43">
        <f>[1]ORDEN!$ES11</f>
        <v>7</v>
      </c>
      <c r="D14" s="66">
        <f>[1]ORDEN!$ET11</f>
        <v>7</v>
      </c>
      <c r="E14" s="425">
        <f t="shared" si="0"/>
        <v>100</v>
      </c>
    </row>
    <row r="15" spans="1:5" ht="15.75" x14ac:dyDescent="0.2">
      <c r="A15" s="4">
        <v>10</v>
      </c>
      <c r="B15" s="2" t="s">
        <v>37</v>
      </c>
      <c r="C15" s="43">
        <f>[1]ORDEN!$ES12</f>
        <v>3</v>
      </c>
      <c r="D15" s="66">
        <f>[1]ORDEN!$ET12</f>
        <v>4</v>
      </c>
      <c r="E15" s="425">
        <f t="shared" si="0"/>
        <v>75</v>
      </c>
    </row>
    <row r="16" spans="1:5" ht="15.75" x14ac:dyDescent="0.2">
      <c r="A16" s="4">
        <v>11</v>
      </c>
      <c r="B16" s="2" t="s">
        <v>66</v>
      </c>
      <c r="C16" s="43">
        <f>[1]ORDEN!$ES13</f>
        <v>5</v>
      </c>
      <c r="D16" s="66">
        <f>[1]ORDEN!$ET13</f>
        <v>8</v>
      </c>
      <c r="E16" s="425">
        <f t="shared" si="0"/>
        <v>62.5</v>
      </c>
    </row>
    <row r="17" spans="1:5" ht="15.75" x14ac:dyDescent="0.2">
      <c r="A17" s="4">
        <v>12</v>
      </c>
      <c r="B17" s="2" t="s">
        <v>29</v>
      </c>
      <c r="C17" s="43">
        <f>[1]ORDEN!$ES14</f>
        <v>4</v>
      </c>
      <c r="D17" s="66">
        <f>[1]ORDEN!$ET14</f>
        <v>12</v>
      </c>
      <c r="E17" s="425">
        <f t="shared" si="0"/>
        <v>33.333333333333329</v>
      </c>
    </row>
    <row r="18" spans="1:5" ht="15.75" x14ac:dyDescent="0.2">
      <c r="A18" s="4">
        <v>13</v>
      </c>
      <c r="B18" s="2" t="s">
        <v>68</v>
      </c>
      <c r="C18" s="43">
        <f>[1]ORDEN!$ES15</f>
        <v>3</v>
      </c>
      <c r="D18" s="66">
        <f>[1]ORDEN!$ET15</f>
        <v>7</v>
      </c>
      <c r="E18" s="425">
        <f t="shared" si="0"/>
        <v>42.857142857142854</v>
      </c>
    </row>
    <row r="19" spans="1:5" ht="15.75" x14ac:dyDescent="0.2">
      <c r="A19" s="4">
        <v>14</v>
      </c>
      <c r="B19" s="2" t="s">
        <v>38</v>
      </c>
      <c r="C19" s="43">
        <f>[1]ORDEN!$ES16</f>
        <v>8</v>
      </c>
      <c r="D19" s="66">
        <f>[1]ORDEN!$ET16</f>
        <v>8</v>
      </c>
      <c r="E19" s="425">
        <f t="shared" si="0"/>
        <v>100</v>
      </c>
    </row>
    <row r="20" spans="1:5" ht="15.75" x14ac:dyDescent="0.2">
      <c r="A20" s="4">
        <v>15</v>
      </c>
      <c r="B20" s="2" t="s">
        <v>30</v>
      </c>
      <c r="C20" s="43">
        <f>[1]ORDEN!$ES17</f>
        <v>6</v>
      </c>
      <c r="D20" s="66">
        <f>[1]ORDEN!$ET17</f>
        <v>7</v>
      </c>
      <c r="E20" s="425">
        <f t="shared" si="0"/>
        <v>85.714285714285708</v>
      </c>
    </row>
    <row r="21" spans="1:5" ht="15.75" x14ac:dyDescent="0.2">
      <c r="A21" s="4">
        <v>16</v>
      </c>
      <c r="B21" s="2" t="s">
        <v>39</v>
      </c>
      <c r="C21" s="43">
        <f>[1]ORDEN!$ES18</f>
        <v>6</v>
      </c>
      <c r="D21" s="66">
        <f>[1]ORDEN!$ET18</f>
        <v>6</v>
      </c>
      <c r="E21" s="425">
        <f t="shared" si="0"/>
        <v>100</v>
      </c>
    </row>
    <row r="22" spans="1:5" ht="15.75" x14ac:dyDescent="0.2">
      <c r="A22" s="4">
        <v>17</v>
      </c>
      <c r="B22" s="3" t="s">
        <v>32</v>
      </c>
      <c r="C22" s="43">
        <f>[1]ORDEN!$ES19</f>
        <v>5</v>
      </c>
      <c r="D22" s="66">
        <f>[1]ORDEN!$ET19</f>
        <v>6</v>
      </c>
      <c r="E22" s="425">
        <f t="shared" si="0"/>
        <v>83.333333333333343</v>
      </c>
    </row>
    <row r="23" spans="1:5" ht="15.75" x14ac:dyDescent="0.2">
      <c r="A23" s="4">
        <v>18</v>
      </c>
      <c r="B23" s="2" t="s">
        <v>33</v>
      </c>
      <c r="C23" s="43">
        <f>[1]ORDEN!$ES20</f>
        <v>4</v>
      </c>
      <c r="D23" s="66">
        <f>[1]ORDEN!$ET20</f>
        <v>5</v>
      </c>
      <c r="E23" s="425">
        <f t="shared" si="0"/>
        <v>80</v>
      </c>
    </row>
    <row r="24" spans="1:5" ht="15.75" x14ac:dyDescent="0.2">
      <c r="A24" s="4">
        <v>19</v>
      </c>
      <c r="B24" s="2" t="s">
        <v>28</v>
      </c>
      <c r="C24" s="43">
        <f>[1]ORDEN!$ES21</f>
        <v>5</v>
      </c>
      <c r="D24" s="66">
        <f>[1]ORDEN!$ET21</f>
        <v>8</v>
      </c>
      <c r="E24" s="425">
        <f t="shared" si="0"/>
        <v>62.5</v>
      </c>
    </row>
    <row r="25" spans="1:5" ht="15.75" x14ac:dyDescent="0.2">
      <c r="A25" s="4">
        <v>20</v>
      </c>
      <c r="B25" s="2" t="s">
        <v>150</v>
      </c>
      <c r="C25" s="43">
        <f>[1]ORDEN!$ES22</f>
        <v>2</v>
      </c>
      <c r="D25" s="66">
        <f>[1]ORDEN!$ET22</f>
        <v>5</v>
      </c>
      <c r="E25" s="425">
        <f t="shared" si="0"/>
        <v>40</v>
      </c>
    </row>
    <row r="26" spans="1:5" ht="15.75" x14ac:dyDescent="0.2">
      <c r="A26" s="4">
        <v>21</v>
      </c>
      <c r="B26" s="3" t="s">
        <v>35</v>
      </c>
      <c r="C26" s="43">
        <f>[1]ORDEN!$ES23</f>
        <v>7</v>
      </c>
      <c r="D26" s="66">
        <f>[1]ORDEN!$ET23</f>
        <v>7</v>
      </c>
      <c r="E26" s="425">
        <f t="shared" si="0"/>
        <v>100</v>
      </c>
    </row>
    <row r="27" spans="1:5" ht="15.75" x14ac:dyDescent="0.2">
      <c r="A27" s="4">
        <v>22</v>
      </c>
      <c r="B27" s="3" t="s">
        <v>13</v>
      </c>
      <c r="C27" s="43">
        <f>[1]ORDEN!$ES24</f>
        <v>0</v>
      </c>
      <c r="D27" s="66">
        <f>[1]ORDEN!$ET24</f>
        <v>6</v>
      </c>
      <c r="E27" s="425">
        <f t="shared" si="0"/>
        <v>0</v>
      </c>
    </row>
    <row r="28" spans="1:5" ht="15.75" x14ac:dyDescent="0.2">
      <c r="A28" s="4">
        <v>23</v>
      </c>
      <c r="B28" s="3" t="s">
        <v>40</v>
      </c>
      <c r="C28" s="43">
        <f>[1]ORDEN!$ES25</f>
        <v>5</v>
      </c>
      <c r="D28" s="66">
        <f>[1]ORDEN!$ET25</f>
        <v>6</v>
      </c>
      <c r="E28" s="425">
        <f t="shared" si="0"/>
        <v>83.333333333333343</v>
      </c>
    </row>
    <row r="29" spans="1:5" ht="15.75" x14ac:dyDescent="0.2">
      <c r="A29" s="4">
        <v>24</v>
      </c>
      <c r="B29" s="3" t="s">
        <v>41</v>
      </c>
      <c r="C29" s="43">
        <f>[1]ORDEN!$ES26</f>
        <v>5</v>
      </c>
      <c r="D29" s="66">
        <f>[1]ORDEN!$ET26</f>
        <v>6</v>
      </c>
      <c r="E29" s="425">
        <f t="shared" si="0"/>
        <v>83.333333333333343</v>
      </c>
    </row>
    <row r="30" spans="1:5" ht="15.75" x14ac:dyDescent="0.2">
      <c r="A30" s="4">
        <v>25</v>
      </c>
      <c r="B30" s="3" t="s">
        <v>42</v>
      </c>
      <c r="C30" s="43">
        <f>[1]ORDEN!$ES27</f>
        <v>0</v>
      </c>
      <c r="D30" s="66">
        <f>[1]ORDEN!$ET27</f>
        <v>9</v>
      </c>
      <c r="E30" s="425">
        <f t="shared" si="0"/>
        <v>0</v>
      </c>
    </row>
    <row r="31" spans="1:5" ht="15.75" x14ac:dyDescent="0.2">
      <c r="A31" s="4">
        <v>26</v>
      </c>
      <c r="B31" s="3" t="s">
        <v>43</v>
      </c>
      <c r="C31" s="43">
        <f>[1]ORDEN!$ES28</f>
        <v>0</v>
      </c>
      <c r="D31" s="66">
        <f>[1]ORDEN!$ET28</f>
        <v>7</v>
      </c>
      <c r="E31" s="425">
        <f t="shared" si="0"/>
        <v>0</v>
      </c>
    </row>
    <row r="32" spans="1:5" ht="15.75" x14ac:dyDescent="0.2">
      <c r="A32" s="4">
        <v>27</v>
      </c>
      <c r="B32" s="3" t="s">
        <v>44</v>
      </c>
      <c r="C32" s="43">
        <f>[1]ORDEN!$ES29</f>
        <v>6</v>
      </c>
      <c r="D32" s="66">
        <f>[1]ORDEN!$ET29</f>
        <v>7</v>
      </c>
      <c r="E32" s="425">
        <f t="shared" si="0"/>
        <v>85.714285714285708</v>
      </c>
    </row>
    <row r="33" spans="1:5" ht="15.75" x14ac:dyDescent="0.2">
      <c r="A33" s="4">
        <v>28</v>
      </c>
      <c r="B33" s="3" t="s">
        <v>7</v>
      </c>
      <c r="C33" s="43">
        <f>[1]ORDEN!$ES30</f>
        <v>0</v>
      </c>
      <c r="D33" s="66">
        <f>[1]ORDEN!$ET30</f>
        <v>6</v>
      </c>
      <c r="E33" s="425">
        <f t="shared" si="0"/>
        <v>0</v>
      </c>
    </row>
    <row r="34" spans="1:5" ht="15.75" x14ac:dyDescent="0.2">
      <c r="A34" s="4">
        <v>29</v>
      </c>
      <c r="B34" s="3" t="s">
        <v>6</v>
      </c>
      <c r="C34" s="43">
        <f>[1]ORDEN!$ES31</f>
        <v>0</v>
      </c>
      <c r="D34" s="66">
        <f>[1]ORDEN!$ET31</f>
        <v>8</v>
      </c>
      <c r="E34" s="425">
        <f t="shared" si="0"/>
        <v>0</v>
      </c>
    </row>
    <row r="35" spans="1:5" ht="15.75" x14ac:dyDescent="0.2">
      <c r="A35" s="4">
        <v>30</v>
      </c>
      <c r="B35" s="3" t="s">
        <v>45</v>
      </c>
      <c r="C35" s="43">
        <f>[1]ORDEN!$ES32</f>
        <v>11</v>
      </c>
      <c r="D35" s="66">
        <f>[1]ORDEN!$ET32</f>
        <v>17</v>
      </c>
      <c r="E35" s="425">
        <f t="shared" si="0"/>
        <v>64.705882352941174</v>
      </c>
    </row>
    <row r="36" spans="1:5" ht="15.75" x14ac:dyDescent="0.2">
      <c r="A36" s="4">
        <v>31</v>
      </c>
      <c r="B36" s="3" t="s">
        <v>46</v>
      </c>
      <c r="C36" s="43">
        <f>[1]ORDEN!$ES33</f>
        <v>0</v>
      </c>
      <c r="D36" s="66">
        <f>[1]ORDEN!$ET33</f>
        <v>5</v>
      </c>
      <c r="E36" s="425">
        <f t="shared" si="0"/>
        <v>0</v>
      </c>
    </row>
    <row r="37" spans="1:5" ht="15.75" x14ac:dyDescent="0.2">
      <c r="A37" s="4">
        <v>32</v>
      </c>
      <c r="B37" s="3" t="s">
        <v>31</v>
      </c>
      <c r="C37" s="43">
        <f>[1]ORDEN!$ES34</f>
        <v>12</v>
      </c>
      <c r="D37" s="66">
        <f>[1]ORDEN!$ET34</f>
        <v>14</v>
      </c>
      <c r="E37" s="425">
        <f t="shared" si="0"/>
        <v>85.714285714285708</v>
      </c>
    </row>
    <row r="38" spans="1:5" ht="15.75" x14ac:dyDescent="0.2">
      <c r="A38" s="4">
        <v>33</v>
      </c>
      <c r="B38" s="3" t="s">
        <v>64</v>
      </c>
      <c r="C38" s="43">
        <f>[1]ORDEN!$ES35</f>
        <v>4</v>
      </c>
      <c r="D38" s="66">
        <f>[1]ORDEN!$ET35</f>
        <v>5</v>
      </c>
      <c r="E38" s="425">
        <f t="shared" si="0"/>
        <v>80</v>
      </c>
    </row>
    <row r="39" spans="1:5" ht="15.75" x14ac:dyDescent="0.2">
      <c r="A39" s="4">
        <v>34</v>
      </c>
      <c r="B39" s="3" t="s">
        <v>47</v>
      </c>
      <c r="C39" s="43">
        <f>[1]ORDEN!$ES36</f>
        <v>13</v>
      </c>
      <c r="D39" s="66">
        <f>[1]ORDEN!$ET36</f>
        <v>13</v>
      </c>
      <c r="E39" s="425">
        <f t="shared" si="0"/>
        <v>100</v>
      </c>
    </row>
    <row r="40" spans="1:5" ht="15.75" x14ac:dyDescent="0.2">
      <c r="A40" s="4">
        <v>35</v>
      </c>
      <c r="B40" s="3" t="s">
        <v>48</v>
      </c>
      <c r="C40" s="43">
        <f>[1]ORDEN!$ES37</f>
        <v>4</v>
      </c>
      <c r="D40" s="66">
        <f>[1]ORDEN!$ET37</f>
        <v>6</v>
      </c>
      <c r="E40" s="425">
        <f t="shared" si="0"/>
        <v>66.666666666666657</v>
      </c>
    </row>
    <row r="41" spans="1:5" ht="15.75" x14ac:dyDescent="0.2">
      <c r="A41" s="4">
        <v>36</v>
      </c>
      <c r="B41" s="3" t="s">
        <v>49</v>
      </c>
      <c r="C41" s="43">
        <f>[1]ORDEN!$ES38</f>
        <v>6</v>
      </c>
      <c r="D41" s="66">
        <f>[1]ORDEN!$ET38</f>
        <v>8</v>
      </c>
      <c r="E41" s="425">
        <f t="shared" si="0"/>
        <v>75</v>
      </c>
    </row>
    <row r="42" spans="1:5" ht="15.75" x14ac:dyDescent="0.2">
      <c r="A42" s="4">
        <v>37</v>
      </c>
      <c r="B42" s="3" t="s">
        <v>8</v>
      </c>
      <c r="C42" s="43">
        <f>[1]ORDEN!$ES39</f>
        <v>7</v>
      </c>
      <c r="D42" s="66">
        <f>[1]ORDEN!$ET39</f>
        <v>10</v>
      </c>
      <c r="E42" s="425">
        <f t="shared" si="0"/>
        <v>70</v>
      </c>
    </row>
    <row r="43" spans="1:5" ht="15.75" x14ac:dyDescent="0.2">
      <c r="A43" s="4">
        <v>38</v>
      </c>
      <c r="B43" s="3" t="s">
        <v>50</v>
      </c>
      <c r="C43" s="43">
        <f>[1]ORDEN!$ES40</f>
        <v>6</v>
      </c>
      <c r="D43" s="66">
        <f>[1]ORDEN!$ET40</f>
        <v>10</v>
      </c>
      <c r="E43" s="425">
        <f t="shared" si="0"/>
        <v>60</v>
      </c>
    </row>
    <row r="44" spans="1:5" ht="15.75" x14ac:dyDescent="0.2">
      <c r="A44" s="4">
        <v>39</v>
      </c>
      <c r="B44" s="2" t="s">
        <v>26</v>
      </c>
      <c r="C44" s="43">
        <f>[1]ORDEN!$ES41</f>
        <v>8</v>
      </c>
      <c r="D44" s="66">
        <f>[1]ORDEN!$ET41</f>
        <v>10</v>
      </c>
      <c r="E44" s="425">
        <f t="shared" si="0"/>
        <v>80</v>
      </c>
    </row>
    <row r="45" spans="1:5" ht="15.75" x14ac:dyDescent="0.2">
      <c r="A45" s="4">
        <v>40</v>
      </c>
      <c r="B45" s="2" t="s">
        <v>51</v>
      </c>
      <c r="C45" s="43">
        <f>[1]ORDEN!$ES42</f>
        <v>0</v>
      </c>
      <c r="D45" s="66">
        <f>[1]ORDEN!$ET42</f>
        <v>7</v>
      </c>
      <c r="E45" s="425">
        <f t="shared" si="0"/>
        <v>0</v>
      </c>
    </row>
    <row r="46" spans="1:5" ht="16.5" customHeight="1" x14ac:dyDescent="0.2">
      <c r="A46" s="4">
        <v>41</v>
      </c>
      <c r="B46" s="50" t="s">
        <v>151</v>
      </c>
      <c r="C46" s="43">
        <f>[1]ORDEN!$ES43</f>
        <v>4</v>
      </c>
      <c r="D46" s="66">
        <f>[1]ORDEN!$ET43</f>
        <v>6</v>
      </c>
      <c r="E46" s="425">
        <f t="shared" si="0"/>
        <v>66.666666666666657</v>
      </c>
    </row>
    <row r="47" spans="1:5" ht="15.75" x14ac:dyDescent="0.2">
      <c r="A47" s="4">
        <v>42</v>
      </c>
      <c r="B47" s="2" t="s">
        <v>34</v>
      </c>
      <c r="C47" s="43">
        <f>[1]ORDEN!$ES44</f>
        <v>0</v>
      </c>
      <c r="D47" s="66">
        <f>[1]ORDEN!$ET44</f>
        <v>6</v>
      </c>
      <c r="E47" s="425">
        <f t="shared" si="0"/>
        <v>0</v>
      </c>
    </row>
    <row r="48" spans="1:5" ht="15.75" x14ac:dyDescent="0.2">
      <c r="A48" s="4">
        <v>43</v>
      </c>
      <c r="B48" s="2" t="s">
        <v>52</v>
      </c>
      <c r="C48" s="43">
        <f>[1]ORDEN!$ES45</f>
        <v>1</v>
      </c>
      <c r="D48" s="66">
        <f>[1]ORDEN!$ET45</f>
        <v>8</v>
      </c>
      <c r="E48" s="425">
        <f t="shared" si="0"/>
        <v>12.5</v>
      </c>
    </row>
    <row r="49" spans="1:5" ht="15.75" x14ac:dyDescent="0.2">
      <c r="A49" s="4">
        <v>44</v>
      </c>
      <c r="B49" s="2" t="s">
        <v>9</v>
      </c>
      <c r="C49" s="43">
        <f>[1]ORDEN!$ES46</f>
        <v>4</v>
      </c>
      <c r="D49" s="66">
        <f>[1]ORDEN!$ET46</f>
        <v>4</v>
      </c>
      <c r="E49" s="425">
        <f t="shared" si="0"/>
        <v>100</v>
      </c>
    </row>
    <row r="50" spans="1:5" ht="15.75" x14ac:dyDescent="0.2">
      <c r="A50" s="4">
        <v>45</v>
      </c>
      <c r="B50" s="2" t="s">
        <v>53</v>
      </c>
      <c r="C50" s="43">
        <f>[1]ORDEN!$ES47</f>
        <v>5</v>
      </c>
      <c r="D50" s="66">
        <f>[1]ORDEN!$ET47</f>
        <v>8</v>
      </c>
      <c r="E50" s="425">
        <f t="shared" si="0"/>
        <v>62.5</v>
      </c>
    </row>
    <row r="51" spans="1:5" ht="15.75" x14ac:dyDescent="0.2">
      <c r="A51" s="4">
        <v>46</v>
      </c>
      <c r="B51" s="2" t="s">
        <v>27</v>
      </c>
      <c r="C51" s="43">
        <f>[1]ORDEN!$ES48</f>
        <v>5</v>
      </c>
      <c r="D51" s="66">
        <f>[1]ORDEN!$ET48</f>
        <v>10</v>
      </c>
      <c r="E51" s="425">
        <f t="shared" si="0"/>
        <v>50</v>
      </c>
    </row>
    <row r="52" spans="1:5" ht="15.75" x14ac:dyDescent="0.2">
      <c r="A52" s="4">
        <v>47</v>
      </c>
      <c r="B52" s="2" t="s">
        <v>54</v>
      </c>
      <c r="C52" s="43">
        <f>[1]ORDEN!$ES49</f>
        <v>4</v>
      </c>
      <c r="D52" s="66">
        <f>[1]ORDEN!$ET49</f>
        <v>7</v>
      </c>
      <c r="E52" s="425">
        <f t="shared" si="0"/>
        <v>57.142857142857139</v>
      </c>
    </row>
    <row r="53" spans="1:5" ht="15.75" x14ac:dyDescent="0.2">
      <c r="A53" s="4">
        <v>48</v>
      </c>
      <c r="B53" s="3" t="s">
        <v>4</v>
      </c>
      <c r="C53" s="43">
        <f>[1]ORDEN!$ES50</f>
        <v>0</v>
      </c>
      <c r="D53" s="66">
        <f>[1]ORDEN!$ET50</f>
        <v>5</v>
      </c>
      <c r="E53" s="425">
        <f t="shared" si="0"/>
        <v>0</v>
      </c>
    </row>
    <row r="54" spans="1:5" ht="15.75" x14ac:dyDescent="0.2">
      <c r="A54" s="4">
        <v>49</v>
      </c>
      <c r="B54" s="3" t="s">
        <v>55</v>
      </c>
      <c r="C54" s="43">
        <f>[1]ORDEN!$ES51</f>
        <v>3</v>
      </c>
      <c r="D54" s="66">
        <f>[1]ORDEN!$ET51</f>
        <v>6</v>
      </c>
      <c r="E54" s="425">
        <f t="shared" si="0"/>
        <v>50</v>
      </c>
    </row>
    <row r="55" spans="1:5" ht="15.75" x14ac:dyDescent="0.2">
      <c r="A55" s="4">
        <v>50</v>
      </c>
      <c r="B55" s="2" t="s">
        <v>63</v>
      </c>
      <c r="C55" s="43">
        <f>[1]ORDEN!$ES52</f>
        <v>0</v>
      </c>
      <c r="D55" s="66">
        <f>[1]ORDEN!$ET52</f>
        <v>5</v>
      </c>
      <c r="E55" s="425">
        <f t="shared" si="0"/>
        <v>0</v>
      </c>
    </row>
    <row r="56" spans="1:5" ht="15.75" x14ac:dyDescent="0.2">
      <c r="A56" s="4">
        <v>51</v>
      </c>
      <c r="B56" s="2" t="s">
        <v>56</v>
      </c>
      <c r="C56" s="43">
        <f>[1]ORDEN!$ES53</f>
        <v>0</v>
      </c>
      <c r="D56" s="66">
        <f>[1]ORDEN!$ET53</f>
        <v>7</v>
      </c>
      <c r="E56" s="425">
        <f t="shared" si="0"/>
        <v>0</v>
      </c>
    </row>
    <row r="57" spans="1:5" ht="15.75" x14ac:dyDescent="0.2">
      <c r="A57" s="4">
        <v>52</v>
      </c>
      <c r="B57" s="2" t="s">
        <v>11</v>
      </c>
      <c r="C57" s="43">
        <f>[1]ORDEN!$ES54</f>
        <v>0</v>
      </c>
      <c r="D57" s="66">
        <f>[1]ORDEN!$ET54</f>
        <v>6</v>
      </c>
      <c r="E57" s="425">
        <f t="shared" si="0"/>
        <v>0</v>
      </c>
    </row>
    <row r="58" spans="1:5" ht="15.75" x14ac:dyDescent="0.2">
      <c r="A58" s="4">
        <v>53</v>
      </c>
      <c r="B58" s="2" t="s">
        <v>57</v>
      </c>
      <c r="C58" s="43">
        <f>[1]ORDEN!$ES55</f>
        <v>0</v>
      </c>
      <c r="D58" s="66">
        <f>[1]ORDEN!$ET55</f>
        <v>6</v>
      </c>
      <c r="E58" s="425">
        <f t="shared" si="0"/>
        <v>0</v>
      </c>
    </row>
    <row r="59" spans="1:5" ht="15.75" x14ac:dyDescent="0.2">
      <c r="A59" s="4">
        <v>54</v>
      </c>
      <c r="B59" s="2" t="s">
        <v>205</v>
      </c>
      <c r="C59" s="43">
        <f>[1]ORDEN!$ES56</f>
        <v>3</v>
      </c>
      <c r="D59" s="66">
        <f>[1]ORDEN!$ET56</f>
        <v>6</v>
      </c>
      <c r="E59" s="425">
        <f t="shared" si="0"/>
        <v>50</v>
      </c>
    </row>
    <row r="60" spans="1:5" ht="15.75" x14ac:dyDescent="0.2">
      <c r="A60" s="4" t="s">
        <v>23</v>
      </c>
      <c r="B60" s="2" t="s">
        <v>20</v>
      </c>
      <c r="C60" s="43">
        <f>[1]ORDEN!$ES57</f>
        <v>0</v>
      </c>
      <c r="D60" s="66">
        <f>[1]ORDEN!$ET57</f>
        <v>6</v>
      </c>
      <c r="E60" s="425">
        <f t="shared" si="0"/>
        <v>0</v>
      </c>
    </row>
    <row r="61" spans="1:5" ht="15.75" x14ac:dyDescent="0.2">
      <c r="A61" s="4" t="s">
        <v>24</v>
      </c>
      <c r="B61" s="2" t="s">
        <v>21</v>
      </c>
      <c r="C61" s="43">
        <f>[1]ORDEN!$ES58</f>
        <v>0</v>
      </c>
      <c r="D61" s="66">
        <f>[1]ORDEN!$ET58</f>
        <v>6</v>
      </c>
      <c r="E61" s="425">
        <f t="shared" si="0"/>
        <v>0</v>
      </c>
    </row>
    <row r="62" spans="1:5" ht="15.75" x14ac:dyDescent="0.2">
      <c r="A62" s="4" t="s">
        <v>25</v>
      </c>
      <c r="B62" s="2" t="s">
        <v>22</v>
      </c>
      <c r="C62" s="43">
        <f>[1]ORDEN!$ES59</f>
        <v>0</v>
      </c>
      <c r="D62" s="66">
        <f>[1]ORDEN!$ET59</f>
        <v>6</v>
      </c>
      <c r="E62" s="425">
        <f t="shared" si="0"/>
        <v>0</v>
      </c>
    </row>
    <row r="63" spans="1:5" ht="15.75" x14ac:dyDescent="0.2">
      <c r="A63" s="4" t="s">
        <v>58</v>
      </c>
      <c r="B63" s="2" t="s">
        <v>60</v>
      </c>
      <c r="C63" s="43">
        <f>[1]ORDEN!$ES60</f>
        <v>0</v>
      </c>
      <c r="D63" s="66">
        <f>[1]ORDEN!$ET60</f>
        <v>4</v>
      </c>
      <c r="E63" s="425">
        <f t="shared" si="0"/>
        <v>0</v>
      </c>
    </row>
    <row r="64" spans="1:5" ht="15.75" x14ac:dyDescent="0.2">
      <c r="A64" s="4" t="s">
        <v>59</v>
      </c>
      <c r="B64" s="2" t="s">
        <v>62</v>
      </c>
      <c r="C64" s="43">
        <f>[1]ORDEN!$ES61</f>
        <v>6</v>
      </c>
      <c r="D64" s="66">
        <f>[1]ORDEN!$ET61</f>
        <v>8</v>
      </c>
      <c r="E64" s="425">
        <f t="shared" si="0"/>
        <v>75</v>
      </c>
    </row>
    <row r="65" spans="1:5" ht="15.75" x14ac:dyDescent="0.2">
      <c r="A65" s="4">
        <v>60</v>
      </c>
      <c r="B65" s="2" t="s">
        <v>61</v>
      </c>
      <c r="C65" s="43">
        <f>[1]ORDEN!$ES62</f>
        <v>2</v>
      </c>
      <c r="D65" s="66">
        <f>[1]ORDEN!$ET62</f>
        <v>5</v>
      </c>
      <c r="E65" s="425">
        <f t="shared" si="0"/>
        <v>40</v>
      </c>
    </row>
    <row r="66" spans="1:5" ht="15.75" x14ac:dyDescent="0.2">
      <c r="A66" s="4">
        <v>61</v>
      </c>
      <c r="B66" s="2" t="s">
        <v>206</v>
      </c>
      <c r="C66" s="43">
        <f>[1]ORDEN!$ES63</f>
        <v>0</v>
      </c>
      <c r="D66" s="66">
        <f>[1]ORDEN!$ET63</f>
        <v>4</v>
      </c>
      <c r="E66" s="425">
        <f t="shared" si="0"/>
        <v>0</v>
      </c>
    </row>
    <row r="67" spans="1:5" ht="15.75" x14ac:dyDescent="0.2">
      <c r="A67" s="4">
        <v>62</v>
      </c>
      <c r="B67" s="2" t="s">
        <v>84</v>
      </c>
      <c r="C67" s="43">
        <f>[1]ORDEN!$ES64</f>
        <v>0</v>
      </c>
      <c r="D67" s="66">
        <f>[1]ORDEN!$ET64</f>
        <v>4</v>
      </c>
      <c r="E67" s="425">
        <f t="shared" si="0"/>
        <v>0</v>
      </c>
    </row>
    <row r="68" spans="1:5" ht="15.75" x14ac:dyDescent="0.2">
      <c r="A68" s="4">
        <v>63</v>
      </c>
      <c r="B68" s="2" t="s">
        <v>111</v>
      </c>
      <c r="C68" s="43">
        <f>[1]ORDEN!$ES65</f>
        <v>0</v>
      </c>
      <c r="D68" s="66">
        <f>[1]ORDEN!$ET65</f>
        <v>4</v>
      </c>
      <c r="E68" s="425">
        <f t="shared" si="0"/>
        <v>0</v>
      </c>
    </row>
    <row r="69" spans="1:5" ht="15.75" x14ac:dyDescent="0.2">
      <c r="A69" s="4">
        <v>64</v>
      </c>
      <c r="B69" s="2" t="s">
        <v>112</v>
      </c>
      <c r="C69" s="43">
        <f>[1]ORDEN!$ES66</f>
        <v>0</v>
      </c>
      <c r="D69" s="66">
        <f>[1]ORDEN!$ET66</f>
        <v>3</v>
      </c>
      <c r="E69" s="425">
        <f t="shared" si="0"/>
        <v>0</v>
      </c>
    </row>
    <row r="70" spans="1:5" ht="15.75" x14ac:dyDescent="0.2">
      <c r="A70" s="4">
        <v>65</v>
      </c>
      <c r="B70" s="2" t="s">
        <v>113</v>
      </c>
      <c r="C70" s="43">
        <f>[1]ORDEN!$ES67</f>
        <v>0</v>
      </c>
      <c r="D70" s="66">
        <f>[1]ORDEN!$ET67</f>
        <v>8</v>
      </c>
      <c r="E70" s="425">
        <f t="shared" si="0"/>
        <v>0</v>
      </c>
    </row>
    <row r="71" spans="1:5" ht="15.75" x14ac:dyDescent="0.2">
      <c r="A71" s="4">
        <v>66</v>
      </c>
      <c r="B71" s="2" t="s">
        <v>207</v>
      </c>
      <c r="C71" s="43">
        <f>[1]ORDEN!$ES68</f>
        <v>0</v>
      </c>
      <c r="D71" s="66">
        <f>[1]ORDEN!$ET68</f>
        <v>4</v>
      </c>
      <c r="E71" s="425">
        <f t="shared" ref="E71:E91" si="1">IFERROR(C71/D71*100,0)</f>
        <v>0</v>
      </c>
    </row>
    <row r="72" spans="1:5" ht="15.75" x14ac:dyDescent="0.2">
      <c r="A72" s="4">
        <v>67</v>
      </c>
      <c r="B72" s="2" t="s">
        <v>175</v>
      </c>
      <c r="C72" s="43">
        <f>[1]ORDEN!$ES69</f>
        <v>0</v>
      </c>
      <c r="D72" s="66">
        <f>[1]ORDEN!$ET69</f>
        <v>4</v>
      </c>
      <c r="E72" s="425">
        <f t="shared" si="1"/>
        <v>0</v>
      </c>
    </row>
    <row r="73" spans="1:5" ht="15.75" x14ac:dyDescent="0.2">
      <c r="A73" s="4">
        <v>68</v>
      </c>
      <c r="B73" s="2" t="s">
        <v>176</v>
      </c>
      <c r="C73" s="43">
        <f>[1]ORDEN!$ES70</f>
        <v>0</v>
      </c>
      <c r="D73" s="66">
        <f>[1]ORDEN!$ET70</f>
        <v>0</v>
      </c>
      <c r="E73" s="425">
        <f t="shared" si="1"/>
        <v>0</v>
      </c>
    </row>
    <row r="74" spans="1:5" ht="15.75" x14ac:dyDescent="0.2">
      <c r="A74" s="4">
        <v>69</v>
      </c>
      <c r="B74" s="2" t="s">
        <v>177</v>
      </c>
      <c r="C74" s="43">
        <f>[1]ORDEN!$ES71</f>
        <v>0</v>
      </c>
      <c r="D74" s="66">
        <f>[1]ORDEN!$ET71</f>
        <v>3</v>
      </c>
      <c r="E74" s="425">
        <f t="shared" si="1"/>
        <v>0</v>
      </c>
    </row>
    <row r="75" spans="1:5" ht="15.75" x14ac:dyDescent="0.2">
      <c r="A75" s="4">
        <v>70</v>
      </c>
      <c r="B75" s="2" t="s">
        <v>178</v>
      </c>
      <c r="C75" s="43">
        <f>[1]ORDEN!$ES72</f>
        <v>0</v>
      </c>
      <c r="D75" s="66">
        <f>[1]ORDEN!$ET72</f>
        <v>0</v>
      </c>
      <c r="E75" s="425">
        <f t="shared" si="1"/>
        <v>0</v>
      </c>
    </row>
    <row r="76" spans="1:5" ht="15.75" x14ac:dyDescent="0.2">
      <c r="A76" s="4">
        <v>71</v>
      </c>
      <c r="B76" s="2" t="s">
        <v>179</v>
      </c>
      <c r="C76" s="43">
        <f>[1]ORDEN!$ES73</f>
        <v>0</v>
      </c>
      <c r="D76" s="66">
        <f>[1]ORDEN!$ET73</f>
        <v>3</v>
      </c>
      <c r="E76" s="425">
        <f t="shared" si="1"/>
        <v>0</v>
      </c>
    </row>
    <row r="77" spans="1:5" ht="15.75" x14ac:dyDescent="0.2">
      <c r="A77" s="4">
        <v>72</v>
      </c>
      <c r="B77" s="2" t="s">
        <v>174</v>
      </c>
      <c r="C77" s="43">
        <f>[1]ORDEN!$ES74</f>
        <v>0</v>
      </c>
      <c r="D77" s="66">
        <f>[1]ORDEN!$ET74</f>
        <v>0</v>
      </c>
      <c r="E77" s="425">
        <f t="shared" si="1"/>
        <v>0</v>
      </c>
    </row>
    <row r="78" spans="1:5" ht="15.75" x14ac:dyDescent="0.2">
      <c r="A78" s="4">
        <v>73</v>
      </c>
      <c r="B78" s="2" t="s">
        <v>180</v>
      </c>
      <c r="C78" s="43">
        <f>[1]ORDEN!$ES75</f>
        <v>0</v>
      </c>
      <c r="D78" s="66">
        <f>[1]ORDEN!$ET75</f>
        <v>3</v>
      </c>
      <c r="E78" s="425">
        <f t="shared" si="1"/>
        <v>0</v>
      </c>
    </row>
    <row r="79" spans="1:5" ht="15.75" x14ac:dyDescent="0.2">
      <c r="A79" s="4">
        <v>74</v>
      </c>
      <c r="B79" s="2" t="s">
        <v>208</v>
      </c>
      <c r="C79" s="43">
        <f>[1]ORDEN!$ES76</f>
        <v>0</v>
      </c>
      <c r="D79" s="66">
        <f>[1]ORDEN!$ET76</f>
        <v>3</v>
      </c>
      <c r="E79" s="425">
        <f t="shared" si="1"/>
        <v>0</v>
      </c>
    </row>
    <row r="80" spans="1:5" ht="15.75" x14ac:dyDescent="0.2">
      <c r="A80" s="4">
        <v>75</v>
      </c>
      <c r="B80" s="2" t="s">
        <v>209</v>
      </c>
      <c r="C80" s="43" t="str">
        <f>[1]ORDEN!$ES77</f>
        <v>NA</v>
      </c>
      <c r="D80" s="66" t="str">
        <f>[1]ORDEN!$ET77</f>
        <v>NA</v>
      </c>
      <c r="E80" s="425">
        <f t="shared" si="1"/>
        <v>0</v>
      </c>
    </row>
    <row r="81" spans="1:5" ht="15.75" x14ac:dyDescent="0.2">
      <c r="A81" s="4">
        <v>76</v>
      </c>
      <c r="B81" s="2" t="s">
        <v>210</v>
      </c>
      <c r="C81" s="43">
        <f>[1]ORDEN!$ES78</f>
        <v>0</v>
      </c>
      <c r="D81" s="66">
        <f>[1]ORDEN!$ET78</f>
        <v>3</v>
      </c>
      <c r="E81" s="425">
        <f t="shared" si="1"/>
        <v>0</v>
      </c>
    </row>
    <row r="82" spans="1:5" ht="15.75" x14ac:dyDescent="0.2">
      <c r="A82" s="4">
        <v>77</v>
      </c>
      <c r="B82" s="2" t="s">
        <v>211</v>
      </c>
      <c r="C82" s="43" t="str">
        <f>[1]ORDEN!$ES79</f>
        <v>NA</v>
      </c>
      <c r="D82" s="66" t="str">
        <f>[1]ORDEN!$ET79</f>
        <v>NA</v>
      </c>
      <c r="E82" s="425">
        <f t="shared" si="1"/>
        <v>0</v>
      </c>
    </row>
    <row r="83" spans="1:5" ht="15.75" x14ac:dyDescent="0.2">
      <c r="A83" s="4">
        <v>78</v>
      </c>
      <c r="B83" s="2" t="s">
        <v>212</v>
      </c>
      <c r="C83" s="43">
        <f>[1]ORDEN!$ES80</f>
        <v>0</v>
      </c>
      <c r="D83" s="66">
        <f>[1]ORDEN!$ET80</f>
        <v>0</v>
      </c>
      <c r="E83" s="425">
        <f t="shared" si="1"/>
        <v>0</v>
      </c>
    </row>
    <row r="84" spans="1:5" ht="15.75" x14ac:dyDescent="0.2">
      <c r="A84" s="4">
        <v>79</v>
      </c>
      <c r="B84" s="2" t="s">
        <v>227</v>
      </c>
      <c r="C84" s="43" t="str">
        <f>[1]ORDEN!$ES81</f>
        <v>N</v>
      </c>
      <c r="D84" s="66" t="str">
        <f>[1]ORDEN!$ET81</f>
        <v>N</v>
      </c>
      <c r="E84" s="425">
        <f t="shared" si="1"/>
        <v>0</v>
      </c>
    </row>
    <row r="85" spans="1:5" ht="15.75" x14ac:dyDescent="0.2">
      <c r="A85" s="4">
        <v>80</v>
      </c>
      <c r="B85" s="2" t="s">
        <v>228</v>
      </c>
      <c r="C85" s="43" t="str">
        <f>[1]ORDEN!$ES82</f>
        <v>N</v>
      </c>
      <c r="D85" s="66" t="str">
        <f>[1]ORDEN!$ET82</f>
        <v>N</v>
      </c>
      <c r="E85" s="425">
        <f t="shared" si="1"/>
        <v>0</v>
      </c>
    </row>
    <row r="86" spans="1:5" ht="15.75" x14ac:dyDescent="0.2">
      <c r="A86" s="4">
        <v>81</v>
      </c>
      <c r="B86" s="2" t="s">
        <v>229</v>
      </c>
      <c r="C86" s="43" t="str">
        <f>[1]ORDEN!$ES83</f>
        <v>N</v>
      </c>
      <c r="D86" s="66" t="str">
        <f>[1]ORDEN!$ET83</f>
        <v>N</v>
      </c>
      <c r="E86" s="425">
        <f t="shared" si="1"/>
        <v>0</v>
      </c>
    </row>
    <row r="87" spans="1:5" ht="15.75" x14ac:dyDescent="0.2">
      <c r="A87" s="4">
        <v>82</v>
      </c>
      <c r="B87" s="2" t="s">
        <v>230</v>
      </c>
      <c r="C87" s="43" t="str">
        <f>[1]ORDEN!$ES84</f>
        <v>N</v>
      </c>
      <c r="D87" s="66" t="str">
        <f>[1]ORDEN!$ET84</f>
        <v>N</v>
      </c>
      <c r="E87" s="425">
        <f t="shared" si="1"/>
        <v>0</v>
      </c>
    </row>
    <row r="88" spans="1:5" ht="15.75" x14ac:dyDescent="0.2">
      <c r="A88" s="4">
        <v>83</v>
      </c>
      <c r="B88" s="2" t="s">
        <v>231</v>
      </c>
      <c r="C88" s="43" t="str">
        <f>[1]ORDEN!$ES85</f>
        <v>N</v>
      </c>
      <c r="D88" s="66" t="str">
        <f>[1]ORDEN!$ET85</f>
        <v>N</v>
      </c>
      <c r="E88" s="425">
        <f t="shared" si="1"/>
        <v>0</v>
      </c>
    </row>
    <row r="89" spans="1:5" ht="15.75" x14ac:dyDescent="0.2">
      <c r="A89" s="4">
        <v>84</v>
      </c>
      <c r="B89" s="2" t="s">
        <v>232</v>
      </c>
      <c r="C89" s="43" t="str">
        <f>[1]ORDEN!$ES86</f>
        <v>N</v>
      </c>
      <c r="D89" s="66" t="str">
        <f>[1]ORDEN!$ET86</f>
        <v>N</v>
      </c>
      <c r="E89" s="425">
        <f t="shared" si="1"/>
        <v>0</v>
      </c>
    </row>
    <row r="90" spans="1:5" ht="15.75" x14ac:dyDescent="0.2">
      <c r="A90" s="4">
        <v>85</v>
      </c>
      <c r="B90" s="2" t="s">
        <v>233</v>
      </c>
      <c r="C90" s="43" t="str">
        <f>[1]ORDEN!$ES87</f>
        <v>N</v>
      </c>
      <c r="D90" s="66" t="str">
        <f>[1]ORDEN!$ET87</f>
        <v>N</v>
      </c>
      <c r="E90" s="425">
        <f t="shared" si="1"/>
        <v>0</v>
      </c>
    </row>
    <row r="91" spans="1:5" ht="16.5" thickBot="1" x14ac:dyDescent="0.25">
      <c r="A91" s="4">
        <v>86</v>
      </c>
      <c r="B91" s="2" t="s">
        <v>234</v>
      </c>
      <c r="C91" s="43" t="str">
        <f>[1]ORDEN!$ES88</f>
        <v>N</v>
      </c>
      <c r="D91" s="66" t="str">
        <f>[1]ORDEN!$ET88</f>
        <v>N</v>
      </c>
      <c r="E91" s="425">
        <f t="shared" si="1"/>
        <v>0</v>
      </c>
    </row>
    <row r="92" spans="1:5" ht="17.25" thickTop="1" thickBot="1" x14ac:dyDescent="0.25">
      <c r="A92" s="435" t="s">
        <v>10</v>
      </c>
      <c r="B92" s="436"/>
      <c r="C92" s="18">
        <f>SUM(C6:C91)</f>
        <v>256</v>
      </c>
      <c r="D92" s="18">
        <f>SUM(D6:D91)</f>
        <v>510</v>
      </c>
      <c r="E92" s="8">
        <f t="shared" ref="E92" si="2">+C92/D92*100</f>
        <v>50.196078431372548</v>
      </c>
    </row>
    <row r="93" spans="1:5" ht="16.5" thickTop="1" x14ac:dyDescent="0.2">
      <c r="A93" s="21" t="s">
        <v>236</v>
      </c>
      <c r="B93" s="12"/>
      <c r="C93" s="13"/>
      <c r="D93" s="13"/>
      <c r="E93" s="13"/>
    </row>
  </sheetData>
  <mergeCells count="5">
    <mergeCell ref="C4:E4"/>
    <mergeCell ref="A1:E1"/>
    <mergeCell ref="A92:B92"/>
    <mergeCell ref="B4:B5"/>
    <mergeCell ref="A4:A5"/>
  </mergeCells>
  <phoneticPr fontId="5" type="noConversion"/>
  <printOptions horizontalCentered="1"/>
  <pageMargins left="0.35433070866141736" right="0.35433070866141736" top="0.39370078740157483" bottom="0.39370078740157483" header="0" footer="0"/>
  <pageSetup paperSize="256" scale="4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view="pageBreakPreview" zoomScale="80" zoomScaleNormal="100" zoomScaleSheetLayoutView="80" workbookViewId="0">
      <selection activeCell="H14" sqref="H14"/>
    </sheetView>
  </sheetViews>
  <sheetFormatPr baseColWidth="10" defaultRowHeight="12.75" x14ac:dyDescent="0.2"/>
  <cols>
    <col min="1" max="1" width="6.5703125" customWidth="1"/>
    <col min="2" max="2" width="61.85546875" customWidth="1"/>
    <col min="3" max="3" width="22.5703125" customWidth="1"/>
    <col min="4" max="4" width="21.42578125" customWidth="1"/>
    <col min="5" max="5" width="16.140625" customWidth="1"/>
  </cols>
  <sheetData>
    <row r="1" spans="1:8" ht="18" customHeight="1" x14ac:dyDescent="0.2">
      <c r="A1" s="432" t="s">
        <v>240</v>
      </c>
      <c r="B1" s="432"/>
      <c r="C1" s="432"/>
      <c r="D1" s="432"/>
      <c r="E1" s="432"/>
    </row>
    <row r="3" spans="1:8" ht="16.5" thickBot="1" x14ac:dyDescent="0.25">
      <c r="D3" s="14"/>
      <c r="E3" s="44" t="s">
        <v>216</v>
      </c>
    </row>
    <row r="4" spans="1:8" ht="22.5" customHeight="1" thickTop="1" thickBot="1" x14ac:dyDescent="0.25">
      <c r="A4" s="437" t="s">
        <v>12</v>
      </c>
      <c r="B4" s="434" t="s">
        <v>69</v>
      </c>
      <c r="C4" s="442">
        <v>2012</v>
      </c>
      <c r="D4" s="443"/>
      <c r="E4" s="444"/>
    </row>
    <row r="5" spans="1:8" ht="87" customHeight="1" thickTop="1" thickBot="1" x14ac:dyDescent="0.25">
      <c r="A5" s="437"/>
      <c r="B5" s="434"/>
      <c r="C5" s="80" t="s">
        <v>74</v>
      </c>
      <c r="D5" s="87" t="s">
        <v>89</v>
      </c>
      <c r="E5" s="423" t="s">
        <v>14</v>
      </c>
    </row>
    <row r="6" spans="1:8" ht="16.5" thickTop="1" x14ac:dyDescent="0.2">
      <c r="A6" s="10">
        <v>1</v>
      </c>
      <c r="B6" s="1" t="s">
        <v>15</v>
      </c>
      <c r="C6" s="65">
        <f>[1]ORDEN!$EV3</f>
        <v>1499</v>
      </c>
      <c r="D6" s="69">
        <f>[1]ORDEN!$EW3</f>
        <v>1986</v>
      </c>
      <c r="E6" s="424">
        <f>IFERROR(C6/D6*100,0)</f>
        <v>75.478348439073514</v>
      </c>
    </row>
    <row r="7" spans="1:8" ht="15.75" x14ac:dyDescent="0.2">
      <c r="A7" s="4">
        <v>2</v>
      </c>
      <c r="B7" s="2" t="s">
        <v>67</v>
      </c>
      <c r="C7" s="66">
        <f>[1]ORDEN!$EV4</f>
        <v>3026</v>
      </c>
      <c r="D7" s="52">
        <f>[1]ORDEN!$EW4</f>
        <v>3864</v>
      </c>
      <c r="E7" s="425">
        <f t="shared" ref="E7:E70" si="0">IFERROR(C7/D7*100,0)</f>
        <v>78.312629399585916</v>
      </c>
    </row>
    <row r="8" spans="1:8" ht="15.75" x14ac:dyDescent="0.2">
      <c r="A8" s="4">
        <v>3</v>
      </c>
      <c r="B8" s="2" t="s">
        <v>16</v>
      </c>
      <c r="C8" s="66">
        <f>[1]ORDEN!$EV5</f>
        <v>1350</v>
      </c>
      <c r="D8" s="52">
        <f>[1]ORDEN!$EW5</f>
        <v>1891</v>
      </c>
      <c r="E8" s="425">
        <f t="shared" si="0"/>
        <v>71.390798519301953</v>
      </c>
    </row>
    <row r="9" spans="1:8" ht="15.75" x14ac:dyDescent="0.2">
      <c r="A9" s="4">
        <v>4</v>
      </c>
      <c r="B9" s="2" t="s">
        <v>65</v>
      </c>
      <c r="C9" s="66">
        <f>[1]ORDEN!$EV6</f>
        <v>1599</v>
      </c>
      <c r="D9" s="52">
        <f>[1]ORDEN!$EW6</f>
        <v>1599</v>
      </c>
      <c r="E9" s="425">
        <f t="shared" si="0"/>
        <v>100</v>
      </c>
      <c r="H9" s="175"/>
    </row>
    <row r="10" spans="1:8" ht="15.75" x14ac:dyDescent="0.2">
      <c r="A10" s="4">
        <v>5</v>
      </c>
      <c r="B10" s="2" t="s">
        <v>17</v>
      </c>
      <c r="C10" s="66">
        <f>[1]ORDEN!$EV7</f>
        <v>2674</v>
      </c>
      <c r="D10" s="52">
        <f>[1]ORDEN!$EW7</f>
        <v>2893</v>
      </c>
      <c r="E10" s="425">
        <f t="shared" si="0"/>
        <v>92.430003456619431</v>
      </c>
      <c r="H10" s="175"/>
    </row>
    <row r="11" spans="1:8" ht="15.75" x14ac:dyDescent="0.2">
      <c r="A11" s="4">
        <v>6</v>
      </c>
      <c r="B11" s="2" t="s">
        <v>18</v>
      </c>
      <c r="C11" s="66">
        <f>[1]ORDEN!$EV8</f>
        <v>2711</v>
      </c>
      <c r="D11" s="52">
        <f>[1]ORDEN!$EW8</f>
        <v>3662</v>
      </c>
      <c r="E11" s="425">
        <f t="shared" si="0"/>
        <v>74.03058438012016</v>
      </c>
      <c r="H11" s="175"/>
    </row>
    <row r="12" spans="1:8" ht="15.75" x14ac:dyDescent="0.2">
      <c r="A12" s="4">
        <v>7</v>
      </c>
      <c r="B12" s="2" t="s">
        <v>5</v>
      </c>
      <c r="C12" s="66">
        <f>[1]ORDEN!$EV9</f>
        <v>3291</v>
      </c>
      <c r="D12" s="52">
        <f>[1]ORDEN!$EW9</f>
        <v>3763</v>
      </c>
      <c r="E12" s="425">
        <f t="shared" si="0"/>
        <v>87.456816369917618</v>
      </c>
      <c r="H12" s="175"/>
    </row>
    <row r="13" spans="1:8" ht="15.75" x14ac:dyDescent="0.2">
      <c r="A13" s="4">
        <v>8</v>
      </c>
      <c r="B13" s="2" t="s">
        <v>19</v>
      </c>
      <c r="C13" s="66">
        <f>[1]ORDEN!$EV10</f>
        <v>1591</v>
      </c>
      <c r="D13" s="52">
        <f>[1]ORDEN!$EW10</f>
        <v>1723</v>
      </c>
      <c r="E13" s="425">
        <f t="shared" si="0"/>
        <v>92.338943702843878</v>
      </c>
      <c r="H13" s="175"/>
    </row>
    <row r="14" spans="1:8" ht="15.75" x14ac:dyDescent="0.2">
      <c r="A14" s="4">
        <v>9</v>
      </c>
      <c r="B14" s="2" t="s">
        <v>36</v>
      </c>
      <c r="C14" s="66">
        <f>[1]ORDEN!$EV11</f>
        <v>2966</v>
      </c>
      <c r="D14" s="52">
        <f>[1]ORDEN!$EW11</f>
        <v>2966</v>
      </c>
      <c r="E14" s="425">
        <f t="shared" si="0"/>
        <v>100</v>
      </c>
      <c r="H14" s="175"/>
    </row>
    <row r="15" spans="1:8" ht="15.75" x14ac:dyDescent="0.2">
      <c r="A15" s="4">
        <v>10</v>
      </c>
      <c r="B15" s="2" t="s">
        <v>37</v>
      </c>
      <c r="C15" s="66">
        <f>[1]ORDEN!$EV12</f>
        <v>437</v>
      </c>
      <c r="D15" s="52">
        <f>[1]ORDEN!$EW12</f>
        <v>483</v>
      </c>
      <c r="E15" s="425">
        <f t="shared" si="0"/>
        <v>90.476190476190482</v>
      </c>
      <c r="H15" s="175"/>
    </row>
    <row r="16" spans="1:8" ht="15.75" x14ac:dyDescent="0.2">
      <c r="A16" s="4">
        <v>11</v>
      </c>
      <c r="B16" s="2" t="s">
        <v>66</v>
      </c>
      <c r="C16" s="66">
        <f>[1]ORDEN!$EV13</f>
        <v>820</v>
      </c>
      <c r="D16" s="52">
        <f>[1]ORDEN!$EW13</f>
        <v>1250</v>
      </c>
      <c r="E16" s="425">
        <f t="shared" si="0"/>
        <v>65.600000000000009</v>
      </c>
      <c r="H16" s="175"/>
    </row>
    <row r="17" spans="1:8" ht="15.75" x14ac:dyDescent="0.2">
      <c r="A17" s="4">
        <v>12</v>
      </c>
      <c r="B17" s="2" t="s">
        <v>29</v>
      </c>
      <c r="C17" s="66">
        <f>[1]ORDEN!$EV14</f>
        <v>442</v>
      </c>
      <c r="D17" s="52">
        <f>[1]ORDEN!$EW14</f>
        <v>2496</v>
      </c>
      <c r="E17" s="425">
        <f t="shared" si="0"/>
        <v>17.708333333333336</v>
      </c>
      <c r="H17" s="175"/>
    </row>
    <row r="18" spans="1:8" ht="15.75" x14ac:dyDescent="0.2">
      <c r="A18" s="4">
        <v>13</v>
      </c>
      <c r="B18" s="2" t="s">
        <v>68</v>
      </c>
      <c r="C18" s="66">
        <f>[1]ORDEN!$EV15</f>
        <v>1640</v>
      </c>
      <c r="D18" s="52">
        <f>[1]ORDEN!$EW15</f>
        <v>2925</v>
      </c>
      <c r="E18" s="425">
        <f t="shared" si="0"/>
        <v>56.068376068376068</v>
      </c>
      <c r="H18" s="175"/>
    </row>
    <row r="19" spans="1:8" ht="15.75" x14ac:dyDescent="0.2">
      <c r="A19" s="4">
        <v>14</v>
      </c>
      <c r="B19" s="2" t="s">
        <v>38</v>
      </c>
      <c r="C19" s="66">
        <f>[1]ORDEN!$EV16</f>
        <v>1025</v>
      </c>
      <c r="D19" s="52">
        <f>[1]ORDEN!$EW16</f>
        <v>1025</v>
      </c>
      <c r="E19" s="425">
        <f t="shared" si="0"/>
        <v>100</v>
      </c>
      <c r="H19" s="175"/>
    </row>
    <row r="20" spans="1:8" ht="15.75" x14ac:dyDescent="0.2">
      <c r="A20" s="4">
        <v>15</v>
      </c>
      <c r="B20" s="2" t="s">
        <v>30</v>
      </c>
      <c r="C20" s="66">
        <f>[1]ORDEN!$EV17</f>
        <v>816</v>
      </c>
      <c r="D20" s="52">
        <f>[1]ORDEN!$EW17</f>
        <v>932</v>
      </c>
      <c r="E20" s="425">
        <f t="shared" si="0"/>
        <v>87.553648068669531</v>
      </c>
      <c r="H20" s="175"/>
    </row>
    <row r="21" spans="1:8" ht="15.75" x14ac:dyDescent="0.2">
      <c r="A21" s="4">
        <v>16</v>
      </c>
      <c r="B21" s="2" t="s">
        <v>39</v>
      </c>
      <c r="C21" s="66">
        <f>[1]ORDEN!$EV18</f>
        <v>1328</v>
      </c>
      <c r="D21" s="52">
        <f>[1]ORDEN!$EW18</f>
        <v>1328</v>
      </c>
      <c r="E21" s="425">
        <f t="shared" si="0"/>
        <v>100</v>
      </c>
      <c r="H21" s="175"/>
    </row>
    <row r="22" spans="1:8" ht="15.75" x14ac:dyDescent="0.2">
      <c r="A22" s="4">
        <v>17</v>
      </c>
      <c r="B22" s="3" t="s">
        <v>32</v>
      </c>
      <c r="C22" s="66">
        <f>[1]ORDEN!$EV19</f>
        <v>917</v>
      </c>
      <c r="D22" s="52">
        <f>[1]ORDEN!$EW19</f>
        <v>1099</v>
      </c>
      <c r="E22" s="425">
        <f t="shared" si="0"/>
        <v>83.439490445859875</v>
      </c>
      <c r="H22" s="175"/>
    </row>
    <row r="23" spans="1:8" ht="15.75" x14ac:dyDescent="0.2">
      <c r="A23" s="4">
        <v>18</v>
      </c>
      <c r="B23" s="2" t="s">
        <v>33</v>
      </c>
      <c r="C23" s="66">
        <f>[1]ORDEN!$EV20</f>
        <v>1643</v>
      </c>
      <c r="D23" s="52">
        <f>[1]ORDEN!$EW20</f>
        <v>1835</v>
      </c>
      <c r="E23" s="425">
        <f t="shared" si="0"/>
        <v>89.536784741144416</v>
      </c>
      <c r="H23" s="175"/>
    </row>
    <row r="24" spans="1:8" ht="15.75" x14ac:dyDescent="0.2">
      <c r="A24" s="4">
        <v>19</v>
      </c>
      <c r="B24" s="2" t="s">
        <v>28</v>
      </c>
      <c r="C24" s="66">
        <f>[1]ORDEN!$EV21</f>
        <v>863</v>
      </c>
      <c r="D24" s="52">
        <f>[1]ORDEN!$EW21</f>
        <v>953</v>
      </c>
      <c r="E24" s="425">
        <f t="shared" si="0"/>
        <v>90.55613850996852</v>
      </c>
      <c r="H24" s="175"/>
    </row>
    <row r="25" spans="1:8" ht="15.75" x14ac:dyDescent="0.2">
      <c r="A25" s="4">
        <v>20</v>
      </c>
      <c r="B25" s="2" t="s">
        <v>150</v>
      </c>
      <c r="C25" s="66">
        <f>[1]ORDEN!$EV22</f>
        <v>260</v>
      </c>
      <c r="D25" s="52">
        <f>[1]ORDEN!$EW22</f>
        <v>516</v>
      </c>
      <c r="E25" s="425">
        <f t="shared" si="0"/>
        <v>50.387596899224803</v>
      </c>
      <c r="H25" s="175"/>
    </row>
    <row r="26" spans="1:8" ht="15.75" x14ac:dyDescent="0.2">
      <c r="A26" s="4">
        <v>21</v>
      </c>
      <c r="B26" s="3" t="s">
        <v>35</v>
      </c>
      <c r="C26" s="66">
        <f>[1]ORDEN!$EV23</f>
        <v>1629</v>
      </c>
      <c r="D26" s="52">
        <f>[1]ORDEN!$EW23</f>
        <v>1629</v>
      </c>
      <c r="E26" s="425">
        <f t="shared" si="0"/>
        <v>100</v>
      </c>
      <c r="H26" s="175"/>
    </row>
    <row r="27" spans="1:8" ht="15.75" x14ac:dyDescent="0.2">
      <c r="A27" s="4">
        <v>22</v>
      </c>
      <c r="B27" s="3" t="s">
        <v>13</v>
      </c>
      <c r="C27" s="66">
        <f>[1]ORDEN!$EV24</f>
        <v>0</v>
      </c>
      <c r="D27" s="52">
        <f>[1]ORDEN!$EW24</f>
        <v>1286</v>
      </c>
      <c r="E27" s="425">
        <f t="shared" si="0"/>
        <v>0</v>
      </c>
      <c r="H27" s="175"/>
    </row>
    <row r="28" spans="1:8" ht="15.75" x14ac:dyDescent="0.2">
      <c r="A28" s="4">
        <v>23</v>
      </c>
      <c r="B28" s="3" t="s">
        <v>40</v>
      </c>
      <c r="C28" s="66">
        <f>[1]ORDEN!$EV25</f>
        <v>561</v>
      </c>
      <c r="D28" s="52">
        <f>[1]ORDEN!$EW25</f>
        <v>705</v>
      </c>
      <c r="E28" s="425">
        <f t="shared" si="0"/>
        <v>79.574468085106389</v>
      </c>
      <c r="H28" s="175"/>
    </row>
    <row r="29" spans="1:8" ht="15.75" x14ac:dyDescent="0.2">
      <c r="A29" s="4">
        <v>24</v>
      </c>
      <c r="B29" s="3" t="s">
        <v>41</v>
      </c>
      <c r="C29" s="66">
        <f>[1]ORDEN!$EV26</f>
        <v>1294</v>
      </c>
      <c r="D29" s="52">
        <f>[1]ORDEN!$EW26</f>
        <v>1362</v>
      </c>
      <c r="E29" s="425">
        <f t="shared" si="0"/>
        <v>95.007342143906016</v>
      </c>
      <c r="H29" s="175"/>
    </row>
    <row r="30" spans="1:8" ht="15.75" x14ac:dyDescent="0.2">
      <c r="A30" s="4">
        <v>25</v>
      </c>
      <c r="B30" s="3" t="s">
        <v>42</v>
      </c>
      <c r="C30" s="66">
        <f>[1]ORDEN!$EV27</f>
        <v>0</v>
      </c>
      <c r="D30" s="52">
        <f>[1]ORDEN!$EW27</f>
        <v>2332</v>
      </c>
      <c r="E30" s="425">
        <f t="shared" si="0"/>
        <v>0</v>
      </c>
      <c r="H30" s="175"/>
    </row>
    <row r="31" spans="1:8" ht="15.75" x14ac:dyDescent="0.2">
      <c r="A31" s="4">
        <v>26</v>
      </c>
      <c r="B31" s="3" t="s">
        <v>43</v>
      </c>
      <c r="C31" s="66">
        <f>[1]ORDEN!$EV28</f>
        <v>0</v>
      </c>
      <c r="D31" s="52">
        <f>[1]ORDEN!$EW28</f>
        <v>1108</v>
      </c>
      <c r="E31" s="425">
        <f t="shared" si="0"/>
        <v>0</v>
      </c>
      <c r="H31" s="175"/>
    </row>
    <row r="32" spans="1:8" ht="15.75" x14ac:dyDescent="0.2">
      <c r="A32" s="4">
        <v>27</v>
      </c>
      <c r="B32" s="3" t="s">
        <v>44</v>
      </c>
      <c r="C32" s="66">
        <f>[1]ORDEN!$EV29</f>
        <v>1642</v>
      </c>
      <c r="D32" s="52">
        <f>[1]ORDEN!$EW29</f>
        <v>2036</v>
      </c>
      <c r="E32" s="425">
        <f t="shared" si="0"/>
        <v>80.648330058939095</v>
      </c>
      <c r="H32" s="175"/>
    </row>
    <row r="33" spans="1:8" ht="15.75" x14ac:dyDescent="0.2">
      <c r="A33" s="4">
        <v>28</v>
      </c>
      <c r="B33" s="3" t="s">
        <v>7</v>
      </c>
      <c r="C33" s="66">
        <f>[1]ORDEN!$EV30</f>
        <v>0</v>
      </c>
      <c r="D33" s="52">
        <f>[1]ORDEN!$EW30</f>
        <v>1128</v>
      </c>
      <c r="E33" s="425">
        <f t="shared" si="0"/>
        <v>0</v>
      </c>
      <c r="H33" s="175"/>
    </row>
    <row r="34" spans="1:8" ht="15.75" x14ac:dyDescent="0.2">
      <c r="A34" s="4">
        <v>29</v>
      </c>
      <c r="B34" s="3" t="s">
        <v>6</v>
      </c>
      <c r="C34" s="66">
        <f>[1]ORDEN!$EV31</f>
        <v>0</v>
      </c>
      <c r="D34" s="52">
        <f>[1]ORDEN!$EW31</f>
        <v>810</v>
      </c>
      <c r="E34" s="425">
        <f t="shared" si="0"/>
        <v>0</v>
      </c>
      <c r="H34" s="175"/>
    </row>
    <row r="35" spans="1:8" ht="15.75" x14ac:dyDescent="0.2">
      <c r="A35" s="4">
        <v>30</v>
      </c>
      <c r="B35" s="3" t="s">
        <v>45</v>
      </c>
      <c r="C35" s="66">
        <f>[1]ORDEN!$EV32</f>
        <v>1938</v>
      </c>
      <c r="D35" s="52">
        <f>[1]ORDEN!$EW32</f>
        <v>2862</v>
      </c>
      <c r="E35" s="425">
        <f t="shared" si="0"/>
        <v>67.714884696016782</v>
      </c>
      <c r="H35" s="175"/>
    </row>
    <row r="36" spans="1:8" ht="15.75" x14ac:dyDescent="0.2">
      <c r="A36" s="4">
        <v>31</v>
      </c>
      <c r="B36" s="3" t="s">
        <v>46</v>
      </c>
      <c r="C36" s="66">
        <f>[1]ORDEN!$EV33</f>
        <v>0</v>
      </c>
      <c r="D36" s="52">
        <f>[1]ORDEN!$EW33</f>
        <v>964</v>
      </c>
      <c r="E36" s="425">
        <f t="shared" si="0"/>
        <v>0</v>
      </c>
      <c r="H36" s="175"/>
    </row>
    <row r="37" spans="1:8" ht="15.75" x14ac:dyDescent="0.2">
      <c r="A37" s="4">
        <v>32</v>
      </c>
      <c r="B37" s="3" t="s">
        <v>31</v>
      </c>
      <c r="C37" s="66">
        <f>[1]ORDEN!$EV34</f>
        <v>1763</v>
      </c>
      <c r="D37" s="52">
        <f>[1]ORDEN!$EW34</f>
        <v>2093</v>
      </c>
      <c r="E37" s="425">
        <f t="shared" si="0"/>
        <v>84.233158146201632</v>
      </c>
      <c r="H37" s="175"/>
    </row>
    <row r="38" spans="1:8" ht="15.75" x14ac:dyDescent="0.2">
      <c r="A38" s="4">
        <v>33</v>
      </c>
      <c r="B38" s="3" t="s">
        <v>64</v>
      </c>
      <c r="C38" s="66">
        <f>[1]ORDEN!$EV35</f>
        <v>775</v>
      </c>
      <c r="D38" s="52">
        <f>[1]ORDEN!$EW35</f>
        <v>1055</v>
      </c>
      <c r="E38" s="425">
        <f t="shared" si="0"/>
        <v>73.459715639810426</v>
      </c>
      <c r="H38" s="175"/>
    </row>
    <row r="39" spans="1:8" ht="15.75" x14ac:dyDescent="0.2">
      <c r="A39" s="4">
        <v>34</v>
      </c>
      <c r="B39" s="3" t="s">
        <v>47</v>
      </c>
      <c r="C39" s="66">
        <f>[1]ORDEN!$EV36</f>
        <v>1654</v>
      </c>
      <c r="D39" s="52">
        <f>[1]ORDEN!$EW36</f>
        <v>1654</v>
      </c>
      <c r="E39" s="425">
        <f t="shared" si="0"/>
        <v>100</v>
      </c>
      <c r="H39" s="175"/>
    </row>
    <row r="40" spans="1:8" ht="15.75" x14ac:dyDescent="0.2">
      <c r="A40" s="4">
        <v>35</v>
      </c>
      <c r="B40" s="3" t="s">
        <v>48</v>
      </c>
      <c r="C40" s="66">
        <f>[1]ORDEN!$EV37</f>
        <v>587</v>
      </c>
      <c r="D40" s="52">
        <f>[1]ORDEN!$EW37</f>
        <v>663</v>
      </c>
      <c r="E40" s="425">
        <f t="shared" si="0"/>
        <v>88.536953242835594</v>
      </c>
      <c r="H40" s="175"/>
    </row>
    <row r="41" spans="1:8" ht="15.75" x14ac:dyDescent="0.2">
      <c r="A41" s="4">
        <v>36</v>
      </c>
      <c r="B41" s="3" t="s">
        <v>49</v>
      </c>
      <c r="C41" s="66">
        <f>[1]ORDEN!$EV38</f>
        <v>1297</v>
      </c>
      <c r="D41" s="52">
        <f>[1]ORDEN!$EW38</f>
        <v>1491</v>
      </c>
      <c r="E41" s="425">
        <f t="shared" si="0"/>
        <v>86.988598256203886</v>
      </c>
      <c r="H41" s="175"/>
    </row>
    <row r="42" spans="1:8" ht="15.75" x14ac:dyDescent="0.2">
      <c r="A42" s="4">
        <v>37</v>
      </c>
      <c r="B42" s="3" t="s">
        <v>8</v>
      </c>
      <c r="C42" s="66">
        <f>[1]ORDEN!$EV39</f>
        <v>1570</v>
      </c>
      <c r="D42" s="52">
        <f>[1]ORDEN!$EW39</f>
        <v>2107</v>
      </c>
      <c r="E42" s="425">
        <f t="shared" si="0"/>
        <v>74.513526340768863</v>
      </c>
      <c r="H42" s="175"/>
    </row>
    <row r="43" spans="1:8" ht="15.75" x14ac:dyDescent="0.2">
      <c r="A43" s="4">
        <v>38</v>
      </c>
      <c r="B43" s="3" t="s">
        <v>50</v>
      </c>
      <c r="C43" s="66">
        <f>[1]ORDEN!$EV40</f>
        <v>3463</v>
      </c>
      <c r="D43" s="52">
        <f>[1]ORDEN!$EW40</f>
        <v>4422</v>
      </c>
      <c r="E43" s="425">
        <f t="shared" si="0"/>
        <v>78.312980551786524</v>
      </c>
      <c r="H43" s="175"/>
    </row>
    <row r="44" spans="1:8" ht="15.75" x14ac:dyDescent="0.2">
      <c r="A44" s="4">
        <v>39</v>
      </c>
      <c r="B44" s="2" t="s">
        <v>26</v>
      </c>
      <c r="C44" s="66">
        <f>[1]ORDEN!$EV41</f>
        <v>2062</v>
      </c>
      <c r="D44" s="52">
        <f>[1]ORDEN!$EW41</f>
        <v>2349</v>
      </c>
      <c r="E44" s="425">
        <f t="shared" si="0"/>
        <v>87.782034908471701</v>
      </c>
      <c r="H44" s="175"/>
    </row>
    <row r="45" spans="1:8" ht="15.75" x14ac:dyDescent="0.2">
      <c r="A45" s="4">
        <v>40</v>
      </c>
      <c r="B45" s="2" t="s">
        <v>51</v>
      </c>
      <c r="C45" s="66">
        <f>[1]ORDEN!$EV42</f>
        <v>0</v>
      </c>
      <c r="D45" s="52">
        <f>[1]ORDEN!$EW42</f>
        <v>1150</v>
      </c>
      <c r="E45" s="425">
        <f t="shared" si="0"/>
        <v>0</v>
      </c>
      <c r="H45" s="175"/>
    </row>
    <row r="46" spans="1:8" ht="18.75" customHeight="1" x14ac:dyDescent="0.2">
      <c r="A46" s="4">
        <v>41</v>
      </c>
      <c r="B46" s="50" t="s">
        <v>151</v>
      </c>
      <c r="C46" s="66">
        <f>[1]ORDEN!$EV43</f>
        <v>691</v>
      </c>
      <c r="D46" s="52">
        <f>[1]ORDEN!$EW43</f>
        <v>1253</v>
      </c>
      <c r="E46" s="425">
        <f t="shared" si="0"/>
        <v>55.147645650438946</v>
      </c>
      <c r="H46" s="175"/>
    </row>
    <row r="47" spans="1:8" ht="15.75" x14ac:dyDescent="0.2">
      <c r="A47" s="4">
        <v>42</v>
      </c>
      <c r="B47" s="2" t="s">
        <v>34</v>
      </c>
      <c r="C47" s="66">
        <f>[1]ORDEN!$EV44</f>
        <v>0</v>
      </c>
      <c r="D47" s="52">
        <f>[1]ORDEN!$EW44</f>
        <v>952</v>
      </c>
      <c r="E47" s="425">
        <f t="shared" si="0"/>
        <v>0</v>
      </c>
      <c r="H47" s="175"/>
    </row>
    <row r="48" spans="1:8" ht="15.75" x14ac:dyDescent="0.2">
      <c r="A48" s="4">
        <v>43</v>
      </c>
      <c r="B48" s="2" t="s">
        <v>52</v>
      </c>
      <c r="C48" s="66">
        <f>[1]ORDEN!$EV45</f>
        <v>203</v>
      </c>
      <c r="D48" s="52">
        <f>[1]ORDEN!$EW45</f>
        <v>1175</v>
      </c>
      <c r="E48" s="425">
        <f t="shared" si="0"/>
        <v>17.276595744680851</v>
      </c>
      <c r="H48" s="175"/>
    </row>
    <row r="49" spans="1:8" ht="15.75" x14ac:dyDescent="0.2">
      <c r="A49" s="4">
        <v>44</v>
      </c>
      <c r="B49" s="2" t="s">
        <v>9</v>
      </c>
      <c r="C49" s="66">
        <f>[1]ORDEN!$EV46</f>
        <v>518</v>
      </c>
      <c r="D49" s="52">
        <f>[1]ORDEN!$EW46</f>
        <v>518</v>
      </c>
      <c r="E49" s="425">
        <f t="shared" si="0"/>
        <v>100</v>
      </c>
      <c r="H49" s="175"/>
    </row>
    <row r="50" spans="1:8" ht="15.75" x14ac:dyDescent="0.2">
      <c r="A50" s="4">
        <v>45</v>
      </c>
      <c r="B50" s="2" t="s">
        <v>53</v>
      </c>
      <c r="C50" s="66">
        <f>[1]ORDEN!$EV47</f>
        <v>1630</v>
      </c>
      <c r="D50" s="52">
        <f>[1]ORDEN!$EW47</f>
        <v>2382</v>
      </c>
      <c r="E50" s="425">
        <f t="shared" si="0"/>
        <v>68.429890848026858</v>
      </c>
      <c r="H50" s="175"/>
    </row>
    <row r="51" spans="1:8" ht="15.75" x14ac:dyDescent="0.2">
      <c r="A51" s="4">
        <v>46</v>
      </c>
      <c r="B51" s="2" t="s">
        <v>27</v>
      </c>
      <c r="C51" s="66">
        <f>[1]ORDEN!$EV48</f>
        <v>1067</v>
      </c>
      <c r="D51" s="52">
        <f>[1]ORDEN!$EW48</f>
        <v>2188</v>
      </c>
      <c r="E51" s="425">
        <f t="shared" si="0"/>
        <v>48.765996343692869</v>
      </c>
      <c r="H51" s="175"/>
    </row>
    <row r="52" spans="1:8" ht="15.75" x14ac:dyDescent="0.2">
      <c r="A52" s="4">
        <v>47</v>
      </c>
      <c r="B52" s="2" t="s">
        <v>54</v>
      </c>
      <c r="C52" s="66">
        <f>[1]ORDEN!$EV49</f>
        <v>720</v>
      </c>
      <c r="D52" s="52">
        <f>[1]ORDEN!$EW49</f>
        <v>1371</v>
      </c>
      <c r="E52" s="425">
        <f t="shared" si="0"/>
        <v>52.516411378555794</v>
      </c>
      <c r="H52" s="175"/>
    </row>
    <row r="53" spans="1:8" ht="15.75" x14ac:dyDescent="0.2">
      <c r="A53" s="4">
        <v>48</v>
      </c>
      <c r="B53" s="2" t="s">
        <v>4</v>
      </c>
      <c r="C53" s="66">
        <f>[1]ORDEN!$EV50</f>
        <v>0</v>
      </c>
      <c r="D53" s="52">
        <f>[1]ORDEN!$EW50</f>
        <v>1603</v>
      </c>
      <c r="E53" s="425">
        <f t="shared" si="0"/>
        <v>0</v>
      </c>
      <c r="H53" s="175"/>
    </row>
    <row r="54" spans="1:8" ht="15.75" x14ac:dyDescent="0.2">
      <c r="A54" s="4">
        <v>49</v>
      </c>
      <c r="B54" s="2" t="s">
        <v>55</v>
      </c>
      <c r="C54" s="66">
        <f>[1]ORDEN!$EV51</f>
        <v>801</v>
      </c>
      <c r="D54" s="52">
        <f>[1]ORDEN!$EW51</f>
        <v>1093</v>
      </c>
      <c r="E54" s="425">
        <f t="shared" si="0"/>
        <v>73.284537968892963</v>
      </c>
      <c r="H54" s="175"/>
    </row>
    <row r="55" spans="1:8" ht="15.75" x14ac:dyDescent="0.2">
      <c r="A55" s="4">
        <v>50</v>
      </c>
      <c r="B55" s="2" t="s">
        <v>63</v>
      </c>
      <c r="C55" s="66">
        <f>[1]ORDEN!$EV52</f>
        <v>0</v>
      </c>
      <c r="D55" s="52">
        <f>[1]ORDEN!$EW52</f>
        <v>1215</v>
      </c>
      <c r="E55" s="425">
        <f t="shared" si="0"/>
        <v>0</v>
      </c>
      <c r="H55" s="175"/>
    </row>
    <row r="56" spans="1:8" ht="15.75" x14ac:dyDescent="0.2">
      <c r="A56" s="4">
        <v>51</v>
      </c>
      <c r="B56" s="2" t="s">
        <v>56</v>
      </c>
      <c r="C56" s="66">
        <f>[1]ORDEN!$EV53</f>
        <v>0</v>
      </c>
      <c r="D56" s="52">
        <f>[1]ORDEN!$EW53</f>
        <v>1409</v>
      </c>
      <c r="E56" s="425">
        <f t="shared" si="0"/>
        <v>0</v>
      </c>
      <c r="H56" s="175"/>
    </row>
    <row r="57" spans="1:8" ht="15.75" x14ac:dyDescent="0.2">
      <c r="A57" s="4">
        <v>52</v>
      </c>
      <c r="B57" s="2" t="s">
        <v>11</v>
      </c>
      <c r="C57" s="66">
        <f>[1]ORDEN!$EV54</f>
        <v>0</v>
      </c>
      <c r="D57" s="52">
        <f>[1]ORDEN!$EW54</f>
        <v>744</v>
      </c>
      <c r="E57" s="425">
        <f t="shared" si="0"/>
        <v>0</v>
      </c>
      <c r="H57" s="175"/>
    </row>
    <row r="58" spans="1:8" ht="15.75" x14ac:dyDescent="0.2">
      <c r="A58" s="4">
        <v>53</v>
      </c>
      <c r="B58" s="2" t="s">
        <v>57</v>
      </c>
      <c r="C58" s="66">
        <f>[1]ORDEN!$EV55</f>
        <v>0</v>
      </c>
      <c r="D58" s="52">
        <f>[1]ORDEN!$EW55</f>
        <v>957</v>
      </c>
      <c r="E58" s="425">
        <f t="shared" si="0"/>
        <v>0</v>
      </c>
      <c r="H58" s="175"/>
    </row>
    <row r="59" spans="1:8" ht="15.75" x14ac:dyDescent="0.2">
      <c r="A59" s="4">
        <v>54</v>
      </c>
      <c r="B59" s="2" t="s">
        <v>205</v>
      </c>
      <c r="C59" s="66">
        <f>[1]ORDEN!$EV56</f>
        <v>673</v>
      </c>
      <c r="D59" s="52">
        <f>[1]ORDEN!$EW56</f>
        <v>835</v>
      </c>
      <c r="E59" s="425">
        <f t="shared" si="0"/>
        <v>80.598802395209574</v>
      </c>
      <c r="H59" s="175"/>
    </row>
    <row r="60" spans="1:8" ht="15.75" x14ac:dyDescent="0.2">
      <c r="A60" s="4" t="s">
        <v>23</v>
      </c>
      <c r="B60" s="2" t="s">
        <v>20</v>
      </c>
      <c r="C60" s="66">
        <f>[1]ORDEN!$EV57</f>
        <v>0</v>
      </c>
      <c r="D60" s="52">
        <f>[1]ORDEN!$EW57</f>
        <v>1058</v>
      </c>
      <c r="E60" s="425">
        <f t="shared" si="0"/>
        <v>0</v>
      </c>
      <c r="H60" s="175"/>
    </row>
    <row r="61" spans="1:8" ht="15.75" x14ac:dyDescent="0.2">
      <c r="A61" s="4" t="s">
        <v>24</v>
      </c>
      <c r="B61" s="2" t="s">
        <v>21</v>
      </c>
      <c r="C61" s="66">
        <f>[1]ORDEN!$EV58</f>
        <v>0</v>
      </c>
      <c r="D61" s="52">
        <f>[1]ORDEN!$EW58</f>
        <v>1278</v>
      </c>
      <c r="E61" s="425">
        <f t="shared" si="0"/>
        <v>0</v>
      </c>
      <c r="H61" s="175"/>
    </row>
    <row r="62" spans="1:8" ht="15.75" x14ac:dyDescent="0.2">
      <c r="A62" s="4" t="s">
        <v>25</v>
      </c>
      <c r="B62" s="2" t="s">
        <v>22</v>
      </c>
      <c r="C62" s="66">
        <f>[1]ORDEN!$EV59</f>
        <v>0</v>
      </c>
      <c r="D62" s="52">
        <f>[1]ORDEN!$EW59</f>
        <v>449</v>
      </c>
      <c r="E62" s="425">
        <f t="shared" si="0"/>
        <v>0</v>
      </c>
      <c r="H62" s="175"/>
    </row>
    <row r="63" spans="1:8" ht="15.75" x14ac:dyDescent="0.2">
      <c r="A63" s="4" t="s">
        <v>58</v>
      </c>
      <c r="B63" s="2" t="s">
        <v>60</v>
      </c>
      <c r="C63" s="66">
        <f>[1]ORDEN!$EV60</f>
        <v>0</v>
      </c>
      <c r="D63" s="52">
        <f>[1]ORDEN!$EW60</f>
        <v>765</v>
      </c>
      <c r="E63" s="425">
        <f t="shared" si="0"/>
        <v>0</v>
      </c>
      <c r="H63" s="175"/>
    </row>
    <row r="64" spans="1:8" ht="15.75" x14ac:dyDescent="0.2">
      <c r="A64" s="4" t="s">
        <v>59</v>
      </c>
      <c r="B64" s="2" t="s">
        <v>62</v>
      </c>
      <c r="C64" s="66">
        <f>[1]ORDEN!$EV61</f>
        <v>1270</v>
      </c>
      <c r="D64" s="52">
        <f>[1]ORDEN!$EW61</f>
        <v>1765</v>
      </c>
      <c r="E64" s="425">
        <f t="shared" si="0"/>
        <v>71.95467422096317</v>
      </c>
      <c r="H64" s="175"/>
    </row>
    <row r="65" spans="1:8" ht="15.75" x14ac:dyDescent="0.2">
      <c r="A65" s="4">
        <v>60</v>
      </c>
      <c r="B65" s="2" t="s">
        <v>61</v>
      </c>
      <c r="C65" s="66">
        <f>[1]ORDEN!$EV62</f>
        <v>337</v>
      </c>
      <c r="D65" s="52">
        <f>[1]ORDEN!$EW62</f>
        <v>637</v>
      </c>
      <c r="E65" s="425">
        <f t="shared" si="0"/>
        <v>52.904238618524332</v>
      </c>
      <c r="H65" s="175"/>
    </row>
    <row r="66" spans="1:8" ht="15.75" x14ac:dyDescent="0.2">
      <c r="A66" s="4">
        <v>61</v>
      </c>
      <c r="B66" s="2" t="s">
        <v>206</v>
      </c>
      <c r="C66" s="66">
        <f>[1]ORDEN!$EV63</f>
        <v>0</v>
      </c>
      <c r="D66" s="52">
        <f>[1]ORDEN!$EW63</f>
        <v>653</v>
      </c>
      <c r="E66" s="425">
        <f t="shared" si="0"/>
        <v>0</v>
      </c>
      <c r="H66" s="175"/>
    </row>
    <row r="67" spans="1:8" ht="15.75" x14ac:dyDescent="0.2">
      <c r="A67" s="4">
        <v>62</v>
      </c>
      <c r="B67" s="2" t="s">
        <v>84</v>
      </c>
      <c r="C67" s="66">
        <f>[1]ORDEN!$EV64</f>
        <v>0</v>
      </c>
      <c r="D67" s="52">
        <f>[1]ORDEN!$EW64</f>
        <v>148</v>
      </c>
      <c r="E67" s="425">
        <f t="shared" si="0"/>
        <v>0</v>
      </c>
      <c r="H67" s="175"/>
    </row>
    <row r="68" spans="1:8" ht="15.75" x14ac:dyDescent="0.2">
      <c r="A68" s="4">
        <v>63</v>
      </c>
      <c r="B68" s="2" t="s">
        <v>111</v>
      </c>
      <c r="C68" s="66">
        <f>[1]ORDEN!$EV65</f>
        <v>0</v>
      </c>
      <c r="D68" s="52">
        <f>[1]ORDEN!$EW65</f>
        <v>416</v>
      </c>
      <c r="E68" s="425">
        <f t="shared" si="0"/>
        <v>0</v>
      </c>
      <c r="H68" s="175"/>
    </row>
    <row r="69" spans="1:8" ht="15.75" x14ac:dyDescent="0.2">
      <c r="A69" s="4">
        <v>64</v>
      </c>
      <c r="B69" s="2" t="s">
        <v>112</v>
      </c>
      <c r="C69" s="66">
        <f>[1]ORDEN!$EV66</f>
        <v>0</v>
      </c>
      <c r="D69" s="52">
        <f>[1]ORDEN!$EW66</f>
        <v>438</v>
      </c>
      <c r="E69" s="425">
        <f t="shared" si="0"/>
        <v>0</v>
      </c>
      <c r="H69" s="175"/>
    </row>
    <row r="70" spans="1:8" ht="15.75" x14ac:dyDescent="0.2">
      <c r="A70" s="4">
        <v>65</v>
      </c>
      <c r="B70" s="2" t="s">
        <v>113</v>
      </c>
      <c r="C70" s="66">
        <f>[1]ORDEN!$EV67</f>
        <v>0</v>
      </c>
      <c r="D70" s="52">
        <f>[1]ORDEN!$EW67</f>
        <v>874</v>
      </c>
      <c r="E70" s="425">
        <f t="shared" si="0"/>
        <v>0</v>
      </c>
      <c r="H70" s="175"/>
    </row>
    <row r="71" spans="1:8" ht="15.75" x14ac:dyDescent="0.2">
      <c r="A71" s="4">
        <v>66</v>
      </c>
      <c r="B71" s="3" t="s">
        <v>207</v>
      </c>
      <c r="C71" s="66">
        <f>[1]ORDEN!$EV68</f>
        <v>0</v>
      </c>
      <c r="D71" s="52">
        <f>[1]ORDEN!$EW68</f>
        <v>287</v>
      </c>
      <c r="E71" s="425">
        <f t="shared" ref="E71:E91" si="1">IFERROR(C71/D71*100,0)</f>
        <v>0</v>
      </c>
      <c r="H71" s="175"/>
    </row>
    <row r="72" spans="1:8" ht="15.75" x14ac:dyDescent="0.2">
      <c r="A72" s="4">
        <v>67</v>
      </c>
      <c r="B72" s="3" t="s">
        <v>175</v>
      </c>
      <c r="C72" s="66">
        <f>[1]ORDEN!$EV69</f>
        <v>0</v>
      </c>
      <c r="D72" s="52">
        <f>[1]ORDEN!$EW69</f>
        <v>553</v>
      </c>
      <c r="E72" s="425">
        <f t="shared" si="1"/>
        <v>0</v>
      </c>
      <c r="H72" s="175"/>
    </row>
    <row r="73" spans="1:8" ht="15.75" x14ac:dyDescent="0.2">
      <c r="A73" s="4">
        <v>68</v>
      </c>
      <c r="B73" s="3" t="s">
        <v>176</v>
      </c>
      <c r="C73" s="66">
        <f>[1]ORDEN!$EV70</f>
        <v>0</v>
      </c>
      <c r="D73" s="52">
        <f>[1]ORDEN!$EW70</f>
        <v>0</v>
      </c>
      <c r="E73" s="425">
        <f t="shared" si="1"/>
        <v>0</v>
      </c>
      <c r="H73" s="175"/>
    </row>
    <row r="74" spans="1:8" ht="15.75" x14ac:dyDescent="0.2">
      <c r="A74" s="4">
        <v>69</v>
      </c>
      <c r="B74" s="3" t="s">
        <v>177</v>
      </c>
      <c r="C74" s="66">
        <f>[1]ORDEN!$EV71</f>
        <v>0</v>
      </c>
      <c r="D74" s="52">
        <f>[1]ORDEN!$EW71</f>
        <v>322</v>
      </c>
      <c r="E74" s="425">
        <f t="shared" si="1"/>
        <v>0</v>
      </c>
      <c r="H74" s="175"/>
    </row>
    <row r="75" spans="1:8" ht="15.75" x14ac:dyDescent="0.2">
      <c r="A75" s="4">
        <v>70</v>
      </c>
      <c r="B75" s="3" t="s">
        <v>178</v>
      </c>
      <c r="C75" s="66">
        <f>[1]ORDEN!$EV72</f>
        <v>0</v>
      </c>
      <c r="D75" s="52">
        <f>[1]ORDEN!$EW72</f>
        <v>0</v>
      </c>
      <c r="E75" s="425">
        <f t="shared" si="1"/>
        <v>0</v>
      </c>
      <c r="H75" s="175"/>
    </row>
    <row r="76" spans="1:8" ht="15.75" x14ac:dyDescent="0.2">
      <c r="A76" s="4">
        <v>71</v>
      </c>
      <c r="B76" s="3" t="s">
        <v>179</v>
      </c>
      <c r="C76" s="66">
        <f>[1]ORDEN!$EV73</f>
        <v>0</v>
      </c>
      <c r="D76" s="52">
        <f>[1]ORDEN!$EW73</f>
        <v>424</v>
      </c>
      <c r="E76" s="425">
        <f t="shared" si="1"/>
        <v>0</v>
      </c>
      <c r="H76" s="175"/>
    </row>
    <row r="77" spans="1:8" ht="15.75" x14ac:dyDescent="0.2">
      <c r="A77" s="4">
        <v>72</v>
      </c>
      <c r="B77" s="3" t="s">
        <v>174</v>
      </c>
      <c r="C77" s="66">
        <f>[1]ORDEN!$EV74</f>
        <v>0</v>
      </c>
      <c r="D77" s="52">
        <f>[1]ORDEN!$EW74</f>
        <v>0</v>
      </c>
      <c r="E77" s="425">
        <f t="shared" si="1"/>
        <v>0</v>
      </c>
      <c r="H77" s="175"/>
    </row>
    <row r="78" spans="1:8" ht="15.75" x14ac:dyDescent="0.2">
      <c r="A78" s="4">
        <v>73</v>
      </c>
      <c r="B78" s="3" t="s">
        <v>180</v>
      </c>
      <c r="C78" s="66">
        <f>[1]ORDEN!$EV75</f>
        <v>0</v>
      </c>
      <c r="D78" s="52">
        <f>[1]ORDEN!$EW75</f>
        <v>396</v>
      </c>
      <c r="E78" s="425">
        <f t="shared" si="1"/>
        <v>0</v>
      </c>
      <c r="H78" s="175"/>
    </row>
    <row r="79" spans="1:8" ht="15.75" x14ac:dyDescent="0.2">
      <c r="A79" s="4">
        <v>74</v>
      </c>
      <c r="B79" s="3" t="s">
        <v>208</v>
      </c>
      <c r="C79" s="66">
        <f>[1]ORDEN!$EV76</f>
        <v>0</v>
      </c>
      <c r="D79" s="52">
        <f>[1]ORDEN!$EW76</f>
        <v>371</v>
      </c>
      <c r="E79" s="425">
        <f t="shared" si="1"/>
        <v>0</v>
      </c>
      <c r="H79" s="175"/>
    </row>
    <row r="80" spans="1:8" ht="15.75" x14ac:dyDescent="0.2">
      <c r="A80" s="4">
        <v>75</v>
      </c>
      <c r="B80" s="3" t="s">
        <v>209</v>
      </c>
      <c r="C80" s="66" t="str">
        <f>[1]ORDEN!$EV77</f>
        <v>NA</v>
      </c>
      <c r="D80" s="52" t="str">
        <f>[1]ORDEN!$EW77</f>
        <v>NA</v>
      </c>
      <c r="E80" s="425">
        <f t="shared" si="1"/>
        <v>0</v>
      </c>
      <c r="H80" s="175"/>
    </row>
    <row r="81" spans="1:8" ht="15.75" x14ac:dyDescent="0.2">
      <c r="A81" s="4">
        <v>76</v>
      </c>
      <c r="B81" s="3" t="s">
        <v>210</v>
      </c>
      <c r="C81" s="66">
        <f>[1]ORDEN!$EV78</f>
        <v>0</v>
      </c>
      <c r="D81" s="52">
        <f>[1]ORDEN!$EW78</f>
        <v>197</v>
      </c>
      <c r="E81" s="425">
        <f t="shared" si="1"/>
        <v>0</v>
      </c>
      <c r="H81" s="175"/>
    </row>
    <row r="82" spans="1:8" ht="15.75" x14ac:dyDescent="0.2">
      <c r="A82" s="4">
        <v>77</v>
      </c>
      <c r="B82" s="3" t="s">
        <v>211</v>
      </c>
      <c r="C82" s="66" t="str">
        <f>[1]ORDEN!$EV79</f>
        <v>NA</v>
      </c>
      <c r="D82" s="52" t="str">
        <f>[1]ORDEN!$EW79</f>
        <v>NA</v>
      </c>
      <c r="E82" s="425">
        <f t="shared" si="1"/>
        <v>0</v>
      </c>
      <c r="H82" s="175"/>
    </row>
    <row r="83" spans="1:8" ht="15.75" x14ac:dyDescent="0.2">
      <c r="A83" s="4">
        <v>78</v>
      </c>
      <c r="B83" s="2" t="s">
        <v>212</v>
      </c>
      <c r="C83" s="66">
        <f>[1]ORDEN!$EV80</f>
        <v>0</v>
      </c>
      <c r="D83" s="52">
        <f>[1]ORDEN!$EW80</f>
        <v>0</v>
      </c>
      <c r="E83" s="425">
        <f t="shared" si="1"/>
        <v>0</v>
      </c>
      <c r="H83" s="175"/>
    </row>
    <row r="84" spans="1:8" ht="15.75" x14ac:dyDescent="0.2">
      <c r="A84" s="4">
        <v>79</v>
      </c>
      <c r="B84" s="2" t="s">
        <v>227</v>
      </c>
      <c r="C84" s="66" t="str">
        <f>[1]ORDEN!$EV81</f>
        <v>N</v>
      </c>
      <c r="D84" s="52" t="str">
        <f>[1]ORDEN!$EW81</f>
        <v>N</v>
      </c>
      <c r="E84" s="425">
        <f t="shared" si="1"/>
        <v>0</v>
      </c>
      <c r="H84" s="175"/>
    </row>
    <row r="85" spans="1:8" ht="15.75" x14ac:dyDescent="0.2">
      <c r="A85" s="4">
        <v>80</v>
      </c>
      <c r="B85" s="2" t="s">
        <v>228</v>
      </c>
      <c r="C85" s="66" t="str">
        <f>[1]ORDEN!$EV82</f>
        <v>N</v>
      </c>
      <c r="D85" s="52" t="str">
        <f>[1]ORDEN!$EW82</f>
        <v>N</v>
      </c>
      <c r="E85" s="425">
        <f t="shared" si="1"/>
        <v>0</v>
      </c>
      <c r="H85" s="175"/>
    </row>
    <row r="86" spans="1:8" ht="15.75" x14ac:dyDescent="0.2">
      <c r="A86" s="4">
        <v>81</v>
      </c>
      <c r="B86" s="2" t="s">
        <v>229</v>
      </c>
      <c r="C86" s="66" t="str">
        <f>[1]ORDEN!$EV83</f>
        <v>N</v>
      </c>
      <c r="D86" s="52" t="str">
        <f>[1]ORDEN!$EW83</f>
        <v>N</v>
      </c>
      <c r="E86" s="425">
        <f t="shared" si="1"/>
        <v>0</v>
      </c>
      <c r="H86" s="175"/>
    </row>
    <row r="87" spans="1:8" ht="15.75" x14ac:dyDescent="0.2">
      <c r="A87" s="4">
        <v>82</v>
      </c>
      <c r="B87" s="2" t="s">
        <v>230</v>
      </c>
      <c r="C87" s="66" t="str">
        <f>[1]ORDEN!$EV84</f>
        <v>N</v>
      </c>
      <c r="D87" s="52" t="str">
        <f>[1]ORDEN!$EW84</f>
        <v>N</v>
      </c>
      <c r="E87" s="425">
        <f t="shared" si="1"/>
        <v>0</v>
      </c>
      <c r="H87" s="175"/>
    </row>
    <row r="88" spans="1:8" ht="15.75" x14ac:dyDescent="0.2">
      <c r="A88" s="4">
        <v>83</v>
      </c>
      <c r="B88" s="2" t="s">
        <v>231</v>
      </c>
      <c r="C88" s="66" t="str">
        <f>[1]ORDEN!$EV85</f>
        <v>N</v>
      </c>
      <c r="D88" s="52" t="str">
        <f>[1]ORDEN!$EW85</f>
        <v>N</v>
      </c>
      <c r="E88" s="425">
        <f t="shared" si="1"/>
        <v>0</v>
      </c>
      <c r="H88" s="175"/>
    </row>
    <row r="89" spans="1:8" ht="15.75" x14ac:dyDescent="0.2">
      <c r="A89" s="4">
        <v>84</v>
      </c>
      <c r="B89" s="2" t="s">
        <v>232</v>
      </c>
      <c r="C89" s="66" t="str">
        <f>[1]ORDEN!$EV86</f>
        <v>N</v>
      </c>
      <c r="D89" s="52" t="str">
        <f>[1]ORDEN!$EW86</f>
        <v>N</v>
      </c>
      <c r="E89" s="425">
        <f t="shared" si="1"/>
        <v>0</v>
      </c>
      <c r="H89" s="175"/>
    </row>
    <row r="90" spans="1:8" ht="15.75" x14ac:dyDescent="0.2">
      <c r="A90" s="4">
        <v>85</v>
      </c>
      <c r="B90" s="2" t="s">
        <v>233</v>
      </c>
      <c r="C90" s="66" t="str">
        <f>[1]ORDEN!$EV87</f>
        <v>N</v>
      </c>
      <c r="D90" s="52" t="str">
        <f>[1]ORDEN!$EW87</f>
        <v>N</v>
      </c>
      <c r="E90" s="425">
        <f t="shared" si="1"/>
        <v>0</v>
      </c>
      <c r="H90" s="175"/>
    </row>
    <row r="91" spans="1:8" ht="16.5" thickBot="1" x14ac:dyDescent="0.25">
      <c r="A91" s="4">
        <v>86</v>
      </c>
      <c r="B91" s="2" t="s">
        <v>234</v>
      </c>
      <c r="C91" s="66" t="str">
        <f>[1]ORDEN!$EV88</f>
        <v>N</v>
      </c>
      <c r="D91" s="52" t="str">
        <f>[1]ORDEN!$EW88</f>
        <v>N</v>
      </c>
      <c r="E91" s="425">
        <f t="shared" si="1"/>
        <v>0</v>
      </c>
      <c r="H91" s="175"/>
    </row>
    <row r="92" spans="1:8" ht="17.25" thickTop="1" thickBot="1" x14ac:dyDescent="0.25">
      <c r="A92" s="435" t="s">
        <v>10</v>
      </c>
      <c r="B92" s="436"/>
      <c r="C92" s="67">
        <f>SUM(C6:C91)</f>
        <v>59043</v>
      </c>
      <c r="D92" s="68">
        <f>SUM(D6:D91)</f>
        <v>101121</v>
      </c>
      <c r="E92" s="8">
        <f t="shared" ref="E92" si="2">+C92/D92*100</f>
        <v>58.388465303942802</v>
      </c>
    </row>
    <row r="93" spans="1:8" ht="16.5" thickTop="1" x14ac:dyDescent="0.2">
      <c r="A93" s="9" t="s">
        <v>236</v>
      </c>
      <c r="B93" s="12"/>
      <c r="C93" s="13"/>
      <c r="D93" s="13"/>
      <c r="E93" s="13"/>
    </row>
  </sheetData>
  <mergeCells count="5">
    <mergeCell ref="A1:E1"/>
    <mergeCell ref="C4:E4"/>
    <mergeCell ref="A92:B92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256" scale="4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8"/>
  <sheetViews>
    <sheetView view="pageBreakPreview" zoomScaleNormal="110" zoomScaleSheetLayoutView="100" workbookViewId="0">
      <selection activeCell="W4" sqref="W4:AB4"/>
    </sheetView>
  </sheetViews>
  <sheetFormatPr baseColWidth="10" defaultRowHeight="12.75" x14ac:dyDescent="0.2"/>
  <cols>
    <col min="1" max="1" width="3.85546875" style="106" customWidth="1"/>
    <col min="2" max="2" width="35.42578125" style="101" customWidth="1"/>
    <col min="3" max="3" width="6.85546875" style="99" customWidth="1"/>
    <col min="4" max="4" width="8.28515625" style="99" customWidth="1"/>
    <col min="5" max="5" width="7.42578125" style="99" customWidth="1"/>
    <col min="6" max="7" width="8.42578125" style="99" customWidth="1"/>
    <col min="8" max="8" width="6.7109375" style="99" customWidth="1"/>
    <col min="9" max="11" width="8" style="99" customWidth="1"/>
    <col min="12" max="12" width="8.5703125" style="99" customWidth="1"/>
    <col min="13" max="13" width="7.5703125" style="99" customWidth="1"/>
    <col min="14" max="14" width="9" style="99" customWidth="1"/>
    <col min="15" max="15" width="3.85546875" style="106" customWidth="1"/>
    <col min="16" max="16" width="32.28515625" style="101" customWidth="1"/>
    <col min="17" max="17" width="7.42578125" style="99" customWidth="1"/>
    <col min="18" max="18" width="8.7109375" style="99" customWidth="1"/>
    <col min="19" max="19" width="8.28515625" style="99" customWidth="1"/>
    <col min="20" max="20" width="8.85546875" style="102" customWidth="1"/>
    <col min="21" max="21" width="9" style="102" customWidth="1"/>
    <col min="22" max="22" width="9.28515625" style="102" customWidth="1"/>
    <col min="23" max="23" width="9" style="99" customWidth="1"/>
    <col min="24" max="24" width="9.85546875" style="99" customWidth="1"/>
    <col min="25" max="25" width="9.140625" style="99" customWidth="1"/>
    <col min="26" max="26" width="9.5703125" style="99" customWidth="1"/>
    <col min="27" max="27" width="9.42578125" style="99" customWidth="1"/>
    <col min="28" max="28" width="9.7109375" style="99" customWidth="1"/>
    <col min="29" max="16384" width="11.42578125" style="99"/>
  </cols>
  <sheetData>
    <row r="1" spans="1:28" ht="15" x14ac:dyDescent="0.25">
      <c r="A1" s="454" t="s">
        <v>244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 t="s">
        <v>243</v>
      </c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4"/>
      <c r="AB1" s="454"/>
    </row>
    <row r="2" spans="1:28" ht="14.25" customHeight="1" x14ac:dyDescent="0.25">
      <c r="A2" s="454"/>
      <c r="B2" s="454"/>
      <c r="C2" s="454"/>
      <c r="D2" s="454"/>
      <c r="O2" s="99"/>
      <c r="P2" s="99"/>
    </row>
    <row r="3" spans="1:28" ht="14.25" customHeight="1" thickBot="1" x14ac:dyDescent="0.3">
      <c r="A3" s="100"/>
      <c r="N3" s="44" t="s">
        <v>292</v>
      </c>
      <c r="O3" s="100"/>
      <c r="V3" s="44"/>
      <c r="AB3" s="44" t="s">
        <v>293</v>
      </c>
    </row>
    <row r="4" spans="1:28" ht="23.25" customHeight="1" thickTop="1" thickBot="1" x14ac:dyDescent="0.25">
      <c r="A4" s="448" t="s">
        <v>97</v>
      </c>
      <c r="B4" s="450" t="s">
        <v>98</v>
      </c>
      <c r="C4" s="445" t="s">
        <v>204</v>
      </c>
      <c r="D4" s="446"/>
      <c r="E4" s="446"/>
      <c r="F4" s="446"/>
      <c r="G4" s="446"/>
      <c r="H4" s="447"/>
      <c r="I4" s="445" t="s">
        <v>203</v>
      </c>
      <c r="J4" s="446"/>
      <c r="K4" s="446"/>
      <c r="L4" s="446"/>
      <c r="M4" s="446"/>
      <c r="N4" s="447"/>
      <c r="O4" s="448" t="s">
        <v>97</v>
      </c>
      <c r="P4" s="450" t="s">
        <v>98</v>
      </c>
      <c r="Q4" s="445" t="s">
        <v>181</v>
      </c>
      <c r="R4" s="446"/>
      <c r="S4" s="446"/>
      <c r="T4" s="446"/>
      <c r="U4" s="446"/>
      <c r="V4" s="447"/>
      <c r="W4" s="445" t="s">
        <v>203</v>
      </c>
      <c r="X4" s="446"/>
      <c r="Y4" s="446"/>
      <c r="Z4" s="446"/>
      <c r="AA4" s="446"/>
      <c r="AB4" s="447"/>
    </row>
    <row r="5" spans="1:28" ht="32.25" customHeight="1" thickTop="1" thickBot="1" x14ac:dyDescent="0.25">
      <c r="A5" s="449"/>
      <c r="B5" s="451"/>
      <c r="C5" s="291" t="s">
        <v>182</v>
      </c>
      <c r="D5" s="292" t="s">
        <v>183</v>
      </c>
      <c r="E5" s="292" t="s">
        <v>184</v>
      </c>
      <c r="F5" s="292" t="s">
        <v>185</v>
      </c>
      <c r="G5" s="293" t="s">
        <v>186</v>
      </c>
      <c r="H5" s="294" t="s">
        <v>10</v>
      </c>
      <c r="I5" s="355" t="s">
        <v>182</v>
      </c>
      <c r="J5" s="356" t="s">
        <v>183</v>
      </c>
      <c r="K5" s="356" t="s">
        <v>184</v>
      </c>
      <c r="L5" s="356" t="s">
        <v>185</v>
      </c>
      <c r="M5" s="356" t="s">
        <v>186</v>
      </c>
      <c r="N5" s="356" t="s">
        <v>10</v>
      </c>
      <c r="O5" s="449"/>
      <c r="P5" s="451"/>
      <c r="Q5" s="295" t="s">
        <v>182</v>
      </c>
      <c r="R5" s="295" t="s">
        <v>183</v>
      </c>
      <c r="S5" s="295" t="s">
        <v>184</v>
      </c>
      <c r="T5" s="295" t="s">
        <v>185</v>
      </c>
      <c r="U5" s="295" t="s">
        <v>186</v>
      </c>
      <c r="V5" s="295" t="s">
        <v>10</v>
      </c>
      <c r="W5" s="290" t="s">
        <v>182</v>
      </c>
      <c r="X5" s="290" t="s">
        <v>183</v>
      </c>
      <c r="Y5" s="290" t="s">
        <v>184</v>
      </c>
      <c r="Z5" s="290" t="s">
        <v>185</v>
      </c>
      <c r="AA5" s="290" t="s">
        <v>186</v>
      </c>
      <c r="AB5" s="290" t="s">
        <v>10</v>
      </c>
    </row>
    <row r="6" spans="1:28" ht="13.5" customHeight="1" thickTop="1" x14ac:dyDescent="0.2">
      <c r="A6" s="328">
        <v>1</v>
      </c>
      <c r="B6" s="329" t="s">
        <v>15</v>
      </c>
      <c r="C6" s="347">
        <f>'[1]19'!C7</f>
        <v>5</v>
      </c>
      <c r="D6" s="271">
        <f>'[1]19'!D7</f>
        <v>3</v>
      </c>
      <c r="E6" s="271">
        <f>'[1]19'!E7</f>
        <v>0</v>
      </c>
      <c r="F6" s="271">
        <f>'[1]19'!F7</f>
        <v>0</v>
      </c>
      <c r="G6" s="271">
        <f>'[1]19'!G7</f>
        <v>0</v>
      </c>
      <c r="H6" s="349">
        <f>SUM(C6:G6)</f>
        <v>8</v>
      </c>
      <c r="I6" s="352">
        <f t="shared" ref="I6:I83" si="0">IFERROR(C6/H6*100,0)</f>
        <v>62.5</v>
      </c>
      <c r="J6" s="353">
        <f t="shared" ref="J6:J83" si="1">IFERROR(D6/H6*100,0)</f>
        <v>37.5</v>
      </c>
      <c r="K6" s="353">
        <f t="shared" ref="K6:K83" si="2">IFERROR(E6/H6*100,0)</f>
        <v>0</v>
      </c>
      <c r="L6" s="353">
        <f t="shared" ref="L6:L83" si="3">IFERROR(F6/H6*100,0)</f>
        <v>0</v>
      </c>
      <c r="M6" s="353">
        <f t="shared" ref="M6:M83" si="4">IFERROR(G6/H6*100,0)</f>
        <v>0</v>
      </c>
      <c r="N6" s="354">
        <f>SUM(I6:M6)</f>
        <v>100</v>
      </c>
      <c r="O6" s="274">
        <v>1</v>
      </c>
      <c r="P6" s="279" t="s">
        <v>15</v>
      </c>
      <c r="Q6" s="343">
        <f>'[1]19'!I7</f>
        <v>612</v>
      </c>
      <c r="R6" s="275">
        <f>'[1]19'!J7</f>
        <v>887</v>
      </c>
      <c r="S6" s="275">
        <f>'[1]19'!K7</f>
        <v>0</v>
      </c>
      <c r="T6" s="275">
        <f>'[1]19'!L7</f>
        <v>0</v>
      </c>
      <c r="U6" s="275">
        <f>'[1]19'!M7</f>
        <v>0</v>
      </c>
      <c r="V6" s="357">
        <f t="shared" ref="V6:V30" si="5">SUM(Q6:U6)</f>
        <v>1499</v>
      </c>
      <c r="W6" s="358">
        <f t="shared" ref="W6" si="6">IFERROR(Q6/V6*100,0)</f>
        <v>40.827218145430287</v>
      </c>
      <c r="X6" s="358">
        <f t="shared" ref="X6" si="7">IFERROR(R6/V6*100,0)</f>
        <v>59.172781854569713</v>
      </c>
      <c r="Y6" s="358">
        <f t="shared" ref="Y6" si="8">IFERROR(S6/V6*100,0)</f>
        <v>0</v>
      </c>
      <c r="Z6" s="358">
        <f t="shared" ref="Z6" si="9">IFERROR(T6/V6*100,0)</f>
        <v>0</v>
      </c>
      <c r="AA6" s="358">
        <f t="shared" ref="AA6" si="10">IFERROR(U6/V6*100,0)</f>
        <v>0</v>
      </c>
      <c r="AB6" s="296">
        <f>SUM(W6:AA6)</f>
        <v>100</v>
      </c>
    </row>
    <row r="7" spans="1:28" x14ac:dyDescent="0.2">
      <c r="A7" s="330">
        <v>2</v>
      </c>
      <c r="B7" s="331" t="s">
        <v>67</v>
      </c>
      <c r="C7" s="348">
        <f>'[1]19'!C8</f>
        <v>1</v>
      </c>
      <c r="D7" s="273">
        <f>'[1]19'!D8</f>
        <v>2</v>
      </c>
      <c r="E7" s="273">
        <f>'[1]19'!E8</f>
        <v>2</v>
      </c>
      <c r="F7" s="273">
        <f>'[1]19'!F8</f>
        <v>0</v>
      </c>
      <c r="G7" s="273">
        <f>'[1]19'!G8</f>
        <v>0</v>
      </c>
      <c r="H7" s="350">
        <f t="shared" ref="H7:H70" si="11">SUM(C7:G7)</f>
        <v>5</v>
      </c>
      <c r="I7" s="282">
        <f t="shared" si="0"/>
        <v>20</v>
      </c>
      <c r="J7" s="283">
        <f t="shared" si="1"/>
        <v>40</v>
      </c>
      <c r="K7" s="283">
        <f t="shared" si="2"/>
        <v>40</v>
      </c>
      <c r="L7" s="283">
        <f t="shared" si="3"/>
        <v>0</v>
      </c>
      <c r="M7" s="283">
        <f t="shared" si="4"/>
        <v>0</v>
      </c>
      <c r="N7" s="297">
        <f t="shared" ref="N7:N92" si="12">SUM(I7:M7)</f>
        <v>100</v>
      </c>
      <c r="O7" s="276">
        <v>2</v>
      </c>
      <c r="P7" s="280" t="s">
        <v>67</v>
      </c>
      <c r="Q7" s="344">
        <f>'[1]19'!I8</f>
        <v>64</v>
      </c>
      <c r="R7" s="277">
        <f>'[1]19'!J8</f>
        <v>1641</v>
      </c>
      <c r="S7" s="277">
        <f>'[1]19'!K8</f>
        <v>1321</v>
      </c>
      <c r="T7" s="277">
        <f>'[1]19'!L8</f>
        <v>0</v>
      </c>
      <c r="U7" s="277">
        <f>'[1]19'!M8</f>
        <v>0</v>
      </c>
      <c r="V7" s="359">
        <f t="shared" si="5"/>
        <v>3026</v>
      </c>
      <c r="W7" s="360">
        <f t="shared" ref="W7:W70" si="13">IFERROR(Q7/V7*100,0)</f>
        <v>2.1150033046926633</v>
      </c>
      <c r="X7" s="360">
        <f t="shared" ref="X7:X70" si="14">IFERROR(R7/V7*100,0)</f>
        <v>54.230006609385327</v>
      </c>
      <c r="Y7" s="360">
        <f t="shared" ref="Y7:Y70" si="15">IFERROR(S7/V7*100,0)</f>
        <v>43.654990085922009</v>
      </c>
      <c r="Z7" s="360">
        <f t="shared" ref="Z7:Z70" si="16">IFERROR(T7/V7*100,0)</f>
        <v>0</v>
      </c>
      <c r="AA7" s="360">
        <f t="shared" ref="AA7:AA70" si="17">IFERROR(U7/V7*100,0)</f>
        <v>0</v>
      </c>
      <c r="AB7" s="297">
        <f t="shared" ref="AB7:AB70" si="18">SUM(W7:AA7)</f>
        <v>100</v>
      </c>
    </row>
    <row r="8" spans="1:28" x14ac:dyDescent="0.2">
      <c r="A8" s="330">
        <v>3</v>
      </c>
      <c r="B8" s="331" t="s">
        <v>16</v>
      </c>
      <c r="C8" s="348">
        <f>'[1]19'!C9</f>
        <v>3</v>
      </c>
      <c r="D8" s="273">
        <f>'[1]19'!D9</f>
        <v>2</v>
      </c>
      <c r="E8" s="273">
        <f>'[1]19'!E9</f>
        <v>0</v>
      </c>
      <c r="F8" s="273">
        <f>'[1]19'!F9</f>
        <v>0</v>
      </c>
      <c r="G8" s="273">
        <f>'[1]19'!G9</f>
        <v>0</v>
      </c>
      <c r="H8" s="350">
        <f t="shared" si="11"/>
        <v>5</v>
      </c>
      <c r="I8" s="282">
        <f t="shared" si="0"/>
        <v>60</v>
      </c>
      <c r="J8" s="283">
        <f t="shared" si="1"/>
        <v>40</v>
      </c>
      <c r="K8" s="283">
        <f t="shared" si="2"/>
        <v>0</v>
      </c>
      <c r="L8" s="283">
        <f t="shared" si="3"/>
        <v>0</v>
      </c>
      <c r="M8" s="283">
        <f t="shared" si="4"/>
        <v>0</v>
      </c>
      <c r="N8" s="297">
        <f t="shared" si="12"/>
        <v>100</v>
      </c>
      <c r="O8" s="276">
        <v>3</v>
      </c>
      <c r="P8" s="280" t="s">
        <v>16</v>
      </c>
      <c r="Q8" s="344">
        <f>'[1]19'!I9</f>
        <v>680</v>
      </c>
      <c r="R8" s="277">
        <f>'[1]19'!J9</f>
        <v>670</v>
      </c>
      <c r="S8" s="277">
        <f>'[1]19'!K9</f>
        <v>0</v>
      </c>
      <c r="T8" s="277">
        <f>'[1]19'!L9</f>
        <v>0</v>
      </c>
      <c r="U8" s="277">
        <f>'[1]19'!M9</f>
        <v>0</v>
      </c>
      <c r="V8" s="359">
        <f t="shared" si="5"/>
        <v>1350</v>
      </c>
      <c r="W8" s="360">
        <f t="shared" si="13"/>
        <v>50.370370370370367</v>
      </c>
      <c r="X8" s="360">
        <f t="shared" si="14"/>
        <v>49.629629629629626</v>
      </c>
      <c r="Y8" s="360">
        <f t="shared" si="15"/>
        <v>0</v>
      </c>
      <c r="Z8" s="360">
        <f t="shared" si="16"/>
        <v>0</v>
      </c>
      <c r="AA8" s="360">
        <f t="shared" si="17"/>
        <v>0</v>
      </c>
      <c r="AB8" s="297">
        <f t="shared" si="18"/>
        <v>100</v>
      </c>
    </row>
    <row r="9" spans="1:28" x14ac:dyDescent="0.2">
      <c r="A9" s="330">
        <v>4</v>
      </c>
      <c r="B9" s="331" t="s">
        <v>65</v>
      </c>
      <c r="C9" s="348">
        <f>'[1]19'!C10</f>
        <v>2</v>
      </c>
      <c r="D9" s="273">
        <f>'[1]19'!D10</f>
        <v>3</v>
      </c>
      <c r="E9" s="273">
        <f>'[1]19'!E10</f>
        <v>5</v>
      </c>
      <c r="F9" s="273">
        <f>'[1]19'!F10</f>
        <v>0</v>
      </c>
      <c r="G9" s="273">
        <f>'[1]19'!G10</f>
        <v>0</v>
      </c>
      <c r="H9" s="350">
        <f t="shared" si="11"/>
        <v>10</v>
      </c>
      <c r="I9" s="282">
        <f t="shared" si="0"/>
        <v>20</v>
      </c>
      <c r="J9" s="283">
        <f t="shared" si="1"/>
        <v>30</v>
      </c>
      <c r="K9" s="283">
        <f t="shared" si="2"/>
        <v>50</v>
      </c>
      <c r="L9" s="283">
        <f t="shared" si="3"/>
        <v>0</v>
      </c>
      <c r="M9" s="283">
        <f t="shared" si="4"/>
        <v>0</v>
      </c>
      <c r="N9" s="297">
        <f t="shared" si="12"/>
        <v>100</v>
      </c>
      <c r="O9" s="276">
        <v>4</v>
      </c>
      <c r="P9" s="280" t="s">
        <v>65</v>
      </c>
      <c r="Q9" s="344">
        <f>'[1]19'!I10</f>
        <v>406</v>
      </c>
      <c r="R9" s="277">
        <f>'[1]19'!J10</f>
        <v>694</v>
      </c>
      <c r="S9" s="277">
        <f>'[1]19'!K10</f>
        <v>499</v>
      </c>
      <c r="T9" s="277">
        <f>'[1]19'!L10</f>
        <v>0</v>
      </c>
      <c r="U9" s="277">
        <f>'[1]19'!M10</f>
        <v>0</v>
      </c>
      <c r="V9" s="359">
        <f t="shared" si="5"/>
        <v>1599</v>
      </c>
      <c r="W9" s="360">
        <f t="shared" si="13"/>
        <v>25.390869293308317</v>
      </c>
      <c r="X9" s="360">
        <f t="shared" si="14"/>
        <v>43.402126328955596</v>
      </c>
      <c r="Y9" s="360">
        <f t="shared" si="15"/>
        <v>31.207004377736087</v>
      </c>
      <c r="Z9" s="360">
        <f t="shared" si="16"/>
        <v>0</v>
      </c>
      <c r="AA9" s="360">
        <f t="shared" si="17"/>
        <v>0</v>
      </c>
      <c r="AB9" s="297">
        <f t="shared" si="18"/>
        <v>100</v>
      </c>
    </row>
    <row r="10" spans="1:28" x14ac:dyDescent="0.2">
      <c r="A10" s="330">
        <v>5</v>
      </c>
      <c r="B10" s="331" t="s">
        <v>17</v>
      </c>
      <c r="C10" s="348">
        <f>'[1]19'!C11</f>
        <v>4</v>
      </c>
      <c r="D10" s="273">
        <f>'[1]19'!D11</f>
        <v>2</v>
      </c>
      <c r="E10" s="273">
        <f>'[1]19'!E11</f>
        <v>1</v>
      </c>
      <c r="F10" s="273">
        <f>'[1]19'!F11</f>
        <v>0</v>
      </c>
      <c r="G10" s="273">
        <f>'[1]19'!G11</f>
        <v>0</v>
      </c>
      <c r="H10" s="350">
        <f t="shared" si="11"/>
        <v>7</v>
      </c>
      <c r="I10" s="282">
        <f t="shared" si="0"/>
        <v>57.142857142857139</v>
      </c>
      <c r="J10" s="283">
        <f t="shared" si="1"/>
        <v>28.571428571428569</v>
      </c>
      <c r="K10" s="283">
        <f t="shared" si="2"/>
        <v>14.285714285714285</v>
      </c>
      <c r="L10" s="283">
        <f t="shared" si="3"/>
        <v>0</v>
      </c>
      <c r="M10" s="283">
        <f t="shared" si="4"/>
        <v>0</v>
      </c>
      <c r="N10" s="297">
        <f t="shared" si="12"/>
        <v>100</v>
      </c>
      <c r="O10" s="276">
        <v>5</v>
      </c>
      <c r="P10" s="280" t="s">
        <v>17</v>
      </c>
      <c r="Q10" s="344">
        <f>'[1]19'!I11</f>
        <v>1156</v>
      </c>
      <c r="R10" s="277">
        <f>'[1]19'!J11</f>
        <v>1157</v>
      </c>
      <c r="S10" s="277">
        <f>'[1]19'!K11</f>
        <v>361</v>
      </c>
      <c r="T10" s="277">
        <f>'[1]19'!L11</f>
        <v>0</v>
      </c>
      <c r="U10" s="277">
        <f>'[1]19'!M11</f>
        <v>0</v>
      </c>
      <c r="V10" s="359">
        <f t="shared" si="5"/>
        <v>2674</v>
      </c>
      <c r="W10" s="360">
        <f t="shared" si="13"/>
        <v>43.231114435302921</v>
      </c>
      <c r="X10" s="360">
        <f t="shared" si="14"/>
        <v>43.268511593118923</v>
      </c>
      <c r="Y10" s="360">
        <f t="shared" si="15"/>
        <v>13.500373971578162</v>
      </c>
      <c r="Z10" s="360">
        <f t="shared" si="16"/>
        <v>0</v>
      </c>
      <c r="AA10" s="360">
        <f t="shared" si="17"/>
        <v>0</v>
      </c>
      <c r="AB10" s="297">
        <f t="shared" si="18"/>
        <v>100</v>
      </c>
    </row>
    <row r="11" spans="1:28" x14ac:dyDescent="0.2">
      <c r="A11" s="330">
        <v>6</v>
      </c>
      <c r="B11" s="331" t="s">
        <v>18</v>
      </c>
      <c r="C11" s="348">
        <f>'[1]19'!C12</f>
        <v>7</v>
      </c>
      <c r="D11" s="273">
        <f>'[1]19'!D12</f>
        <v>1</v>
      </c>
      <c r="E11" s="273">
        <f>'[1]19'!E12</f>
        <v>0</v>
      </c>
      <c r="F11" s="273">
        <f>'[1]19'!F12</f>
        <v>0</v>
      </c>
      <c r="G11" s="273">
        <f>'[1]19'!G12</f>
        <v>0</v>
      </c>
      <c r="H11" s="350">
        <f t="shared" si="11"/>
        <v>8</v>
      </c>
      <c r="I11" s="282">
        <f t="shared" si="0"/>
        <v>87.5</v>
      </c>
      <c r="J11" s="283">
        <f t="shared" si="1"/>
        <v>12.5</v>
      </c>
      <c r="K11" s="283">
        <f t="shared" si="2"/>
        <v>0</v>
      </c>
      <c r="L11" s="283">
        <f t="shared" si="3"/>
        <v>0</v>
      </c>
      <c r="M11" s="283">
        <f t="shared" si="4"/>
        <v>0</v>
      </c>
      <c r="N11" s="297">
        <f t="shared" si="12"/>
        <v>100</v>
      </c>
      <c r="O11" s="276">
        <v>6</v>
      </c>
      <c r="P11" s="280" t="s">
        <v>18</v>
      </c>
      <c r="Q11" s="344">
        <f>'[1]19'!I12</f>
        <v>2260</v>
      </c>
      <c r="R11" s="277">
        <f>'[1]19'!J12</f>
        <v>451</v>
      </c>
      <c r="S11" s="277">
        <f>'[1]19'!K12</f>
        <v>0</v>
      </c>
      <c r="T11" s="277">
        <f>'[1]19'!L12</f>
        <v>0</v>
      </c>
      <c r="U11" s="277">
        <f>'[1]19'!M12</f>
        <v>0</v>
      </c>
      <c r="V11" s="359">
        <f t="shared" si="5"/>
        <v>2711</v>
      </c>
      <c r="W11" s="360">
        <f t="shared" si="13"/>
        <v>83.364072298045002</v>
      </c>
      <c r="X11" s="360">
        <f t="shared" si="14"/>
        <v>16.635927701954998</v>
      </c>
      <c r="Y11" s="360">
        <f t="shared" si="15"/>
        <v>0</v>
      </c>
      <c r="Z11" s="360">
        <f t="shared" si="16"/>
        <v>0</v>
      </c>
      <c r="AA11" s="360">
        <f t="shared" si="17"/>
        <v>0</v>
      </c>
      <c r="AB11" s="297">
        <f t="shared" si="18"/>
        <v>100</v>
      </c>
    </row>
    <row r="12" spans="1:28" x14ac:dyDescent="0.2">
      <c r="A12" s="330">
        <v>7</v>
      </c>
      <c r="B12" s="331" t="s">
        <v>5</v>
      </c>
      <c r="C12" s="348">
        <f>'[1]19'!C13</f>
        <v>4</v>
      </c>
      <c r="D12" s="273">
        <f>'[1]19'!D13</f>
        <v>2</v>
      </c>
      <c r="E12" s="273">
        <f>'[1]19'!E13</f>
        <v>3</v>
      </c>
      <c r="F12" s="273">
        <f>'[1]19'!F13</f>
        <v>0</v>
      </c>
      <c r="G12" s="273">
        <f>'[1]19'!G13</f>
        <v>0</v>
      </c>
      <c r="H12" s="350">
        <f t="shared" si="11"/>
        <v>9</v>
      </c>
      <c r="I12" s="282">
        <f t="shared" si="0"/>
        <v>44.444444444444443</v>
      </c>
      <c r="J12" s="283">
        <f t="shared" si="1"/>
        <v>22.222222222222221</v>
      </c>
      <c r="K12" s="283">
        <f t="shared" si="2"/>
        <v>33.333333333333329</v>
      </c>
      <c r="L12" s="283">
        <f t="shared" si="3"/>
        <v>0</v>
      </c>
      <c r="M12" s="283">
        <f t="shared" si="4"/>
        <v>0</v>
      </c>
      <c r="N12" s="297">
        <f t="shared" si="12"/>
        <v>99.999999999999986</v>
      </c>
      <c r="O12" s="276">
        <v>7</v>
      </c>
      <c r="P12" s="280" t="s">
        <v>5</v>
      </c>
      <c r="Q12" s="344">
        <f>'[1]19'!I13</f>
        <v>979</v>
      </c>
      <c r="R12" s="277">
        <f>'[1]19'!J13</f>
        <v>1123</v>
      </c>
      <c r="S12" s="277">
        <f>'[1]19'!K13</f>
        <v>1189</v>
      </c>
      <c r="T12" s="277">
        <f>'[1]19'!L13</f>
        <v>0</v>
      </c>
      <c r="U12" s="277">
        <f>'[1]19'!M13</f>
        <v>0</v>
      </c>
      <c r="V12" s="359">
        <f t="shared" si="5"/>
        <v>3291</v>
      </c>
      <c r="W12" s="360">
        <f t="shared" si="13"/>
        <v>29.747797022181711</v>
      </c>
      <c r="X12" s="360">
        <f t="shared" si="14"/>
        <v>34.123366757824371</v>
      </c>
      <c r="Y12" s="360">
        <f t="shared" si="15"/>
        <v>36.128836219993921</v>
      </c>
      <c r="Z12" s="360">
        <f t="shared" si="16"/>
        <v>0</v>
      </c>
      <c r="AA12" s="360">
        <f t="shared" si="17"/>
        <v>0</v>
      </c>
      <c r="AB12" s="297">
        <f t="shared" si="18"/>
        <v>100</v>
      </c>
    </row>
    <row r="13" spans="1:28" x14ac:dyDescent="0.2">
      <c r="A13" s="330">
        <v>8</v>
      </c>
      <c r="B13" s="331" t="s">
        <v>19</v>
      </c>
      <c r="C13" s="348">
        <f>'[1]19'!C14</f>
        <v>8</v>
      </c>
      <c r="D13" s="273">
        <f>'[1]19'!D14</f>
        <v>2</v>
      </c>
      <c r="E13" s="273">
        <f>'[1]19'!E14</f>
        <v>5</v>
      </c>
      <c r="F13" s="273">
        <f>'[1]19'!F14</f>
        <v>0</v>
      </c>
      <c r="G13" s="273">
        <f>'[1]19'!G14</f>
        <v>0</v>
      </c>
      <c r="H13" s="350">
        <f t="shared" si="11"/>
        <v>15</v>
      </c>
      <c r="I13" s="282">
        <f t="shared" si="0"/>
        <v>53.333333333333336</v>
      </c>
      <c r="J13" s="283">
        <f t="shared" si="1"/>
        <v>13.333333333333334</v>
      </c>
      <c r="K13" s="283">
        <f t="shared" si="2"/>
        <v>33.333333333333329</v>
      </c>
      <c r="L13" s="283">
        <f t="shared" si="3"/>
        <v>0</v>
      </c>
      <c r="M13" s="283">
        <f t="shared" si="4"/>
        <v>0</v>
      </c>
      <c r="N13" s="297">
        <f t="shared" si="12"/>
        <v>100</v>
      </c>
      <c r="O13" s="276">
        <v>8</v>
      </c>
      <c r="P13" s="280" t="s">
        <v>19</v>
      </c>
      <c r="Q13" s="344">
        <f>'[1]19'!I14</f>
        <v>818</v>
      </c>
      <c r="R13" s="277">
        <f>'[1]19'!J14</f>
        <v>344</v>
      </c>
      <c r="S13" s="277">
        <f>'[1]19'!K14</f>
        <v>429</v>
      </c>
      <c r="T13" s="277">
        <f>'[1]19'!L14</f>
        <v>0</v>
      </c>
      <c r="U13" s="277">
        <f>'[1]19'!M14</f>
        <v>0</v>
      </c>
      <c r="V13" s="359">
        <f t="shared" si="5"/>
        <v>1591</v>
      </c>
      <c r="W13" s="360">
        <f t="shared" si="13"/>
        <v>51.414204902576998</v>
      </c>
      <c r="X13" s="360">
        <f t="shared" si="14"/>
        <v>21.621621621621621</v>
      </c>
      <c r="Y13" s="360">
        <f t="shared" si="15"/>
        <v>26.964173475801385</v>
      </c>
      <c r="Z13" s="360">
        <f t="shared" si="16"/>
        <v>0</v>
      </c>
      <c r="AA13" s="360">
        <f t="shared" si="17"/>
        <v>0</v>
      </c>
      <c r="AB13" s="297">
        <f t="shared" si="18"/>
        <v>100.00000000000001</v>
      </c>
    </row>
    <row r="14" spans="1:28" x14ac:dyDescent="0.2">
      <c r="A14" s="330">
        <v>9</v>
      </c>
      <c r="B14" s="331" t="s">
        <v>36</v>
      </c>
      <c r="C14" s="348">
        <f>'[1]19'!C15</f>
        <v>3</v>
      </c>
      <c r="D14" s="273">
        <f>'[1]19'!D15</f>
        <v>3</v>
      </c>
      <c r="E14" s="273">
        <f>'[1]19'!E15</f>
        <v>1</v>
      </c>
      <c r="F14" s="273">
        <f>'[1]19'!F15</f>
        <v>0</v>
      </c>
      <c r="G14" s="273">
        <f>'[1]19'!G15</f>
        <v>0</v>
      </c>
      <c r="H14" s="350">
        <f t="shared" si="11"/>
        <v>7</v>
      </c>
      <c r="I14" s="282">
        <f t="shared" si="0"/>
        <v>42.857142857142854</v>
      </c>
      <c r="J14" s="283">
        <f t="shared" si="1"/>
        <v>42.857142857142854</v>
      </c>
      <c r="K14" s="283">
        <f t="shared" si="2"/>
        <v>14.285714285714285</v>
      </c>
      <c r="L14" s="283">
        <f t="shared" si="3"/>
        <v>0</v>
      </c>
      <c r="M14" s="283">
        <f t="shared" si="4"/>
        <v>0</v>
      </c>
      <c r="N14" s="297">
        <f t="shared" si="12"/>
        <v>100</v>
      </c>
      <c r="O14" s="276">
        <v>9</v>
      </c>
      <c r="P14" s="280" t="s">
        <v>36</v>
      </c>
      <c r="Q14" s="344">
        <f>'[1]19'!I15</f>
        <v>881</v>
      </c>
      <c r="R14" s="277">
        <f>'[1]19'!J15</f>
        <v>1263</v>
      </c>
      <c r="S14" s="277">
        <f>'[1]19'!K15</f>
        <v>822</v>
      </c>
      <c r="T14" s="277">
        <f>'[1]19'!L15</f>
        <v>0</v>
      </c>
      <c r="U14" s="277">
        <f>'[1]19'!M15</f>
        <v>0</v>
      </c>
      <c r="V14" s="359">
        <f t="shared" si="5"/>
        <v>2966</v>
      </c>
      <c r="W14" s="360">
        <f t="shared" si="13"/>
        <v>29.703304113283885</v>
      </c>
      <c r="X14" s="360">
        <f t="shared" si="14"/>
        <v>42.582602832097102</v>
      </c>
      <c r="Y14" s="360">
        <f t="shared" si="15"/>
        <v>27.714093054619017</v>
      </c>
      <c r="Z14" s="360">
        <f t="shared" si="16"/>
        <v>0</v>
      </c>
      <c r="AA14" s="360">
        <f t="shared" si="17"/>
        <v>0</v>
      </c>
      <c r="AB14" s="297">
        <f t="shared" si="18"/>
        <v>100</v>
      </c>
    </row>
    <row r="15" spans="1:28" x14ac:dyDescent="0.2">
      <c r="A15" s="330">
        <v>10</v>
      </c>
      <c r="B15" s="331" t="s">
        <v>37</v>
      </c>
      <c r="C15" s="348">
        <f>'[1]19'!C16</f>
        <v>1</v>
      </c>
      <c r="D15" s="273">
        <f>'[1]19'!D16</f>
        <v>1</v>
      </c>
      <c r="E15" s="273">
        <f>'[1]19'!E16</f>
        <v>1</v>
      </c>
      <c r="F15" s="273">
        <f>'[1]19'!F16</f>
        <v>0</v>
      </c>
      <c r="G15" s="273">
        <f>'[1]19'!G16</f>
        <v>0</v>
      </c>
      <c r="H15" s="350">
        <f t="shared" si="11"/>
        <v>3</v>
      </c>
      <c r="I15" s="282">
        <f t="shared" si="0"/>
        <v>33.333333333333329</v>
      </c>
      <c r="J15" s="283">
        <f t="shared" si="1"/>
        <v>33.333333333333329</v>
      </c>
      <c r="K15" s="283">
        <f t="shared" si="2"/>
        <v>33.333333333333329</v>
      </c>
      <c r="L15" s="283">
        <f t="shared" si="3"/>
        <v>0</v>
      </c>
      <c r="M15" s="283">
        <f t="shared" si="4"/>
        <v>0</v>
      </c>
      <c r="N15" s="297">
        <f t="shared" si="12"/>
        <v>99.999999999999986</v>
      </c>
      <c r="O15" s="276">
        <v>10</v>
      </c>
      <c r="P15" s="280" t="s">
        <v>37</v>
      </c>
      <c r="Q15" s="344">
        <f>'[1]19'!I16</f>
        <v>92</v>
      </c>
      <c r="R15" s="277">
        <f>'[1]19'!J16</f>
        <v>216</v>
      </c>
      <c r="S15" s="277">
        <f>'[1]19'!K16</f>
        <v>129</v>
      </c>
      <c r="T15" s="277">
        <f>'[1]19'!L16</f>
        <v>0</v>
      </c>
      <c r="U15" s="277">
        <f>'[1]19'!M16</f>
        <v>0</v>
      </c>
      <c r="V15" s="359">
        <f t="shared" si="5"/>
        <v>437</v>
      </c>
      <c r="W15" s="360">
        <f t="shared" si="13"/>
        <v>21.052631578947366</v>
      </c>
      <c r="X15" s="360">
        <f t="shared" si="14"/>
        <v>49.427917620137301</v>
      </c>
      <c r="Y15" s="360">
        <f t="shared" si="15"/>
        <v>29.51945080091533</v>
      </c>
      <c r="Z15" s="360">
        <f t="shared" si="16"/>
        <v>0</v>
      </c>
      <c r="AA15" s="360">
        <f t="shared" si="17"/>
        <v>0</v>
      </c>
      <c r="AB15" s="297">
        <f t="shared" si="18"/>
        <v>100</v>
      </c>
    </row>
    <row r="16" spans="1:28" x14ac:dyDescent="0.2">
      <c r="A16" s="330">
        <v>11</v>
      </c>
      <c r="B16" s="332" t="s">
        <v>66</v>
      </c>
      <c r="C16" s="348">
        <f>'[1]19'!C17</f>
        <v>3</v>
      </c>
      <c r="D16" s="273">
        <f>'[1]19'!D17</f>
        <v>2</v>
      </c>
      <c r="E16" s="273">
        <f>'[1]19'!E17</f>
        <v>0</v>
      </c>
      <c r="F16" s="273">
        <f>'[1]19'!F17</f>
        <v>0</v>
      </c>
      <c r="G16" s="273">
        <f>'[1]19'!G17</f>
        <v>0</v>
      </c>
      <c r="H16" s="350">
        <f t="shared" si="11"/>
        <v>5</v>
      </c>
      <c r="I16" s="282">
        <f t="shared" si="0"/>
        <v>60</v>
      </c>
      <c r="J16" s="283">
        <f t="shared" si="1"/>
        <v>40</v>
      </c>
      <c r="K16" s="283">
        <f t="shared" si="2"/>
        <v>0</v>
      </c>
      <c r="L16" s="283">
        <f t="shared" si="3"/>
        <v>0</v>
      </c>
      <c r="M16" s="283">
        <f t="shared" si="4"/>
        <v>0</v>
      </c>
      <c r="N16" s="297">
        <f t="shared" si="12"/>
        <v>100</v>
      </c>
      <c r="O16" s="276">
        <v>11</v>
      </c>
      <c r="P16" s="281" t="s">
        <v>66</v>
      </c>
      <c r="Q16" s="344">
        <f>'[1]19'!I17</f>
        <v>390</v>
      </c>
      <c r="R16" s="277">
        <f>'[1]19'!J17</f>
        <v>430</v>
      </c>
      <c r="S16" s="277">
        <f>'[1]19'!K17</f>
        <v>0</v>
      </c>
      <c r="T16" s="277">
        <f>'[1]19'!L17</f>
        <v>0</v>
      </c>
      <c r="U16" s="277">
        <f>'[1]19'!M17</f>
        <v>0</v>
      </c>
      <c r="V16" s="359">
        <f t="shared" si="5"/>
        <v>820</v>
      </c>
      <c r="W16" s="360">
        <f t="shared" si="13"/>
        <v>47.560975609756099</v>
      </c>
      <c r="X16" s="360">
        <f t="shared" si="14"/>
        <v>52.439024390243901</v>
      </c>
      <c r="Y16" s="360">
        <f t="shared" si="15"/>
        <v>0</v>
      </c>
      <c r="Z16" s="360">
        <f t="shared" si="16"/>
        <v>0</v>
      </c>
      <c r="AA16" s="360">
        <f t="shared" si="17"/>
        <v>0</v>
      </c>
      <c r="AB16" s="297">
        <f t="shared" si="18"/>
        <v>100</v>
      </c>
    </row>
    <row r="17" spans="1:28" x14ac:dyDescent="0.2">
      <c r="A17" s="330">
        <v>12</v>
      </c>
      <c r="B17" s="331" t="s">
        <v>29</v>
      </c>
      <c r="C17" s="348">
        <f>'[1]19'!C18</f>
        <v>2</v>
      </c>
      <c r="D17" s="273">
        <f>'[1]19'!D18</f>
        <v>1</v>
      </c>
      <c r="E17" s="273">
        <f>'[1]19'!E18</f>
        <v>0</v>
      </c>
      <c r="F17" s="273">
        <f>'[1]19'!F18</f>
        <v>1</v>
      </c>
      <c r="G17" s="273">
        <f>'[1]19'!G18</f>
        <v>0</v>
      </c>
      <c r="H17" s="350">
        <f t="shared" si="11"/>
        <v>4</v>
      </c>
      <c r="I17" s="282">
        <f t="shared" si="0"/>
        <v>50</v>
      </c>
      <c r="J17" s="283">
        <f t="shared" si="1"/>
        <v>25</v>
      </c>
      <c r="K17" s="283">
        <f t="shared" si="2"/>
        <v>0</v>
      </c>
      <c r="L17" s="283">
        <f t="shared" si="3"/>
        <v>25</v>
      </c>
      <c r="M17" s="283">
        <f t="shared" si="4"/>
        <v>0</v>
      </c>
      <c r="N17" s="297">
        <f t="shared" si="12"/>
        <v>100</v>
      </c>
      <c r="O17" s="276">
        <v>12</v>
      </c>
      <c r="P17" s="280" t="s">
        <v>29</v>
      </c>
      <c r="Q17" s="344">
        <f>'[1]19'!I18</f>
        <v>156</v>
      </c>
      <c r="R17" s="277">
        <f>'[1]19'!J18</f>
        <v>230</v>
      </c>
      <c r="S17" s="277">
        <f>'[1]19'!K18</f>
        <v>0</v>
      </c>
      <c r="T17" s="277">
        <f>'[1]19'!L18</f>
        <v>56</v>
      </c>
      <c r="U17" s="277">
        <f>'[1]19'!M18</f>
        <v>0</v>
      </c>
      <c r="V17" s="359">
        <f t="shared" si="5"/>
        <v>442</v>
      </c>
      <c r="W17" s="360">
        <f t="shared" si="13"/>
        <v>35.294117647058826</v>
      </c>
      <c r="X17" s="360">
        <f t="shared" si="14"/>
        <v>52.036199095022631</v>
      </c>
      <c r="Y17" s="360">
        <f t="shared" si="15"/>
        <v>0</v>
      </c>
      <c r="Z17" s="360">
        <f t="shared" si="16"/>
        <v>12.669683257918551</v>
      </c>
      <c r="AA17" s="360">
        <f t="shared" si="17"/>
        <v>0</v>
      </c>
      <c r="AB17" s="297">
        <f t="shared" si="18"/>
        <v>100.00000000000001</v>
      </c>
    </row>
    <row r="18" spans="1:28" x14ac:dyDescent="0.2">
      <c r="A18" s="330">
        <v>13</v>
      </c>
      <c r="B18" s="331" t="s">
        <v>68</v>
      </c>
      <c r="C18" s="348">
        <f>'[1]19'!C19</f>
        <v>1</v>
      </c>
      <c r="D18" s="273">
        <f>'[1]19'!D19</f>
        <v>2</v>
      </c>
      <c r="E18" s="273">
        <f>'[1]19'!E19</f>
        <v>0</v>
      </c>
      <c r="F18" s="273">
        <f>'[1]19'!F19</f>
        <v>0</v>
      </c>
      <c r="G18" s="273">
        <f>'[1]19'!G19</f>
        <v>0</v>
      </c>
      <c r="H18" s="350">
        <f t="shared" si="11"/>
        <v>3</v>
      </c>
      <c r="I18" s="282">
        <f t="shared" si="0"/>
        <v>33.333333333333329</v>
      </c>
      <c r="J18" s="283">
        <f t="shared" si="1"/>
        <v>66.666666666666657</v>
      </c>
      <c r="K18" s="283">
        <f t="shared" si="2"/>
        <v>0</v>
      </c>
      <c r="L18" s="283">
        <f t="shared" si="3"/>
        <v>0</v>
      </c>
      <c r="M18" s="283">
        <f t="shared" si="4"/>
        <v>0</v>
      </c>
      <c r="N18" s="297">
        <f t="shared" si="12"/>
        <v>99.999999999999986</v>
      </c>
      <c r="O18" s="276">
        <v>13</v>
      </c>
      <c r="P18" s="280" t="s">
        <v>68</v>
      </c>
      <c r="Q18" s="344">
        <f>'[1]19'!I19</f>
        <v>150</v>
      </c>
      <c r="R18" s="277">
        <f>'[1]19'!J19</f>
        <v>1490</v>
      </c>
      <c r="S18" s="277">
        <f>'[1]19'!K19</f>
        <v>0</v>
      </c>
      <c r="T18" s="277">
        <f>'[1]19'!L19</f>
        <v>0</v>
      </c>
      <c r="U18" s="277">
        <f>'[1]19'!M19</f>
        <v>0</v>
      </c>
      <c r="V18" s="359">
        <f t="shared" si="5"/>
        <v>1640</v>
      </c>
      <c r="W18" s="360">
        <f t="shared" si="13"/>
        <v>9.1463414634146343</v>
      </c>
      <c r="X18" s="360">
        <f t="shared" si="14"/>
        <v>90.853658536585371</v>
      </c>
      <c r="Y18" s="360">
        <f t="shared" si="15"/>
        <v>0</v>
      </c>
      <c r="Z18" s="360">
        <f t="shared" si="16"/>
        <v>0</v>
      </c>
      <c r="AA18" s="360">
        <f t="shared" si="17"/>
        <v>0</v>
      </c>
      <c r="AB18" s="297">
        <f t="shared" si="18"/>
        <v>100</v>
      </c>
    </row>
    <row r="19" spans="1:28" ht="14.25" customHeight="1" x14ac:dyDescent="0.2">
      <c r="A19" s="330">
        <v>14</v>
      </c>
      <c r="B19" s="331" t="s">
        <v>38</v>
      </c>
      <c r="C19" s="348">
        <f>'[1]19'!C20</f>
        <v>6</v>
      </c>
      <c r="D19" s="273">
        <f>'[1]19'!D20</f>
        <v>2</v>
      </c>
      <c r="E19" s="273">
        <f>'[1]19'!E20</f>
        <v>0</v>
      </c>
      <c r="F19" s="273">
        <f>'[1]19'!F20</f>
        <v>0</v>
      </c>
      <c r="G19" s="273">
        <f>'[1]19'!G20</f>
        <v>0</v>
      </c>
      <c r="H19" s="350">
        <f t="shared" si="11"/>
        <v>8</v>
      </c>
      <c r="I19" s="282">
        <f t="shared" si="0"/>
        <v>75</v>
      </c>
      <c r="J19" s="283">
        <f t="shared" si="1"/>
        <v>25</v>
      </c>
      <c r="K19" s="283">
        <f t="shared" si="2"/>
        <v>0</v>
      </c>
      <c r="L19" s="283">
        <f t="shared" si="3"/>
        <v>0</v>
      </c>
      <c r="M19" s="283">
        <f t="shared" si="4"/>
        <v>0</v>
      </c>
      <c r="N19" s="297">
        <f t="shared" si="12"/>
        <v>100</v>
      </c>
      <c r="O19" s="276">
        <v>14</v>
      </c>
      <c r="P19" s="280" t="s">
        <v>38</v>
      </c>
      <c r="Q19" s="344">
        <f>'[1]19'!I20</f>
        <v>711</v>
      </c>
      <c r="R19" s="277">
        <f>'[1]19'!J20</f>
        <v>314</v>
      </c>
      <c r="S19" s="277">
        <f>'[1]19'!K20</f>
        <v>0</v>
      </c>
      <c r="T19" s="277">
        <f>'[1]19'!L20</f>
        <v>0</v>
      </c>
      <c r="U19" s="277">
        <f>'[1]19'!M20</f>
        <v>0</v>
      </c>
      <c r="V19" s="359">
        <f t="shared" si="5"/>
        <v>1025</v>
      </c>
      <c r="W19" s="360">
        <f t="shared" si="13"/>
        <v>69.365853658536579</v>
      </c>
      <c r="X19" s="360">
        <f t="shared" si="14"/>
        <v>30.634146341463413</v>
      </c>
      <c r="Y19" s="360">
        <f t="shared" si="15"/>
        <v>0</v>
      </c>
      <c r="Z19" s="360">
        <f t="shared" si="16"/>
        <v>0</v>
      </c>
      <c r="AA19" s="360">
        <f t="shared" si="17"/>
        <v>0</v>
      </c>
      <c r="AB19" s="297">
        <f t="shared" si="18"/>
        <v>100</v>
      </c>
    </row>
    <row r="20" spans="1:28" x14ac:dyDescent="0.2">
      <c r="A20" s="330">
        <v>15</v>
      </c>
      <c r="B20" s="331" t="s">
        <v>30</v>
      </c>
      <c r="C20" s="348">
        <f>'[1]19'!C21</f>
        <v>5</v>
      </c>
      <c r="D20" s="273">
        <f>'[1]19'!D21</f>
        <v>1</v>
      </c>
      <c r="E20" s="273">
        <f>'[1]19'!E21</f>
        <v>0</v>
      </c>
      <c r="F20" s="273">
        <f>'[1]19'!F21</f>
        <v>0</v>
      </c>
      <c r="G20" s="273">
        <f>'[1]19'!G21</f>
        <v>0</v>
      </c>
      <c r="H20" s="350">
        <f t="shared" si="11"/>
        <v>6</v>
      </c>
      <c r="I20" s="282">
        <f t="shared" si="0"/>
        <v>83.333333333333343</v>
      </c>
      <c r="J20" s="283">
        <f t="shared" si="1"/>
        <v>16.666666666666664</v>
      </c>
      <c r="K20" s="283">
        <f t="shared" si="2"/>
        <v>0</v>
      </c>
      <c r="L20" s="283">
        <f t="shared" si="3"/>
        <v>0</v>
      </c>
      <c r="M20" s="283">
        <f t="shared" si="4"/>
        <v>0</v>
      </c>
      <c r="N20" s="297">
        <f t="shared" si="12"/>
        <v>100</v>
      </c>
      <c r="O20" s="276">
        <v>15</v>
      </c>
      <c r="P20" s="280" t="s">
        <v>30</v>
      </c>
      <c r="Q20" s="344">
        <f>'[1]19'!I21</f>
        <v>420</v>
      </c>
      <c r="R20" s="277">
        <f>'[1]19'!J21</f>
        <v>396</v>
      </c>
      <c r="S20" s="277">
        <f>'[1]19'!K21</f>
        <v>0</v>
      </c>
      <c r="T20" s="277">
        <f>'[1]19'!L21</f>
        <v>0</v>
      </c>
      <c r="U20" s="277">
        <f>'[1]19'!M21</f>
        <v>0</v>
      </c>
      <c r="V20" s="359">
        <f t="shared" si="5"/>
        <v>816</v>
      </c>
      <c r="W20" s="360">
        <f t="shared" si="13"/>
        <v>51.470588235294116</v>
      </c>
      <c r="X20" s="360">
        <f t="shared" si="14"/>
        <v>48.529411764705884</v>
      </c>
      <c r="Y20" s="360">
        <f t="shared" si="15"/>
        <v>0</v>
      </c>
      <c r="Z20" s="360">
        <f t="shared" si="16"/>
        <v>0</v>
      </c>
      <c r="AA20" s="360">
        <f t="shared" si="17"/>
        <v>0</v>
      </c>
      <c r="AB20" s="297">
        <f t="shared" si="18"/>
        <v>100</v>
      </c>
    </row>
    <row r="21" spans="1:28" x14ac:dyDescent="0.2">
      <c r="A21" s="330">
        <v>16</v>
      </c>
      <c r="B21" s="331" t="s">
        <v>39</v>
      </c>
      <c r="C21" s="348">
        <f>'[1]19'!C22</f>
        <v>2</v>
      </c>
      <c r="D21" s="273">
        <f>'[1]19'!D22</f>
        <v>1</v>
      </c>
      <c r="E21" s="273">
        <f>'[1]19'!E22</f>
        <v>1</v>
      </c>
      <c r="F21" s="273">
        <f>'[1]19'!F22</f>
        <v>1</v>
      </c>
      <c r="G21" s="273">
        <f>'[1]19'!G22</f>
        <v>1</v>
      </c>
      <c r="H21" s="350">
        <f t="shared" si="11"/>
        <v>6</v>
      </c>
      <c r="I21" s="282">
        <f t="shared" si="0"/>
        <v>33.333333333333329</v>
      </c>
      <c r="J21" s="283">
        <f t="shared" si="1"/>
        <v>16.666666666666664</v>
      </c>
      <c r="K21" s="283">
        <f t="shared" si="2"/>
        <v>16.666666666666664</v>
      </c>
      <c r="L21" s="283">
        <f t="shared" si="3"/>
        <v>16.666666666666664</v>
      </c>
      <c r="M21" s="283">
        <f t="shared" si="4"/>
        <v>16.666666666666664</v>
      </c>
      <c r="N21" s="297">
        <f t="shared" si="12"/>
        <v>99.999999999999972</v>
      </c>
      <c r="O21" s="276">
        <v>16</v>
      </c>
      <c r="P21" s="280" t="s">
        <v>39</v>
      </c>
      <c r="Q21" s="344">
        <f>'[1]19'!I22</f>
        <v>294</v>
      </c>
      <c r="R21" s="277">
        <f>'[1]19'!J22</f>
        <v>272</v>
      </c>
      <c r="S21" s="277">
        <f>'[1]19'!K22</f>
        <v>304</v>
      </c>
      <c r="T21" s="277">
        <f>'[1]19'!L22</f>
        <v>152</v>
      </c>
      <c r="U21" s="277">
        <f>'[1]19'!M22</f>
        <v>306</v>
      </c>
      <c r="V21" s="359">
        <f t="shared" si="5"/>
        <v>1328</v>
      </c>
      <c r="W21" s="360">
        <f t="shared" si="13"/>
        <v>22.138554216867469</v>
      </c>
      <c r="X21" s="360">
        <f t="shared" si="14"/>
        <v>20.481927710843372</v>
      </c>
      <c r="Y21" s="360">
        <f t="shared" si="15"/>
        <v>22.891566265060241</v>
      </c>
      <c r="Z21" s="360">
        <f t="shared" si="16"/>
        <v>11.445783132530121</v>
      </c>
      <c r="AA21" s="360">
        <f t="shared" si="17"/>
        <v>23.042168674698797</v>
      </c>
      <c r="AB21" s="297">
        <f t="shared" si="18"/>
        <v>100.00000000000001</v>
      </c>
    </row>
    <row r="22" spans="1:28" x14ac:dyDescent="0.2">
      <c r="A22" s="330">
        <v>17</v>
      </c>
      <c r="B22" s="331" t="s">
        <v>32</v>
      </c>
      <c r="C22" s="348">
        <f>'[1]19'!C23</f>
        <v>3</v>
      </c>
      <c r="D22" s="273">
        <f>'[1]19'!D23</f>
        <v>1</v>
      </c>
      <c r="E22" s="273">
        <f>'[1]19'!E23</f>
        <v>1</v>
      </c>
      <c r="F22" s="273">
        <f>'[1]19'!F23</f>
        <v>0</v>
      </c>
      <c r="G22" s="273">
        <f>'[1]19'!G23</f>
        <v>0</v>
      </c>
      <c r="H22" s="350">
        <f t="shared" si="11"/>
        <v>5</v>
      </c>
      <c r="I22" s="282">
        <f t="shared" si="0"/>
        <v>60</v>
      </c>
      <c r="J22" s="283">
        <f t="shared" si="1"/>
        <v>20</v>
      </c>
      <c r="K22" s="283">
        <f t="shared" si="2"/>
        <v>20</v>
      </c>
      <c r="L22" s="283">
        <f t="shared" si="3"/>
        <v>0</v>
      </c>
      <c r="M22" s="283">
        <f t="shared" si="4"/>
        <v>0</v>
      </c>
      <c r="N22" s="297">
        <f t="shared" si="12"/>
        <v>100</v>
      </c>
      <c r="O22" s="276">
        <v>17</v>
      </c>
      <c r="P22" s="280" t="s">
        <v>32</v>
      </c>
      <c r="Q22" s="344">
        <f>'[1]19'!I23</f>
        <v>591</v>
      </c>
      <c r="R22" s="277">
        <f>'[1]19'!J23</f>
        <v>159</v>
      </c>
      <c r="S22" s="277">
        <f>'[1]19'!K23</f>
        <v>167</v>
      </c>
      <c r="T22" s="277">
        <f>'[1]19'!L23</f>
        <v>0</v>
      </c>
      <c r="U22" s="277">
        <f>'[1]19'!M23</f>
        <v>0</v>
      </c>
      <c r="V22" s="359">
        <f t="shared" si="5"/>
        <v>917</v>
      </c>
      <c r="W22" s="360">
        <f t="shared" si="13"/>
        <v>64.449291166848425</v>
      </c>
      <c r="X22" s="360">
        <f t="shared" si="14"/>
        <v>17.339149400218101</v>
      </c>
      <c r="Y22" s="360">
        <f t="shared" si="15"/>
        <v>18.21155943293348</v>
      </c>
      <c r="Z22" s="360">
        <f t="shared" si="16"/>
        <v>0</v>
      </c>
      <c r="AA22" s="360">
        <f t="shared" si="17"/>
        <v>0</v>
      </c>
      <c r="AB22" s="297">
        <f t="shared" si="18"/>
        <v>100.00000000000001</v>
      </c>
    </row>
    <row r="23" spans="1:28" x14ac:dyDescent="0.2">
      <c r="A23" s="330">
        <v>18</v>
      </c>
      <c r="B23" s="331" t="s">
        <v>33</v>
      </c>
      <c r="C23" s="348">
        <f>'[1]19'!C24</f>
        <v>0</v>
      </c>
      <c r="D23" s="273">
        <f>'[1]19'!D24</f>
        <v>1</v>
      </c>
      <c r="E23" s="273">
        <f>'[1]19'!E24</f>
        <v>1</v>
      </c>
      <c r="F23" s="273">
        <f>'[1]19'!F24</f>
        <v>1</v>
      </c>
      <c r="G23" s="273">
        <f>'[1]19'!G24</f>
        <v>1</v>
      </c>
      <c r="H23" s="350">
        <f t="shared" si="11"/>
        <v>4</v>
      </c>
      <c r="I23" s="282">
        <f t="shared" si="0"/>
        <v>0</v>
      </c>
      <c r="J23" s="283">
        <f t="shared" si="1"/>
        <v>25</v>
      </c>
      <c r="K23" s="283">
        <f t="shared" si="2"/>
        <v>25</v>
      </c>
      <c r="L23" s="283">
        <f t="shared" si="3"/>
        <v>25</v>
      </c>
      <c r="M23" s="283">
        <f t="shared" si="4"/>
        <v>25</v>
      </c>
      <c r="N23" s="297">
        <f t="shared" si="12"/>
        <v>100</v>
      </c>
      <c r="O23" s="276">
        <v>18</v>
      </c>
      <c r="P23" s="280" t="s">
        <v>33</v>
      </c>
      <c r="Q23" s="344">
        <f>'[1]19'!I24</f>
        <v>0</v>
      </c>
      <c r="R23" s="277">
        <f>'[1]19'!J24</f>
        <v>230</v>
      </c>
      <c r="S23" s="277">
        <f>'[1]19'!K24</f>
        <v>564</v>
      </c>
      <c r="T23" s="277">
        <f>'[1]19'!L24</f>
        <v>374</v>
      </c>
      <c r="U23" s="277">
        <f>'[1]19'!M24</f>
        <v>475</v>
      </c>
      <c r="V23" s="359">
        <f t="shared" si="5"/>
        <v>1643</v>
      </c>
      <c r="W23" s="360">
        <f t="shared" si="13"/>
        <v>0</v>
      </c>
      <c r="X23" s="360">
        <f t="shared" si="14"/>
        <v>13.998782714546563</v>
      </c>
      <c r="Y23" s="360">
        <f t="shared" si="15"/>
        <v>34.327449786975045</v>
      </c>
      <c r="Z23" s="360">
        <f t="shared" si="16"/>
        <v>22.763237979306147</v>
      </c>
      <c r="AA23" s="360">
        <f t="shared" si="17"/>
        <v>28.910529519172247</v>
      </c>
      <c r="AB23" s="297">
        <f t="shared" si="18"/>
        <v>100</v>
      </c>
    </row>
    <row r="24" spans="1:28" x14ac:dyDescent="0.2">
      <c r="A24" s="330">
        <v>19</v>
      </c>
      <c r="B24" s="331" t="s">
        <v>28</v>
      </c>
      <c r="C24" s="348">
        <f>'[1]19'!C25</f>
        <v>4</v>
      </c>
      <c r="D24" s="273">
        <f>'[1]19'!D25</f>
        <v>1</v>
      </c>
      <c r="E24" s="273">
        <f>'[1]19'!E25</f>
        <v>0</v>
      </c>
      <c r="F24" s="273">
        <f>'[1]19'!F25</f>
        <v>0</v>
      </c>
      <c r="G24" s="273">
        <f>'[1]19'!G25</f>
        <v>0</v>
      </c>
      <c r="H24" s="350">
        <f t="shared" si="11"/>
        <v>5</v>
      </c>
      <c r="I24" s="282">
        <f t="shared" si="0"/>
        <v>80</v>
      </c>
      <c r="J24" s="283">
        <f t="shared" si="1"/>
        <v>20</v>
      </c>
      <c r="K24" s="283">
        <f t="shared" si="2"/>
        <v>0</v>
      </c>
      <c r="L24" s="283">
        <f t="shared" si="3"/>
        <v>0</v>
      </c>
      <c r="M24" s="283">
        <f t="shared" si="4"/>
        <v>0</v>
      </c>
      <c r="N24" s="297">
        <f t="shared" si="12"/>
        <v>100</v>
      </c>
      <c r="O24" s="276">
        <v>19</v>
      </c>
      <c r="P24" s="280" t="s">
        <v>28</v>
      </c>
      <c r="Q24" s="344">
        <f>'[1]19'!I25</f>
        <v>330</v>
      </c>
      <c r="R24" s="277">
        <f>'[1]19'!J25</f>
        <v>533</v>
      </c>
      <c r="S24" s="277">
        <f>'[1]19'!K25</f>
        <v>0</v>
      </c>
      <c r="T24" s="277">
        <f>'[1]19'!L25</f>
        <v>0</v>
      </c>
      <c r="U24" s="277">
        <f>'[1]19'!M25</f>
        <v>0</v>
      </c>
      <c r="V24" s="359">
        <f t="shared" si="5"/>
        <v>863</v>
      </c>
      <c r="W24" s="360">
        <f t="shared" si="13"/>
        <v>38.238702201622246</v>
      </c>
      <c r="X24" s="360">
        <f t="shared" si="14"/>
        <v>61.761297798377754</v>
      </c>
      <c r="Y24" s="360">
        <f t="shared" si="15"/>
        <v>0</v>
      </c>
      <c r="Z24" s="360">
        <f t="shared" si="16"/>
        <v>0</v>
      </c>
      <c r="AA24" s="360">
        <f t="shared" si="17"/>
        <v>0</v>
      </c>
      <c r="AB24" s="297">
        <f t="shared" si="18"/>
        <v>100</v>
      </c>
    </row>
    <row r="25" spans="1:28" x14ac:dyDescent="0.2">
      <c r="A25" s="330">
        <v>20</v>
      </c>
      <c r="B25" s="331" t="s">
        <v>150</v>
      </c>
      <c r="C25" s="348">
        <f>'[1]19'!C26</f>
        <v>2</v>
      </c>
      <c r="D25" s="273">
        <f>'[1]19'!D26</f>
        <v>0</v>
      </c>
      <c r="E25" s="273">
        <f>'[1]19'!E26</f>
        <v>0</v>
      </c>
      <c r="F25" s="273">
        <f>'[1]19'!F26</f>
        <v>0</v>
      </c>
      <c r="G25" s="273">
        <f>'[1]19'!G26</f>
        <v>0</v>
      </c>
      <c r="H25" s="350">
        <f t="shared" si="11"/>
        <v>2</v>
      </c>
      <c r="I25" s="282">
        <f t="shared" si="0"/>
        <v>100</v>
      </c>
      <c r="J25" s="283">
        <f t="shared" si="1"/>
        <v>0</v>
      </c>
      <c r="K25" s="283">
        <f t="shared" si="2"/>
        <v>0</v>
      </c>
      <c r="L25" s="283">
        <f t="shared" si="3"/>
        <v>0</v>
      </c>
      <c r="M25" s="283">
        <f t="shared" si="4"/>
        <v>0</v>
      </c>
      <c r="N25" s="297">
        <f t="shared" si="12"/>
        <v>100</v>
      </c>
      <c r="O25" s="276">
        <v>20</v>
      </c>
      <c r="P25" s="280" t="s">
        <v>150</v>
      </c>
      <c r="Q25" s="344">
        <f>'[1]19'!I26</f>
        <v>260</v>
      </c>
      <c r="R25" s="277">
        <f>'[1]19'!J26</f>
        <v>0</v>
      </c>
      <c r="S25" s="277">
        <f>'[1]19'!K26</f>
        <v>0</v>
      </c>
      <c r="T25" s="277">
        <f>'[1]19'!L26</f>
        <v>0</v>
      </c>
      <c r="U25" s="277">
        <f>'[1]19'!M26</f>
        <v>0</v>
      </c>
      <c r="V25" s="359">
        <f t="shared" si="5"/>
        <v>260</v>
      </c>
      <c r="W25" s="360">
        <f t="shared" si="13"/>
        <v>100</v>
      </c>
      <c r="X25" s="360">
        <f t="shared" si="14"/>
        <v>0</v>
      </c>
      <c r="Y25" s="360">
        <f t="shared" si="15"/>
        <v>0</v>
      </c>
      <c r="Z25" s="360">
        <f t="shared" si="16"/>
        <v>0</v>
      </c>
      <c r="AA25" s="360">
        <f t="shared" si="17"/>
        <v>0</v>
      </c>
      <c r="AB25" s="297">
        <f t="shared" si="18"/>
        <v>100</v>
      </c>
    </row>
    <row r="26" spans="1:28" x14ac:dyDescent="0.2">
      <c r="A26" s="330">
        <v>21</v>
      </c>
      <c r="B26" s="331" t="s">
        <v>35</v>
      </c>
      <c r="C26" s="348">
        <f>'[1]19'!C27</f>
        <v>1</v>
      </c>
      <c r="D26" s="273">
        <f>'[1]19'!D27</f>
        <v>2</v>
      </c>
      <c r="E26" s="273">
        <f>'[1]19'!E27</f>
        <v>2</v>
      </c>
      <c r="F26" s="273">
        <f>'[1]19'!F27</f>
        <v>0</v>
      </c>
      <c r="G26" s="273">
        <f>'[1]19'!G27</f>
        <v>2</v>
      </c>
      <c r="H26" s="350">
        <f t="shared" si="11"/>
        <v>7</v>
      </c>
      <c r="I26" s="282">
        <f t="shared" si="0"/>
        <v>14.285714285714285</v>
      </c>
      <c r="J26" s="283">
        <f t="shared" si="1"/>
        <v>28.571428571428569</v>
      </c>
      <c r="K26" s="283">
        <f t="shared" si="2"/>
        <v>28.571428571428569</v>
      </c>
      <c r="L26" s="283">
        <f t="shared" si="3"/>
        <v>0</v>
      </c>
      <c r="M26" s="283">
        <f t="shared" si="4"/>
        <v>28.571428571428569</v>
      </c>
      <c r="N26" s="297">
        <f t="shared" si="12"/>
        <v>99.999999999999986</v>
      </c>
      <c r="O26" s="276">
        <v>21</v>
      </c>
      <c r="P26" s="280" t="s">
        <v>35</v>
      </c>
      <c r="Q26" s="344">
        <f>'[1]19'!I27</f>
        <v>128</v>
      </c>
      <c r="R26" s="277">
        <f>'[1]19'!J27</f>
        <v>458</v>
      </c>
      <c r="S26" s="277">
        <f>'[1]19'!K27</f>
        <v>170</v>
      </c>
      <c r="T26" s="277">
        <f>'[1]19'!L27</f>
        <v>0</v>
      </c>
      <c r="U26" s="277">
        <f>'[1]19'!M27</f>
        <v>873</v>
      </c>
      <c r="V26" s="359">
        <f t="shared" si="5"/>
        <v>1629</v>
      </c>
      <c r="W26" s="360">
        <f t="shared" si="13"/>
        <v>7.8575813382443211</v>
      </c>
      <c r="X26" s="360">
        <f t="shared" si="14"/>
        <v>28.115408225905465</v>
      </c>
      <c r="Y26" s="360">
        <f t="shared" si="15"/>
        <v>10.435850214855739</v>
      </c>
      <c r="Z26" s="360">
        <f t="shared" si="16"/>
        <v>0</v>
      </c>
      <c r="AA26" s="360">
        <f t="shared" si="17"/>
        <v>53.591160220994475</v>
      </c>
      <c r="AB26" s="297">
        <f t="shared" si="18"/>
        <v>100</v>
      </c>
    </row>
    <row r="27" spans="1:28" x14ac:dyDescent="0.2">
      <c r="A27" s="330">
        <v>22</v>
      </c>
      <c r="B27" s="331" t="s">
        <v>13</v>
      </c>
      <c r="C27" s="348">
        <f>'[1]19'!C28</f>
        <v>0</v>
      </c>
      <c r="D27" s="273">
        <f>'[1]19'!D28</f>
        <v>0</v>
      </c>
      <c r="E27" s="273">
        <f>'[1]19'!E28</f>
        <v>0</v>
      </c>
      <c r="F27" s="273">
        <f>'[1]19'!F28</f>
        <v>0</v>
      </c>
      <c r="G27" s="273">
        <f>'[1]19'!G28</f>
        <v>0</v>
      </c>
      <c r="H27" s="350">
        <f t="shared" si="11"/>
        <v>0</v>
      </c>
      <c r="I27" s="282">
        <f t="shared" si="0"/>
        <v>0</v>
      </c>
      <c r="J27" s="283">
        <f t="shared" si="1"/>
        <v>0</v>
      </c>
      <c r="K27" s="283">
        <f t="shared" si="2"/>
        <v>0</v>
      </c>
      <c r="L27" s="283">
        <f t="shared" si="3"/>
        <v>0</v>
      </c>
      <c r="M27" s="283">
        <f t="shared" si="4"/>
        <v>0</v>
      </c>
      <c r="N27" s="297">
        <f t="shared" si="12"/>
        <v>0</v>
      </c>
      <c r="O27" s="276">
        <v>22</v>
      </c>
      <c r="P27" s="280" t="s">
        <v>13</v>
      </c>
      <c r="Q27" s="344">
        <f>'[1]19'!I28</f>
        <v>0</v>
      </c>
      <c r="R27" s="277">
        <f>'[1]19'!J28</f>
        <v>0</v>
      </c>
      <c r="S27" s="277">
        <f>'[1]19'!K28</f>
        <v>0</v>
      </c>
      <c r="T27" s="277">
        <f>'[1]19'!L28</f>
        <v>0</v>
      </c>
      <c r="U27" s="277">
        <f>'[1]19'!M28</f>
        <v>0</v>
      </c>
      <c r="V27" s="359">
        <f t="shared" si="5"/>
        <v>0</v>
      </c>
      <c r="W27" s="360">
        <f t="shared" si="13"/>
        <v>0</v>
      </c>
      <c r="X27" s="360">
        <f t="shared" si="14"/>
        <v>0</v>
      </c>
      <c r="Y27" s="360">
        <f t="shared" si="15"/>
        <v>0</v>
      </c>
      <c r="Z27" s="360">
        <f t="shared" si="16"/>
        <v>0</v>
      </c>
      <c r="AA27" s="360">
        <f t="shared" si="17"/>
        <v>0</v>
      </c>
      <c r="AB27" s="297">
        <f t="shared" si="18"/>
        <v>0</v>
      </c>
    </row>
    <row r="28" spans="1:28" x14ac:dyDescent="0.2">
      <c r="A28" s="330">
        <v>23</v>
      </c>
      <c r="B28" s="331" t="s">
        <v>40</v>
      </c>
      <c r="C28" s="348">
        <f>'[1]19'!C29</f>
        <v>3</v>
      </c>
      <c r="D28" s="273">
        <f>'[1]19'!D29</f>
        <v>2</v>
      </c>
      <c r="E28" s="273">
        <f>'[1]19'!E29</f>
        <v>0</v>
      </c>
      <c r="F28" s="273">
        <f>'[1]19'!F29</f>
        <v>0</v>
      </c>
      <c r="G28" s="273">
        <f>'[1]19'!G29</f>
        <v>0</v>
      </c>
      <c r="H28" s="350">
        <f t="shared" si="11"/>
        <v>5</v>
      </c>
      <c r="I28" s="282">
        <f t="shared" si="0"/>
        <v>60</v>
      </c>
      <c r="J28" s="283">
        <f t="shared" si="1"/>
        <v>40</v>
      </c>
      <c r="K28" s="283">
        <f t="shared" si="2"/>
        <v>0</v>
      </c>
      <c r="L28" s="283">
        <f t="shared" si="3"/>
        <v>0</v>
      </c>
      <c r="M28" s="283">
        <f t="shared" si="4"/>
        <v>0</v>
      </c>
      <c r="N28" s="297">
        <f t="shared" si="12"/>
        <v>100</v>
      </c>
      <c r="O28" s="276">
        <v>23</v>
      </c>
      <c r="P28" s="280" t="s">
        <v>40</v>
      </c>
      <c r="Q28" s="344">
        <f>'[1]19'!I29</f>
        <v>262</v>
      </c>
      <c r="R28" s="277">
        <f>'[1]19'!J29</f>
        <v>299</v>
      </c>
      <c r="S28" s="277">
        <f>'[1]19'!K29</f>
        <v>0</v>
      </c>
      <c r="T28" s="277">
        <f>'[1]19'!L29</f>
        <v>0</v>
      </c>
      <c r="U28" s="277">
        <f>'[1]19'!M29</f>
        <v>0</v>
      </c>
      <c r="V28" s="359">
        <f t="shared" si="5"/>
        <v>561</v>
      </c>
      <c r="W28" s="360">
        <f t="shared" si="13"/>
        <v>46.702317290552585</v>
      </c>
      <c r="X28" s="360">
        <f t="shared" si="14"/>
        <v>53.297682709447415</v>
      </c>
      <c r="Y28" s="360">
        <f t="shared" si="15"/>
        <v>0</v>
      </c>
      <c r="Z28" s="360">
        <f t="shared" si="16"/>
        <v>0</v>
      </c>
      <c r="AA28" s="360">
        <f t="shared" si="17"/>
        <v>0</v>
      </c>
      <c r="AB28" s="297">
        <f t="shared" si="18"/>
        <v>100</v>
      </c>
    </row>
    <row r="29" spans="1:28" x14ac:dyDescent="0.2">
      <c r="A29" s="330">
        <v>24</v>
      </c>
      <c r="B29" s="331" t="s">
        <v>41</v>
      </c>
      <c r="C29" s="348">
        <f>'[1]19'!C30</f>
        <v>3</v>
      </c>
      <c r="D29" s="273">
        <f>'[1]19'!D30</f>
        <v>2</v>
      </c>
      <c r="E29" s="273">
        <f>'[1]19'!E30</f>
        <v>0</v>
      </c>
      <c r="F29" s="273">
        <f>'[1]19'!F30</f>
        <v>0</v>
      </c>
      <c r="G29" s="273">
        <f>'[1]19'!G30</f>
        <v>0</v>
      </c>
      <c r="H29" s="350">
        <f t="shared" si="11"/>
        <v>5</v>
      </c>
      <c r="I29" s="282">
        <f t="shared" si="0"/>
        <v>60</v>
      </c>
      <c r="J29" s="283">
        <f t="shared" si="1"/>
        <v>40</v>
      </c>
      <c r="K29" s="283">
        <f t="shared" si="2"/>
        <v>0</v>
      </c>
      <c r="L29" s="283">
        <f t="shared" si="3"/>
        <v>0</v>
      </c>
      <c r="M29" s="283">
        <f t="shared" si="4"/>
        <v>0</v>
      </c>
      <c r="N29" s="297">
        <f t="shared" si="12"/>
        <v>100</v>
      </c>
      <c r="O29" s="276">
        <v>24</v>
      </c>
      <c r="P29" s="280" t="s">
        <v>41</v>
      </c>
      <c r="Q29" s="344">
        <f>'[1]19'!I30</f>
        <v>575</v>
      </c>
      <c r="R29" s="277">
        <f>'[1]19'!J30</f>
        <v>719</v>
      </c>
      <c r="S29" s="277">
        <f>'[1]19'!K30</f>
        <v>0</v>
      </c>
      <c r="T29" s="277">
        <f>'[1]19'!L30</f>
        <v>0</v>
      </c>
      <c r="U29" s="277">
        <f>'[1]19'!M30</f>
        <v>0</v>
      </c>
      <c r="V29" s="359">
        <f t="shared" si="5"/>
        <v>1294</v>
      </c>
      <c r="W29" s="360">
        <f t="shared" si="13"/>
        <v>44.435857805255026</v>
      </c>
      <c r="X29" s="360">
        <f t="shared" si="14"/>
        <v>55.564142194744981</v>
      </c>
      <c r="Y29" s="360">
        <f t="shared" si="15"/>
        <v>0</v>
      </c>
      <c r="Z29" s="360">
        <f t="shared" si="16"/>
        <v>0</v>
      </c>
      <c r="AA29" s="360">
        <f t="shared" si="17"/>
        <v>0</v>
      </c>
      <c r="AB29" s="297">
        <f t="shared" si="18"/>
        <v>100</v>
      </c>
    </row>
    <row r="30" spans="1:28" x14ac:dyDescent="0.2">
      <c r="A30" s="330">
        <v>25</v>
      </c>
      <c r="B30" s="331" t="s">
        <v>42</v>
      </c>
      <c r="C30" s="348">
        <f>'[1]19'!C31</f>
        <v>0</v>
      </c>
      <c r="D30" s="273">
        <f>'[1]19'!D31</f>
        <v>0</v>
      </c>
      <c r="E30" s="273">
        <f>'[1]19'!E31</f>
        <v>0</v>
      </c>
      <c r="F30" s="273">
        <f>'[1]19'!F31</f>
        <v>0</v>
      </c>
      <c r="G30" s="273">
        <f>'[1]19'!G31</f>
        <v>0</v>
      </c>
      <c r="H30" s="350">
        <f t="shared" si="11"/>
        <v>0</v>
      </c>
      <c r="I30" s="282">
        <f t="shared" si="0"/>
        <v>0</v>
      </c>
      <c r="J30" s="283">
        <f t="shared" si="1"/>
        <v>0</v>
      </c>
      <c r="K30" s="283">
        <f t="shared" si="2"/>
        <v>0</v>
      </c>
      <c r="L30" s="283">
        <f t="shared" si="3"/>
        <v>0</v>
      </c>
      <c r="M30" s="283">
        <f t="shared" si="4"/>
        <v>0</v>
      </c>
      <c r="N30" s="297">
        <f t="shared" si="12"/>
        <v>0</v>
      </c>
      <c r="O30" s="276">
        <v>25</v>
      </c>
      <c r="P30" s="280" t="s">
        <v>42</v>
      </c>
      <c r="Q30" s="344">
        <f>'[1]19'!I31</f>
        <v>0</v>
      </c>
      <c r="R30" s="277">
        <f>'[1]19'!J31</f>
        <v>0</v>
      </c>
      <c r="S30" s="277">
        <f>'[1]19'!K31</f>
        <v>0</v>
      </c>
      <c r="T30" s="277">
        <f>'[1]19'!L31</f>
        <v>0</v>
      </c>
      <c r="U30" s="277">
        <f>'[1]19'!M31</f>
        <v>0</v>
      </c>
      <c r="V30" s="359">
        <f t="shared" si="5"/>
        <v>0</v>
      </c>
      <c r="W30" s="360">
        <f t="shared" si="13"/>
        <v>0</v>
      </c>
      <c r="X30" s="360">
        <f t="shared" si="14"/>
        <v>0</v>
      </c>
      <c r="Y30" s="360">
        <f t="shared" si="15"/>
        <v>0</v>
      </c>
      <c r="Z30" s="360">
        <f t="shared" si="16"/>
        <v>0</v>
      </c>
      <c r="AA30" s="360">
        <f t="shared" si="17"/>
        <v>0</v>
      </c>
      <c r="AB30" s="297">
        <f t="shared" si="18"/>
        <v>0</v>
      </c>
    </row>
    <row r="31" spans="1:28" x14ac:dyDescent="0.2">
      <c r="A31" s="330">
        <v>26</v>
      </c>
      <c r="B31" s="331" t="s">
        <v>43</v>
      </c>
      <c r="C31" s="348">
        <f>'[1]19'!C32</f>
        <v>0</v>
      </c>
      <c r="D31" s="273">
        <f>'[1]19'!D32</f>
        <v>0</v>
      </c>
      <c r="E31" s="273">
        <f>'[1]19'!E32</f>
        <v>0</v>
      </c>
      <c r="F31" s="273">
        <f>'[1]19'!F32</f>
        <v>0</v>
      </c>
      <c r="G31" s="273">
        <f>'[1]19'!G32</f>
        <v>0</v>
      </c>
      <c r="H31" s="350">
        <f t="shared" si="11"/>
        <v>0</v>
      </c>
      <c r="I31" s="282">
        <f t="shared" si="0"/>
        <v>0</v>
      </c>
      <c r="J31" s="283">
        <f t="shared" si="1"/>
        <v>0</v>
      </c>
      <c r="K31" s="283">
        <f t="shared" si="2"/>
        <v>0</v>
      </c>
      <c r="L31" s="283">
        <f t="shared" si="3"/>
        <v>0</v>
      </c>
      <c r="M31" s="283">
        <f t="shared" si="4"/>
        <v>0</v>
      </c>
      <c r="N31" s="297">
        <f t="shared" si="12"/>
        <v>0</v>
      </c>
      <c r="O31" s="276">
        <v>26</v>
      </c>
      <c r="P31" s="280" t="s">
        <v>43</v>
      </c>
      <c r="Q31" s="344">
        <f>'[1]19'!I32</f>
        <v>0</v>
      </c>
      <c r="R31" s="277">
        <f>'[1]19'!J32</f>
        <v>0</v>
      </c>
      <c r="S31" s="277">
        <f>'[1]19'!K32</f>
        <v>0</v>
      </c>
      <c r="T31" s="277">
        <f>'[1]19'!L32</f>
        <v>0</v>
      </c>
      <c r="U31" s="277">
        <f>'[1]19'!M32</f>
        <v>0</v>
      </c>
      <c r="V31" s="359">
        <f>SUM(Q31:U31)</f>
        <v>0</v>
      </c>
      <c r="W31" s="360">
        <f t="shared" si="13"/>
        <v>0</v>
      </c>
      <c r="X31" s="360">
        <f t="shared" si="14"/>
        <v>0</v>
      </c>
      <c r="Y31" s="360">
        <f t="shared" si="15"/>
        <v>0</v>
      </c>
      <c r="Z31" s="360">
        <f t="shared" si="16"/>
        <v>0</v>
      </c>
      <c r="AA31" s="360">
        <f t="shared" si="17"/>
        <v>0</v>
      </c>
      <c r="AB31" s="297">
        <f t="shared" si="18"/>
        <v>0</v>
      </c>
    </row>
    <row r="32" spans="1:28" x14ac:dyDescent="0.2">
      <c r="A32" s="330">
        <v>27</v>
      </c>
      <c r="B32" s="331" t="s">
        <v>44</v>
      </c>
      <c r="C32" s="348">
        <f>'[1]19'!C33</f>
        <v>5</v>
      </c>
      <c r="D32" s="273">
        <f>'[1]19'!D33</f>
        <v>1</v>
      </c>
      <c r="E32" s="273">
        <f>'[1]19'!E33</f>
        <v>0</v>
      </c>
      <c r="F32" s="273">
        <f>'[1]19'!F33</f>
        <v>0</v>
      </c>
      <c r="G32" s="273">
        <f>'[1]19'!G33</f>
        <v>0</v>
      </c>
      <c r="H32" s="350">
        <f t="shared" si="11"/>
        <v>6</v>
      </c>
      <c r="I32" s="282">
        <f t="shared" si="0"/>
        <v>83.333333333333343</v>
      </c>
      <c r="J32" s="283">
        <f t="shared" si="1"/>
        <v>16.666666666666664</v>
      </c>
      <c r="K32" s="283">
        <f t="shared" si="2"/>
        <v>0</v>
      </c>
      <c r="L32" s="283">
        <f t="shared" si="3"/>
        <v>0</v>
      </c>
      <c r="M32" s="283">
        <f t="shared" si="4"/>
        <v>0</v>
      </c>
      <c r="N32" s="297">
        <f t="shared" si="12"/>
        <v>100</v>
      </c>
      <c r="O32" s="276">
        <v>27</v>
      </c>
      <c r="P32" s="280" t="s">
        <v>44</v>
      </c>
      <c r="Q32" s="344">
        <f>'[1]19'!I33</f>
        <v>1398</v>
      </c>
      <c r="R32" s="277">
        <f>'[1]19'!J33</f>
        <v>244</v>
      </c>
      <c r="S32" s="277">
        <f>'[1]19'!K33</f>
        <v>0</v>
      </c>
      <c r="T32" s="277">
        <f>'[1]19'!L33</f>
        <v>0</v>
      </c>
      <c r="U32" s="277">
        <f>'[1]19'!M33</f>
        <v>0</v>
      </c>
      <c r="V32" s="359">
        <f t="shared" ref="V32:V92" si="19">SUM(Q32:U32)</f>
        <v>1642</v>
      </c>
      <c r="W32" s="360">
        <f t="shared" si="13"/>
        <v>85.140073081607795</v>
      </c>
      <c r="X32" s="360">
        <f t="shared" si="14"/>
        <v>14.859926918392205</v>
      </c>
      <c r="Y32" s="360">
        <f t="shared" si="15"/>
        <v>0</v>
      </c>
      <c r="Z32" s="360">
        <f t="shared" si="16"/>
        <v>0</v>
      </c>
      <c r="AA32" s="360">
        <f t="shared" si="17"/>
        <v>0</v>
      </c>
      <c r="AB32" s="297">
        <f t="shared" si="18"/>
        <v>100</v>
      </c>
    </row>
    <row r="33" spans="1:28" x14ac:dyDescent="0.2">
      <c r="A33" s="330">
        <v>28</v>
      </c>
      <c r="B33" s="331" t="s">
        <v>7</v>
      </c>
      <c r="C33" s="348">
        <f>'[1]19'!C34</f>
        <v>0</v>
      </c>
      <c r="D33" s="273">
        <f>'[1]19'!D34</f>
        <v>0</v>
      </c>
      <c r="E33" s="273">
        <f>'[1]19'!E34</f>
        <v>0</v>
      </c>
      <c r="F33" s="273">
        <f>'[1]19'!F34</f>
        <v>0</v>
      </c>
      <c r="G33" s="273">
        <f>'[1]19'!G34</f>
        <v>0</v>
      </c>
      <c r="H33" s="350">
        <f t="shared" si="11"/>
        <v>0</v>
      </c>
      <c r="I33" s="282">
        <f t="shared" si="0"/>
        <v>0</v>
      </c>
      <c r="J33" s="283">
        <f t="shared" si="1"/>
        <v>0</v>
      </c>
      <c r="K33" s="283">
        <f t="shared" si="2"/>
        <v>0</v>
      </c>
      <c r="L33" s="283">
        <f t="shared" si="3"/>
        <v>0</v>
      </c>
      <c r="M33" s="283">
        <f t="shared" si="4"/>
        <v>0</v>
      </c>
      <c r="N33" s="297">
        <f t="shared" si="12"/>
        <v>0</v>
      </c>
      <c r="O33" s="276">
        <v>28</v>
      </c>
      <c r="P33" s="280" t="s">
        <v>7</v>
      </c>
      <c r="Q33" s="344">
        <f>'[1]19'!I34</f>
        <v>0</v>
      </c>
      <c r="R33" s="277">
        <f>'[1]19'!J34</f>
        <v>0</v>
      </c>
      <c r="S33" s="277">
        <f>'[1]19'!K34</f>
        <v>0</v>
      </c>
      <c r="T33" s="277">
        <f>'[1]19'!L34</f>
        <v>0</v>
      </c>
      <c r="U33" s="277">
        <f>'[1]19'!M34</f>
        <v>0</v>
      </c>
      <c r="V33" s="359">
        <f t="shared" si="19"/>
        <v>0</v>
      </c>
      <c r="W33" s="360">
        <f t="shared" si="13"/>
        <v>0</v>
      </c>
      <c r="X33" s="360">
        <f t="shared" si="14"/>
        <v>0</v>
      </c>
      <c r="Y33" s="360">
        <f t="shared" si="15"/>
        <v>0</v>
      </c>
      <c r="Z33" s="360">
        <f t="shared" si="16"/>
        <v>0</v>
      </c>
      <c r="AA33" s="360">
        <f t="shared" si="17"/>
        <v>0</v>
      </c>
      <c r="AB33" s="297">
        <f t="shared" si="18"/>
        <v>0</v>
      </c>
    </row>
    <row r="34" spans="1:28" x14ac:dyDescent="0.2">
      <c r="A34" s="330">
        <v>29</v>
      </c>
      <c r="B34" s="331" t="s">
        <v>6</v>
      </c>
      <c r="C34" s="348">
        <f>'[1]19'!C35</f>
        <v>0</v>
      </c>
      <c r="D34" s="273">
        <f>'[1]19'!D35</f>
        <v>0</v>
      </c>
      <c r="E34" s="273">
        <f>'[1]19'!E35</f>
        <v>0</v>
      </c>
      <c r="F34" s="273">
        <f>'[1]19'!F35</f>
        <v>0</v>
      </c>
      <c r="G34" s="273">
        <f>'[1]19'!G35</f>
        <v>0</v>
      </c>
      <c r="H34" s="350">
        <f t="shared" si="11"/>
        <v>0</v>
      </c>
      <c r="I34" s="282">
        <f t="shared" si="0"/>
        <v>0</v>
      </c>
      <c r="J34" s="283">
        <f t="shared" si="1"/>
        <v>0</v>
      </c>
      <c r="K34" s="283">
        <f t="shared" si="2"/>
        <v>0</v>
      </c>
      <c r="L34" s="283">
        <f t="shared" si="3"/>
        <v>0</v>
      </c>
      <c r="M34" s="283">
        <f t="shared" si="4"/>
        <v>0</v>
      </c>
      <c r="N34" s="297">
        <f t="shared" si="12"/>
        <v>0</v>
      </c>
      <c r="O34" s="276">
        <v>29</v>
      </c>
      <c r="P34" s="280" t="s">
        <v>6</v>
      </c>
      <c r="Q34" s="344">
        <f>'[1]19'!I35</f>
        <v>0</v>
      </c>
      <c r="R34" s="277">
        <f>'[1]19'!J35</f>
        <v>0</v>
      </c>
      <c r="S34" s="277">
        <f>'[1]19'!K35</f>
        <v>0</v>
      </c>
      <c r="T34" s="277">
        <f>'[1]19'!L35</f>
        <v>0</v>
      </c>
      <c r="U34" s="277">
        <f>'[1]19'!M35</f>
        <v>0</v>
      </c>
      <c r="V34" s="359">
        <f t="shared" si="19"/>
        <v>0</v>
      </c>
      <c r="W34" s="360">
        <f t="shared" si="13"/>
        <v>0</v>
      </c>
      <c r="X34" s="360">
        <f t="shared" si="14"/>
        <v>0</v>
      </c>
      <c r="Y34" s="360">
        <f t="shared" si="15"/>
        <v>0</v>
      </c>
      <c r="Z34" s="360">
        <f t="shared" si="16"/>
        <v>0</v>
      </c>
      <c r="AA34" s="360">
        <f t="shared" si="17"/>
        <v>0</v>
      </c>
      <c r="AB34" s="297">
        <f t="shared" si="18"/>
        <v>0</v>
      </c>
    </row>
    <row r="35" spans="1:28" x14ac:dyDescent="0.2">
      <c r="A35" s="330">
        <v>30</v>
      </c>
      <c r="B35" s="331" t="s">
        <v>45</v>
      </c>
      <c r="C35" s="348">
        <f>'[1]19'!C36</f>
        <v>7</v>
      </c>
      <c r="D35" s="273">
        <f>'[1]19'!D36</f>
        <v>4</v>
      </c>
      <c r="E35" s="273">
        <f>'[1]19'!E36</f>
        <v>0</v>
      </c>
      <c r="F35" s="273">
        <f>'[1]19'!F36</f>
        <v>0</v>
      </c>
      <c r="G35" s="273">
        <f>'[1]19'!G36</f>
        <v>0</v>
      </c>
      <c r="H35" s="350">
        <f t="shared" si="11"/>
        <v>11</v>
      </c>
      <c r="I35" s="282">
        <f t="shared" si="0"/>
        <v>63.636363636363633</v>
      </c>
      <c r="J35" s="283">
        <f t="shared" si="1"/>
        <v>36.363636363636367</v>
      </c>
      <c r="K35" s="283">
        <f t="shared" si="2"/>
        <v>0</v>
      </c>
      <c r="L35" s="283">
        <f t="shared" si="3"/>
        <v>0</v>
      </c>
      <c r="M35" s="283">
        <f t="shared" si="4"/>
        <v>0</v>
      </c>
      <c r="N35" s="297">
        <f t="shared" si="12"/>
        <v>100</v>
      </c>
      <c r="O35" s="276">
        <v>30</v>
      </c>
      <c r="P35" s="280" t="s">
        <v>45</v>
      </c>
      <c r="Q35" s="344">
        <f>'[1]19'!I36</f>
        <v>1287</v>
      </c>
      <c r="R35" s="277">
        <f>'[1]19'!J36</f>
        <v>651</v>
      </c>
      <c r="S35" s="277">
        <f>'[1]19'!K36</f>
        <v>0</v>
      </c>
      <c r="T35" s="277">
        <f>'[1]19'!L36</f>
        <v>0</v>
      </c>
      <c r="U35" s="277">
        <f>'[1]19'!M36</f>
        <v>0</v>
      </c>
      <c r="V35" s="359">
        <f t="shared" si="19"/>
        <v>1938</v>
      </c>
      <c r="W35" s="360">
        <f t="shared" si="13"/>
        <v>66.408668730650149</v>
      </c>
      <c r="X35" s="360">
        <f t="shared" si="14"/>
        <v>33.591331269349844</v>
      </c>
      <c r="Y35" s="360">
        <f t="shared" si="15"/>
        <v>0</v>
      </c>
      <c r="Z35" s="360">
        <f t="shared" si="16"/>
        <v>0</v>
      </c>
      <c r="AA35" s="360">
        <f t="shared" si="17"/>
        <v>0</v>
      </c>
      <c r="AB35" s="297">
        <f t="shared" si="18"/>
        <v>100</v>
      </c>
    </row>
    <row r="36" spans="1:28" x14ac:dyDescent="0.2">
      <c r="A36" s="330">
        <v>31</v>
      </c>
      <c r="B36" s="331" t="s">
        <v>46</v>
      </c>
      <c r="C36" s="348">
        <f>'[1]19'!C37</f>
        <v>0</v>
      </c>
      <c r="D36" s="273">
        <f>'[1]19'!D37</f>
        <v>0</v>
      </c>
      <c r="E36" s="273">
        <f>'[1]19'!E37</f>
        <v>0</v>
      </c>
      <c r="F36" s="273">
        <f>'[1]19'!F37</f>
        <v>0</v>
      </c>
      <c r="G36" s="273">
        <f>'[1]19'!G37</f>
        <v>0</v>
      </c>
      <c r="H36" s="350">
        <f t="shared" si="11"/>
        <v>0</v>
      </c>
      <c r="I36" s="282">
        <f t="shared" si="0"/>
        <v>0</v>
      </c>
      <c r="J36" s="283">
        <f t="shared" si="1"/>
        <v>0</v>
      </c>
      <c r="K36" s="283">
        <f t="shared" si="2"/>
        <v>0</v>
      </c>
      <c r="L36" s="283">
        <f t="shared" si="3"/>
        <v>0</v>
      </c>
      <c r="M36" s="283">
        <f t="shared" si="4"/>
        <v>0</v>
      </c>
      <c r="N36" s="297">
        <f t="shared" si="12"/>
        <v>0</v>
      </c>
      <c r="O36" s="276">
        <v>31</v>
      </c>
      <c r="P36" s="280" t="s">
        <v>46</v>
      </c>
      <c r="Q36" s="344">
        <f>'[1]19'!I37</f>
        <v>0</v>
      </c>
      <c r="R36" s="277">
        <f>'[1]19'!J37</f>
        <v>0</v>
      </c>
      <c r="S36" s="277">
        <f>'[1]19'!K37</f>
        <v>0</v>
      </c>
      <c r="T36" s="277">
        <f>'[1]19'!L37</f>
        <v>0</v>
      </c>
      <c r="U36" s="277">
        <f>'[1]19'!M37</f>
        <v>0</v>
      </c>
      <c r="V36" s="359">
        <f t="shared" si="19"/>
        <v>0</v>
      </c>
      <c r="W36" s="360">
        <f t="shared" si="13"/>
        <v>0</v>
      </c>
      <c r="X36" s="360">
        <f t="shared" si="14"/>
        <v>0</v>
      </c>
      <c r="Y36" s="360">
        <f t="shared" si="15"/>
        <v>0</v>
      </c>
      <c r="Z36" s="360">
        <f t="shared" si="16"/>
        <v>0</v>
      </c>
      <c r="AA36" s="360">
        <f t="shared" si="17"/>
        <v>0</v>
      </c>
      <c r="AB36" s="297">
        <f t="shared" si="18"/>
        <v>0</v>
      </c>
    </row>
    <row r="37" spans="1:28" x14ac:dyDescent="0.2">
      <c r="A37" s="330">
        <v>32</v>
      </c>
      <c r="B37" s="331" t="s">
        <v>31</v>
      </c>
      <c r="C37" s="348">
        <f>'[1]19'!C38</f>
        <v>7</v>
      </c>
      <c r="D37" s="273">
        <f>'[1]19'!D38</f>
        <v>2</v>
      </c>
      <c r="E37" s="273">
        <f>'[1]19'!E38</f>
        <v>3</v>
      </c>
      <c r="F37" s="273">
        <f>'[1]19'!F38</f>
        <v>0</v>
      </c>
      <c r="G37" s="273">
        <f>'[1]19'!G38</f>
        <v>0</v>
      </c>
      <c r="H37" s="350">
        <f t="shared" si="11"/>
        <v>12</v>
      </c>
      <c r="I37" s="282">
        <f t="shared" si="0"/>
        <v>58.333333333333336</v>
      </c>
      <c r="J37" s="283">
        <f t="shared" si="1"/>
        <v>16.666666666666664</v>
      </c>
      <c r="K37" s="283">
        <f t="shared" si="2"/>
        <v>25</v>
      </c>
      <c r="L37" s="283">
        <f t="shared" si="3"/>
        <v>0</v>
      </c>
      <c r="M37" s="283">
        <f t="shared" si="4"/>
        <v>0</v>
      </c>
      <c r="N37" s="297">
        <f t="shared" si="12"/>
        <v>100</v>
      </c>
      <c r="O37" s="276">
        <v>32</v>
      </c>
      <c r="P37" s="280" t="s">
        <v>31</v>
      </c>
      <c r="Q37" s="344">
        <f>'[1]19'!I38</f>
        <v>922</v>
      </c>
      <c r="R37" s="277">
        <f>'[1]19'!J38</f>
        <v>470</v>
      </c>
      <c r="S37" s="277">
        <f>'[1]19'!K38</f>
        <v>371</v>
      </c>
      <c r="T37" s="277">
        <f>'[1]19'!L38</f>
        <v>0</v>
      </c>
      <c r="U37" s="277">
        <f>'[1]19'!M38</f>
        <v>0</v>
      </c>
      <c r="V37" s="359">
        <f t="shared" si="19"/>
        <v>1763</v>
      </c>
      <c r="W37" s="360">
        <f t="shared" si="13"/>
        <v>52.297220646625078</v>
      </c>
      <c r="X37" s="360">
        <f t="shared" si="14"/>
        <v>26.659103800340329</v>
      </c>
      <c r="Y37" s="360">
        <f t="shared" si="15"/>
        <v>21.0436755530346</v>
      </c>
      <c r="Z37" s="360">
        <f t="shared" si="16"/>
        <v>0</v>
      </c>
      <c r="AA37" s="360">
        <f t="shared" si="17"/>
        <v>0</v>
      </c>
      <c r="AB37" s="297">
        <f t="shared" si="18"/>
        <v>100.00000000000001</v>
      </c>
    </row>
    <row r="38" spans="1:28" x14ac:dyDescent="0.2">
      <c r="A38" s="330">
        <v>33</v>
      </c>
      <c r="B38" s="331" t="s">
        <v>64</v>
      </c>
      <c r="C38" s="348">
        <f>'[1]19'!C39</f>
        <v>3</v>
      </c>
      <c r="D38" s="273">
        <f>'[1]19'!D39</f>
        <v>1</v>
      </c>
      <c r="E38" s="273">
        <f>'[1]19'!E39</f>
        <v>0</v>
      </c>
      <c r="F38" s="273">
        <f>'[1]19'!F39</f>
        <v>0</v>
      </c>
      <c r="G38" s="273">
        <f>'[1]19'!G39</f>
        <v>0</v>
      </c>
      <c r="H38" s="350">
        <f t="shared" si="11"/>
        <v>4</v>
      </c>
      <c r="I38" s="282">
        <f t="shared" si="0"/>
        <v>75</v>
      </c>
      <c r="J38" s="283">
        <f t="shared" si="1"/>
        <v>25</v>
      </c>
      <c r="K38" s="283">
        <f t="shared" si="2"/>
        <v>0</v>
      </c>
      <c r="L38" s="283">
        <f t="shared" si="3"/>
        <v>0</v>
      </c>
      <c r="M38" s="283">
        <f t="shared" si="4"/>
        <v>0</v>
      </c>
      <c r="N38" s="297">
        <f t="shared" si="12"/>
        <v>100</v>
      </c>
      <c r="O38" s="276">
        <v>33</v>
      </c>
      <c r="P38" s="280" t="s">
        <v>64</v>
      </c>
      <c r="Q38" s="344">
        <f>'[1]19'!I39</f>
        <v>528</v>
      </c>
      <c r="R38" s="277">
        <f>'[1]19'!J39</f>
        <v>247</v>
      </c>
      <c r="S38" s="277">
        <f>'[1]19'!K39</f>
        <v>0</v>
      </c>
      <c r="T38" s="277">
        <f>'[1]19'!L39</f>
        <v>0</v>
      </c>
      <c r="U38" s="277">
        <f>'[1]19'!M39</f>
        <v>0</v>
      </c>
      <c r="V38" s="359">
        <f t="shared" si="19"/>
        <v>775</v>
      </c>
      <c r="W38" s="360">
        <f t="shared" si="13"/>
        <v>68.129032258064512</v>
      </c>
      <c r="X38" s="360">
        <f t="shared" si="14"/>
        <v>31.870967741935484</v>
      </c>
      <c r="Y38" s="360">
        <f t="shared" si="15"/>
        <v>0</v>
      </c>
      <c r="Z38" s="360">
        <f t="shared" si="16"/>
        <v>0</v>
      </c>
      <c r="AA38" s="360">
        <f t="shared" si="17"/>
        <v>0</v>
      </c>
      <c r="AB38" s="297">
        <f t="shared" si="18"/>
        <v>100</v>
      </c>
    </row>
    <row r="39" spans="1:28" x14ac:dyDescent="0.2">
      <c r="A39" s="330">
        <v>34</v>
      </c>
      <c r="B39" s="331" t="s">
        <v>47</v>
      </c>
      <c r="C39" s="348">
        <f>'[1]19'!C40</f>
        <v>10</v>
      </c>
      <c r="D39" s="273">
        <f>'[1]19'!D40</f>
        <v>3</v>
      </c>
      <c r="E39" s="273">
        <f>'[1]19'!E40</f>
        <v>0</v>
      </c>
      <c r="F39" s="273">
        <f>'[1]19'!F40</f>
        <v>0</v>
      </c>
      <c r="G39" s="273">
        <f>'[1]19'!G40</f>
        <v>0</v>
      </c>
      <c r="H39" s="350">
        <f t="shared" si="11"/>
        <v>13</v>
      </c>
      <c r="I39" s="282">
        <f t="shared" si="0"/>
        <v>76.923076923076934</v>
      </c>
      <c r="J39" s="283">
        <f t="shared" si="1"/>
        <v>23.076923076923077</v>
      </c>
      <c r="K39" s="283">
        <f t="shared" si="2"/>
        <v>0</v>
      </c>
      <c r="L39" s="283">
        <f t="shared" si="3"/>
        <v>0</v>
      </c>
      <c r="M39" s="283">
        <f t="shared" si="4"/>
        <v>0</v>
      </c>
      <c r="N39" s="297">
        <f t="shared" si="12"/>
        <v>100.00000000000001</v>
      </c>
      <c r="O39" s="276">
        <v>34</v>
      </c>
      <c r="P39" s="280" t="s">
        <v>47</v>
      </c>
      <c r="Q39" s="344">
        <f>'[1]19'!I40</f>
        <v>1219</v>
      </c>
      <c r="R39" s="277">
        <f>'[1]19'!J40</f>
        <v>435</v>
      </c>
      <c r="S39" s="277">
        <f>'[1]19'!K40</f>
        <v>0</v>
      </c>
      <c r="T39" s="277">
        <f>'[1]19'!L40</f>
        <v>0</v>
      </c>
      <c r="U39" s="277">
        <f>'[1]19'!M40</f>
        <v>0</v>
      </c>
      <c r="V39" s="359">
        <f t="shared" si="19"/>
        <v>1654</v>
      </c>
      <c r="W39" s="360">
        <f t="shared" si="13"/>
        <v>73.700120918984283</v>
      </c>
      <c r="X39" s="360">
        <f t="shared" si="14"/>
        <v>26.299879081015721</v>
      </c>
      <c r="Y39" s="360">
        <f t="shared" si="15"/>
        <v>0</v>
      </c>
      <c r="Z39" s="360">
        <f t="shared" si="16"/>
        <v>0</v>
      </c>
      <c r="AA39" s="360">
        <f t="shared" si="17"/>
        <v>0</v>
      </c>
      <c r="AB39" s="297">
        <f t="shared" si="18"/>
        <v>100</v>
      </c>
    </row>
    <row r="40" spans="1:28" x14ac:dyDescent="0.2">
      <c r="A40" s="330">
        <v>35</v>
      </c>
      <c r="B40" s="331" t="s">
        <v>48</v>
      </c>
      <c r="C40" s="348">
        <f>'[1]19'!C41</f>
        <v>1</v>
      </c>
      <c r="D40" s="273">
        <f>'[1]19'!D41</f>
        <v>1</v>
      </c>
      <c r="E40" s="273">
        <f>'[1]19'!E41</f>
        <v>1</v>
      </c>
      <c r="F40" s="273">
        <f>'[1]19'!F41</f>
        <v>1</v>
      </c>
      <c r="G40" s="273">
        <f>'[1]19'!G41</f>
        <v>0</v>
      </c>
      <c r="H40" s="350">
        <f t="shared" si="11"/>
        <v>4</v>
      </c>
      <c r="I40" s="282">
        <f t="shared" si="0"/>
        <v>25</v>
      </c>
      <c r="J40" s="283">
        <f t="shared" si="1"/>
        <v>25</v>
      </c>
      <c r="K40" s="283">
        <f t="shared" si="2"/>
        <v>25</v>
      </c>
      <c r="L40" s="283">
        <f t="shared" si="3"/>
        <v>25</v>
      </c>
      <c r="M40" s="283">
        <f t="shared" si="4"/>
        <v>0</v>
      </c>
      <c r="N40" s="297">
        <f t="shared" si="12"/>
        <v>100</v>
      </c>
      <c r="O40" s="276">
        <v>35</v>
      </c>
      <c r="P40" s="280" t="s">
        <v>48</v>
      </c>
      <c r="Q40" s="344">
        <f>'[1]19'!I41</f>
        <v>153</v>
      </c>
      <c r="R40" s="277">
        <f>'[1]19'!J41</f>
        <v>201</v>
      </c>
      <c r="S40" s="277">
        <f>'[1]19'!K41</f>
        <v>142</v>
      </c>
      <c r="T40" s="277">
        <f>'[1]19'!L41</f>
        <v>91</v>
      </c>
      <c r="U40" s="277">
        <f>'[1]19'!M41</f>
        <v>0</v>
      </c>
      <c r="V40" s="359">
        <f t="shared" si="19"/>
        <v>587</v>
      </c>
      <c r="W40" s="360">
        <f t="shared" si="13"/>
        <v>26.064735945485516</v>
      </c>
      <c r="X40" s="360">
        <f t="shared" si="14"/>
        <v>34.241908006814306</v>
      </c>
      <c r="Y40" s="360">
        <f t="shared" si="15"/>
        <v>24.190800681431003</v>
      </c>
      <c r="Z40" s="360">
        <f t="shared" si="16"/>
        <v>15.502555366269167</v>
      </c>
      <c r="AA40" s="360">
        <f t="shared" si="17"/>
        <v>0</v>
      </c>
      <c r="AB40" s="297">
        <f t="shared" si="18"/>
        <v>99.999999999999986</v>
      </c>
    </row>
    <row r="41" spans="1:28" x14ac:dyDescent="0.2">
      <c r="A41" s="330">
        <v>36</v>
      </c>
      <c r="B41" s="331" t="s">
        <v>49</v>
      </c>
      <c r="C41" s="348">
        <f>'[1]19'!C42</f>
        <v>4</v>
      </c>
      <c r="D41" s="273">
        <f>'[1]19'!D42</f>
        <v>2</v>
      </c>
      <c r="E41" s="273">
        <f>'[1]19'!E42</f>
        <v>0</v>
      </c>
      <c r="F41" s="273">
        <f>'[1]19'!F42</f>
        <v>0</v>
      </c>
      <c r="G41" s="273">
        <f>'[1]19'!G42</f>
        <v>0</v>
      </c>
      <c r="H41" s="350">
        <f t="shared" si="11"/>
        <v>6</v>
      </c>
      <c r="I41" s="282">
        <f t="shared" si="0"/>
        <v>66.666666666666657</v>
      </c>
      <c r="J41" s="283">
        <f t="shared" si="1"/>
        <v>33.333333333333329</v>
      </c>
      <c r="K41" s="283">
        <f t="shared" si="2"/>
        <v>0</v>
      </c>
      <c r="L41" s="283">
        <f t="shared" si="3"/>
        <v>0</v>
      </c>
      <c r="M41" s="283">
        <f t="shared" si="4"/>
        <v>0</v>
      </c>
      <c r="N41" s="297">
        <f t="shared" si="12"/>
        <v>99.999999999999986</v>
      </c>
      <c r="O41" s="276">
        <v>36</v>
      </c>
      <c r="P41" s="280" t="s">
        <v>49</v>
      </c>
      <c r="Q41" s="344">
        <f>'[1]19'!I42</f>
        <v>702</v>
      </c>
      <c r="R41" s="277">
        <f>'[1]19'!J42</f>
        <v>595</v>
      </c>
      <c r="S41" s="277">
        <f>'[1]19'!K42</f>
        <v>0</v>
      </c>
      <c r="T41" s="277">
        <f>'[1]19'!L42</f>
        <v>0</v>
      </c>
      <c r="U41" s="277">
        <f>'[1]19'!M42</f>
        <v>0</v>
      </c>
      <c r="V41" s="359">
        <f t="shared" si="19"/>
        <v>1297</v>
      </c>
      <c r="W41" s="360">
        <f t="shared" si="13"/>
        <v>54.124903623747109</v>
      </c>
      <c r="X41" s="360">
        <f t="shared" si="14"/>
        <v>45.875096376252891</v>
      </c>
      <c r="Y41" s="360">
        <f t="shared" si="15"/>
        <v>0</v>
      </c>
      <c r="Z41" s="360">
        <f t="shared" si="16"/>
        <v>0</v>
      </c>
      <c r="AA41" s="360">
        <f t="shared" si="17"/>
        <v>0</v>
      </c>
      <c r="AB41" s="297">
        <f t="shared" si="18"/>
        <v>100</v>
      </c>
    </row>
    <row r="42" spans="1:28" x14ac:dyDescent="0.2">
      <c r="A42" s="330">
        <v>37</v>
      </c>
      <c r="B42" s="331" t="s">
        <v>8</v>
      </c>
      <c r="C42" s="348">
        <f>'[1]19'!C43</f>
        <v>3</v>
      </c>
      <c r="D42" s="273">
        <f>'[1]19'!D43</f>
        <v>2</v>
      </c>
      <c r="E42" s="273">
        <f>'[1]19'!E43</f>
        <v>1</v>
      </c>
      <c r="F42" s="273">
        <f>'[1]19'!F43</f>
        <v>0</v>
      </c>
      <c r="G42" s="273">
        <f>'[1]19'!G43</f>
        <v>1</v>
      </c>
      <c r="H42" s="350">
        <f t="shared" si="11"/>
        <v>7</v>
      </c>
      <c r="I42" s="282">
        <f t="shared" si="0"/>
        <v>42.857142857142854</v>
      </c>
      <c r="J42" s="283">
        <f t="shared" si="1"/>
        <v>28.571428571428569</v>
      </c>
      <c r="K42" s="283">
        <f t="shared" si="2"/>
        <v>14.285714285714285</v>
      </c>
      <c r="L42" s="283">
        <f t="shared" si="3"/>
        <v>0</v>
      </c>
      <c r="M42" s="283">
        <f t="shared" si="4"/>
        <v>14.285714285714285</v>
      </c>
      <c r="N42" s="297">
        <f t="shared" si="12"/>
        <v>99.999999999999972</v>
      </c>
      <c r="O42" s="276">
        <v>37</v>
      </c>
      <c r="P42" s="280" t="s">
        <v>8</v>
      </c>
      <c r="Q42" s="344">
        <f>'[1]19'!I43</f>
        <v>272</v>
      </c>
      <c r="R42" s="277">
        <f>'[1]19'!J43</f>
        <v>519</v>
      </c>
      <c r="S42" s="277">
        <f>'[1]19'!K43</f>
        <v>363</v>
      </c>
      <c r="T42" s="277">
        <f>'[1]19'!L43</f>
        <v>0</v>
      </c>
      <c r="U42" s="277">
        <f>'[1]19'!M43</f>
        <v>416</v>
      </c>
      <c r="V42" s="359">
        <f t="shared" si="19"/>
        <v>1570</v>
      </c>
      <c r="W42" s="360">
        <f t="shared" si="13"/>
        <v>17.32484076433121</v>
      </c>
      <c r="X42" s="360">
        <f t="shared" si="14"/>
        <v>33.057324840764331</v>
      </c>
      <c r="Y42" s="360">
        <f t="shared" si="15"/>
        <v>23.121019108280255</v>
      </c>
      <c r="Z42" s="360">
        <f t="shared" si="16"/>
        <v>0</v>
      </c>
      <c r="AA42" s="360">
        <f t="shared" si="17"/>
        <v>26.496815286624205</v>
      </c>
      <c r="AB42" s="297">
        <f t="shared" si="18"/>
        <v>100</v>
      </c>
    </row>
    <row r="43" spans="1:28" x14ac:dyDescent="0.2">
      <c r="A43" s="330">
        <v>38</v>
      </c>
      <c r="B43" s="331" t="s">
        <v>50</v>
      </c>
      <c r="C43" s="348">
        <f>'[1]19'!C44</f>
        <v>6</v>
      </c>
      <c r="D43" s="273">
        <f>'[1]19'!D44</f>
        <v>0</v>
      </c>
      <c r="E43" s="273">
        <f>'[1]19'!E44</f>
        <v>0</v>
      </c>
      <c r="F43" s="273">
        <f>'[1]19'!F44</f>
        <v>0</v>
      </c>
      <c r="G43" s="273">
        <f>'[1]19'!G44</f>
        <v>0</v>
      </c>
      <c r="H43" s="350">
        <f t="shared" si="11"/>
        <v>6</v>
      </c>
      <c r="I43" s="282">
        <f t="shared" si="0"/>
        <v>100</v>
      </c>
      <c r="J43" s="283">
        <f t="shared" si="1"/>
        <v>0</v>
      </c>
      <c r="K43" s="283">
        <f t="shared" si="2"/>
        <v>0</v>
      </c>
      <c r="L43" s="283">
        <f t="shared" si="3"/>
        <v>0</v>
      </c>
      <c r="M43" s="283">
        <f t="shared" si="4"/>
        <v>0</v>
      </c>
      <c r="N43" s="297">
        <f t="shared" si="12"/>
        <v>100</v>
      </c>
      <c r="O43" s="276">
        <v>38</v>
      </c>
      <c r="P43" s="280" t="s">
        <v>50</v>
      </c>
      <c r="Q43" s="344">
        <f>'[1]19'!I44</f>
        <v>3463</v>
      </c>
      <c r="R43" s="277">
        <f>'[1]19'!J44</f>
        <v>0</v>
      </c>
      <c r="S43" s="277">
        <f>'[1]19'!K44</f>
        <v>0</v>
      </c>
      <c r="T43" s="277">
        <f>'[1]19'!L44</f>
        <v>0</v>
      </c>
      <c r="U43" s="277">
        <f>'[1]19'!M44</f>
        <v>0</v>
      </c>
      <c r="V43" s="359">
        <f t="shared" si="19"/>
        <v>3463</v>
      </c>
      <c r="W43" s="360">
        <f t="shared" si="13"/>
        <v>100</v>
      </c>
      <c r="X43" s="360">
        <f t="shared" si="14"/>
        <v>0</v>
      </c>
      <c r="Y43" s="360">
        <f t="shared" si="15"/>
        <v>0</v>
      </c>
      <c r="Z43" s="360">
        <f t="shared" si="16"/>
        <v>0</v>
      </c>
      <c r="AA43" s="360">
        <f t="shared" si="17"/>
        <v>0</v>
      </c>
      <c r="AB43" s="297">
        <f t="shared" si="18"/>
        <v>100</v>
      </c>
    </row>
    <row r="44" spans="1:28" x14ac:dyDescent="0.2">
      <c r="A44" s="330">
        <v>39</v>
      </c>
      <c r="B44" s="331" t="s">
        <v>26</v>
      </c>
      <c r="C44" s="348">
        <f>'[1]19'!C45</f>
        <v>4</v>
      </c>
      <c r="D44" s="273">
        <f>'[1]19'!D45</f>
        <v>2</v>
      </c>
      <c r="E44" s="273">
        <f>'[1]19'!E45</f>
        <v>2</v>
      </c>
      <c r="F44" s="273">
        <f>'[1]19'!F45</f>
        <v>0</v>
      </c>
      <c r="G44" s="273">
        <f>'[1]19'!G45</f>
        <v>0</v>
      </c>
      <c r="H44" s="350">
        <f t="shared" si="11"/>
        <v>8</v>
      </c>
      <c r="I44" s="282">
        <f t="shared" si="0"/>
        <v>50</v>
      </c>
      <c r="J44" s="283">
        <f t="shared" si="1"/>
        <v>25</v>
      </c>
      <c r="K44" s="283">
        <f t="shared" si="2"/>
        <v>25</v>
      </c>
      <c r="L44" s="283">
        <f t="shared" si="3"/>
        <v>0</v>
      </c>
      <c r="M44" s="283">
        <f t="shared" si="4"/>
        <v>0</v>
      </c>
      <c r="N44" s="297">
        <f t="shared" si="12"/>
        <v>100</v>
      </c>
      <c r="O44" s="276">
        <v>39</v>
      </c>
      <c r="P44" s="280" t="s">
        <v>26</v>
      </c>
      <c r="Q44" s="344">
        <f>'[1]19'!I45</f>
        <v>1145</v>
      </c>
      <c r="R44" s="277">
        <f>'[1]19'!J45</f>
        <v>479</v>
      </c>
      <c r="S44" s="277">
        <f>'[1]19'!K45</f>
        <v>438</v>
      </c>
      <c r="T44" s="277">
        <f>'[1]19'!L45</f>
        <v>0</v>
      </c>
      <c r="U44" s="277">
        <f>'[1]19'!M45</f>
        <v>0</v>
      </c>
      <c r="V44" s="359">
        <f t="shared" si="19"/>
        <v>2062</v>
      </c>
      <c r="W44" s="360">
        <f t="shared" si="13"/>
        <v>55.5286129970902</v>
      </c>
      <c r="X44" s="360">
        <f t="shared" si="14"/>
        <v>23.229873908826381</v>
      </c>
      <c r="Y44" s="360">
        <f t="shared" si="15"/>
        <v>21.241513094083412</v>
      </c>
      <c r="Z44" s="360">
        <f t="shared" si="16"/>
        <v>0</v>
      </c>
      <c r="AA44" s="360">
        <f t="shared" si="17"/>
        <v>0</v>
      </c>
      <c r="AB44" s="297">
        <f t="shared" si="18"/>
        <v>100</v>
      </c>
    </row>
    <row r="45" spans="1:28" x14ac:dyDescent="0.2">
      <c r="A45" s="330">
        <v>40</v>
      </c>
      <c r="B45" s="331" t="s">
        <v>51</v>
      </c>
      <c r="C45" s="348">
        <f>'[1]19'!C46</f>
        <v>0</v>
      </c>
      <c r="D45" s="273">
        <f>'[1]19'!D46</f>
        <v>0</v>
      </c>
      <c r="E45" s="273">
        <f>'[1]19'!E46</f>
        <v>0</v>
      </c>
      <c r="F45" s="273">
        <f>'[1]19'!F46</f>
        <v>0</v>
      </c>
      <c r="G45" s="273">
        <f>'[1]19'!G46</f>
        <v>0</v>
      </c>
      <c r="H45" s="350">
        <f t="shared" si="11"/>
        <v>0</v>
      </c>
      <c r="I45" s="282">
        <f t="shared" si="0"/>
        <v>0</v>
      </c>
      <c r="J45" s="283">
        <f t="shared" si="1"/>
        <v>0</v>
      </c>
      <c r="K45" s="283">
        <f t="shared" si="2"/>
        <v>0</v>
      </c>
      <c r="L45" s="283">
        <f t="shared" si="3"/>
        <v>0</v>
      </c>
      <c r="M45" s="283">
        <f t="shared" si="4"/>
        <v>0</v>
      </c>
      <c r="N45" s="297">
        <f t="shared" si="12"/>
        <v>0</v>
      </c>
      <c r="O45" s="276">
        <v>40</v>
      </c>
      <c r="P45" s="280" t="s">
        <v>51</v>
      </c>
      <c r="Q45" s="344">
        <f>'[1]19'!I46</f>
        <v>0</v>
      </c>
      <c r="R45" s="277">
        <f>'[1]19'!J46</f>
        <v>0</v>
      </c>
      <c r="S45" s="277">
        <f>'[1]19'!K46</f>
        <v>0</v>
      </c>
      <c r="T45" s="277">
        <f>'[1]19'!L46</f>
        <v>0</v>
      </c>
      <c r="U45" s="277">
        <f>'[1]19'!M46</f>
        <v>0</v>
      </c>
      <c r="V45" s="359">
        <f t="shared" si="19"/>
        <v>0</v>
      </c>
      <c r="W45" s="360">
        <f t="shared" si="13"/>
        <v>0</v>
      </c>
      <c r="X45" s="360">
        <f t="shared" si="14"/>
        <v>0</v>
      </c>
      <c r="Y45" s="360">
        <f t="shared" si="15"/>
        <v>0</v>
      </c>
      <c r="Z45" s="360">
        <f t="shared" si="16"/>
        <v>0</v>
      </c>
      <c r="AA45" s="360">
        <f t="shared" si="17"/>
        <v>0</v>
      </c>
      <c r="AB45" s="297">
        <f t="shared" si="18"/>
        <v>0</v>
      </c>
    </row>
    <row r="46" spans="1:28" ht="15" customHeight="1" x14ac:dyDescent="0.2">
      <c r="A46" s="330">
        <v>41</v>
      </c>
      <c r="B46" s="332" t="s">
        <v>151</v>
      </c>
      <c r="C46" s="348">
        <f>'[1]19'!C47</f>
        <v>3</v>
      </c>
      <c r="D46" s="273">
        <f>'[1]19'!D47</f>
        <v>0</v>
      </c>
      <c r="E46" s="273">
        <f>'[1]19'!E47</f>
        <v>1</v>
      </c>
      <c r="F46" s="273">
        <f>'[1]19'!F47</f>
        <v>0</v>
      </c>
      <c r="G46" s="273">
        <f>'[1]19'!G47</f>
        <v>0</v>
      </c>
      <c r="H46" s="350">
        <f t="shared" si="11"/>
        <v>4</v>
      </c>
      <c r="I46" s="282">
        <f t="shared" si="0"/>
        <v>75</v>
      </c>
      <c r="J46" s="283">
        <f t="shared" si="1"/>
        <v>0</v>
      </c>
      <c r="K46" s="283">
        <f t="shared" si="2"/>
        <v>25</v>
      </c>
      <c r="L46" s="283">
        <f t="shared" si="3"/>
        <v>0</v>
      </c>
      <c r="M46" s="283">
        <f t="shared" si="4"/>
        <v>0</v>
      </c>
      <c r="N46" s="297">
        <f t="shared" si="12"/>
        <v>100</v>
      </c>
      <c r="O46" s="276">
        <v>41</v>
      </c>
      <c r="P46" s="281" t="s">
        <v>151</v>
      </c>
      <c r="Q46" s="344">
        <f>'[1]19'!I47</f>
        <v>310</v>
      </c>
      <c r="R46" s="277">
        <f>'[1]19'!J47</f>
        <v>0</v>
      </c>
      <c r="S46" s="277">
        <f>'[1]19'!K47</f>
        <v>381</v>
      </c>
      <c r="T46" s="277">
        <f>'[1]19'!L47</f>
        <v>0</v>
      </c>
      <c r="U46" s="277">
        <f>'[1]19'!M47</f>
        <v>0</v>
      </c>
      <c r="V46" s="359">
        <f t="shared" si="19"/>
        <v>691</v>
      </c>
      <c r="W46" s="360">
        <f t="shared" si="13"/>
        <v>44.862518089725036</v>
      </c>
      <c r="X46" s="360">
        <f t="shared" si="14"/>
        <v>0</v>
      </c>
      <c r="Y46" s="360">
        <f t="shared" si="15"/>
        <v>55.137481910274964</v>
      </c>
      <c r="Z46" s="360">
        <f t="shared" si="16"/>
        <v>0</v>
      </c>
      <c r="AA46" s="360">
        <f t="shared" si="17"/>
        <v>0</v>
      </c>
      <c r="AB46" s="297">
        <f t="shared" si="18"/>
        <v>100</v>
      </c>
    </row>
    <row r="47" spans="1:28" x14ac:dyDescent="0.2">
      <c r="A47" s="330">
        <v>42</v>
      </c>
      <c r="B47" s="331" t="s">
        <v>34</v>
      </c>
      <c r="C47" s="348">
        <f>'[1]19'!C48</f>
        <v>0</v>
      </c>
      <c r="D47" s="273">
        <f>'[1]19'!D48</f>
        <v>0</v>
      </c>
      <c r="E47" s="273">
        <f>'[1]19'!E48</f>
        <v>0</v>
      </c>
      <c r="F47" s="273">
        <f>'[1]19'!F48</f>
        <v>0</v>
      </c>
      <c r="G47" s="273">
        <f>'[1]19'!G48</f>
        <v>0</v>
      </c>
      <c r="H47" s="350">
        <f t="shared" si="11"/>
        <v>0</v>
      </c>
      <c r="I47" s="282">
        <f t="shared" si="0"/>
        <v>0</v>
      </c>
      <c r="J47" s="283">
        <f t="shared" si="1"/>
        <v>0</v>
      </c>
      <c r="K47" s="283">
        <f t="shared" si="2"/>
        <v>0</v>
      </c>
      <c r="L47" s="283">
        <f t="shared" si="3"/>
        <v>0</v>
      </c>
      <c r="M47" s="283">
        <f t="shared" si="4"/>
        <v>0</v>
      </c>
      <c r="N47" s="297">
        <f t="shared" si="12"/>
        <v>0</v>
      </c>
      <c r="O47" s="276">
        <v>42</v>
      </c>
      <c r="P47" s="280" t="s">
        <v>34</v>
      </c>
      <c r="Q47" s="344">
        <f>'[1]19'!I48</f>
        <v>0</v>
      </c>
      <c r="R47" s="277">
        <f>'[1]19'!J48</f>
        <v>0</v>
      </c>
      <c r="S47" s="277">
        <f>'[1]19'!K48</f>
        <v>0</v>
      </c>
      <c r="T47" s="277">
        <f>'[1]19'!L48</f>
        <v>0</v>
      </c>
      <c r="U47" s="277">
        <f>'[1]19'!M48</f>
        <v>0</v>
      </c>
      <c r="V47" s="359">
        <f t="shared" si="19"/>
        <v>0</v>
      </c>
      <c r="W47" s="360">
        <f t="shared" si="13"/>
        <v>0</v>
      </c>
      <c r="X47" s="360">
        <f t="shared" si="14"/>
        <v>0</v>
      </c>
      <c r="Y47" s="360">
        <f t="shared" si="15"/>
        <v>0</v>
      </c>
      <c r="Z47" s="360">
        <f t="shared" si="16"/>
        <v>0</v>
      </c>
      <c r="AA47" s="360">
        <f t="shared" si="17"/>
        <v>0</v>
      </c>
      <c r="AB47" s="297">
        <f t="shared" si="18"/>
        <v>0</v>
      </c>
    </row>
    <row r="48" spans="1:28" x14ac:dyDescent="0.2">
      <c r="A48" s="330">
        <v>43</v>
      </c>
      <c r="B48" s="331" t="s">
        <v>52</v>
      </c>
      <c r="C48" s="348">
        <f>'[1]19'!C49</f>
        <v>0</v>
      </c>
      <c r="D48" s="273">
        <f>'[1]19'!D49</f>
        <v>0</v>
      </c>
      <c r="E48" s="273">
        <f>'[1]19'!E49</f>
        <v>1</v>
      </c>
      <c r="F48" s="273">
        <f>'[1]19'!F49</f>
        <v>0</v>
      </c>
      <c r="G48" s="273">
        <f>'[1]19'!G49</f>
        <v>0</v>
      </c>
      <c r="H48" s="350">
        <f t="shared" si="11"/>
        <v>1</v>
      </c>
      <c r="I48" s="282">
        <f t="shared" si="0"/>
        <v>0</v>
      </c>
      <c r="J48" s="283">
        <f t="shared" si="1"/>
        <v>0</v>
      </c>
      <c r="K48" s="283">
        <f t="shared" si="2"/>
        <v>100</v>
      </c>
      <c r="L48" s="283">
        <f t="shared" si="3"/>
        <v>0</v>
      </c>
      <c r="M48" s="283">
        <f t="shared" si="4"/>
        <v>0</v>
      </c>
      <c r="N48" s="297">
        <f t="shared" si="12"/>
        <v>100</v>
      </c>
      <c r="O48" s="276">
        <v>43</v>
      </c>
      <c r="P48" s="280" t="s">
        <v>52</v>
      </c>
      <c r="Q48" s="344">
        <f>'[1]19'!I49</f>
        <v>0</v>
      </c>
      <c r="R48" s="277">
        <f>'[1]19'!J49</f>
        <v>0</v>
      </c>
      <c r="S48" s="277">
        <f>'[1]19'!K49</f>
        <v>203</v>
      </c>
      <c r="T48" s="277">
        <f>'[1]19'!L49</f>
        <v>0</v>
      </c>
      <c r="U48" s="277">
        <f>'[1]19'!M49</f>
        <v>0</v>
      </c>
      <c r="V48" s="359">
        <f t="shared" si="19"/>
        <v>203</v>
      </c>
      <c r="W48" s="360">
        <f t="shared" si="13"/>
        <v>0</v>
      </c>
      <c r="X48" s="360">
        <f t="shared" si="14"/>
        <v>0</v>
      </c>
      <c r="Y48" s="360">
        <f t="shared" si="15"/>
        <v>100</v>
      </c>
      <c r="Z48" s="360">
        <f t="shared" si="16"/>
        <v>0</v>
      </c>
      <c r="AA48" s="360">
        <f t="shared" si="17"/>
        <v>0</v>
      </c>
      <c r="AB48" s="297">
        <f t="shared" si="18"/>
        <v>100</v>
      </c>
    </row>
    <row r="49" spans="1:28" x14ac:dyDescent="0.2">
      <c r="A49" s="330">
        <v>44</v>
      </c>
      <c r="B49" s="331" t="s">
        <v>9</v>
      </c>
      <c r="C49" s="348">
        <f>'[1]19'!C50</f>
        <v>1</v>
      </c>
      <c r="D49" s="273">
        <f>'[1]19'!D50</f>
        <v>2</v>
      </c>
      <c r="E49" s="273">
        <f>'[1]19'!E50</f>
        <v>1</v>
      </c>
      <c r="F49" s="273">
        <f>'[1]19'!F50</f>
        <v>0</v>
      </c>
      <c r="G49" s="273">
        <f>'[1]19'!G50</f>
        <v>0</v>
      </c>
      <c r="H49" s="350">
        <f t="shared" si="11"/>
        <v>4</v>
      </c>
      <c r="I49" s="282">
        <f t="shared" si="0"/>
        <v>25</v>
      </c>
      <c r="J49" s="283">
        <f t="shared" si="1"/>
        <v>50</v>
      </c>
      <c r="K49" s="283">
        <f t="shared" si="2"/>
        <v>25</v>
      </c>
      <c r="L49" s="283">
        <f t="shared" si="3"/>
        <v>0</v>
      </c>
      <c r="M49" s="283">
        <f t="shared" si="4"/>
        <v>0</v>
      </c>
      <c r="N49" s="297">
        <f t="shared" si="12"/>
        <v>100</v>
      </c>
      <c r="O49" s="276">
        <v>44</v>
      </c>
      <c r="P49" s="280" t="s">
        <v>9</v>
      </c>
      <c r="Q49" s="344">
        <f>'[1]19'!I50</f>
        <v>61</v>
      </c>
      <c r="R49" s="277">
        <f>'[1]19'!J50</f>
        <v>312</v>
      </c>
      <c r="S49" s="277">
        <f>'[1]19'!K50</f>
        <v>145</v>
      </c>
      <c r="T49" s="277">
        <f>'[1]19'!L50</f>
        <v>0</v>
      </c>
      <c r="U49" s="277">
        <f>'[1]19'!M50</f>
        <v>0</v>
      </c>
      <c r="V49" s="359">
        <f t="shared" si="19"/>
        <v>518</v>
      </c>
      <c r="W49" s="360">
        <f t="shared" si="13"/>
        <v>11.776061776061777</v>
      </c>
      <c r="X49" s="360">
        <f t="shared" si="14"/>
        <v>60.231660231660236</v>
      </c>
      <c r="Y49" s="360">
        <f t="shared" si="15"/>
        <v>27.992277992277991</v>
      </c>
      <c r="Z49" s="360">
        <f t="shared" si="16"/>
        <v>0</v>
      </c>
      <c r="AA49" s="360">
        <f t="shared" si="17"/>
        <v>0</v>
      </c>
      <c r="AB49" s="297">
        <f t="shared" si="18"/>
        <v>100</v>
      </c>
    </row>
    <row r="50" spans="1:28" ht="14.25" customHeight="1" x14ac:dyDescent="0.2">
      <c r="A50" s="330">
        <v>45</v>
      </c>
      <c r="B50" s="331" t="s">
        <v>53</v>
      </c>
      <c r="C50" s="348">
        <f>'[1]19'!C51</f>
        <v>4</v>
      </c>
      <c r="D50" s="273">
        <f>'[1]19'!D51</f>
        <v>1</v>
      </c>
      <c r="E50" s="273">
        <f>'[1]19'!E51</f>
        <v>0</v>
      </c>
      <c r="F50" s="273">
        <f>'[1]19'!F51</f>
        <v>0</v>
      </c>
      <c r="G50" s="273">
        <f>'[1]19'!G51</f>
        <v>0</v>
      </c>
      <c r="H50" s="350">
        <f t="shared" si="11"/>
        <v>5</v>
      </c>
      <c r="I50" s="282">
        <f t="shared" si="0"/>
        <v>80</v>
      </c>
      <c r="J50" s="283">
        <f t="shared" si="1"/>
        <v>20</v>
      </c>
      <c r="K50" s="283">
        <f t="shared" si="2"/>
        <v>0</v>
      </c>
      <c r="L50" s="283">
        <f t="shared" si="3"/>
        <v>0</v>
      </c>
      <c r="M50" s="283">
        <f t="shared" si="4"/>
        <v>0</v>
      </c>
      <c r="N50" s="297">
        <f t="shared" si="12"/>
        <v>100</v>
      </c>
      <c r="O50" s="276">
        <v>45</v>
      </c>
      <c r="P50" s="280" t="s">
        <v>53</v>
      </c>
      <c r="Q50" s="344">
        <f>'[1]19'!I51</f>
        <v>1266</v>
      </c>
      <c r="R50" s="277">
        <f>'[1]19'!J51</f>
        <v>364</v>
      </c>
      <c r="S50" s="277">
        <f>'[1]19'!K51</f>
        <v>0</v>
      </c>
      <c r="T50" s="277">
        <f>'[1]19'!L51</f>
        <v>0</v>
      </c>
      <c r="U50" s="277">
        <f>'[1]19'!M51</f>
        <v>0</v>
      </c>
      <c r="V50" s="359">
        <f t="shared" si="19"/>
        <v>1630</v>
      </c>
      <c r="W50" s="360">
        <f t="shared" si="13"/>
        <v>77.668711656441715</v>
      </c>
      <c r="X50" s="360">
        <f t="shared" si="14"/>
        <v>22.331288343558281</v>
      </c>
      <c r="Y50" s="360">
        <f t="shared" si="15"/>
        <v>0</v>
      </c>
      <c r="Z50" s="360">
        <f t="shared" si="16"/>
        <v>0</v>
      </c>
      <c r="AA50" s="360">
        <f t="shared" si="17"/>
        <v>0</v>
      </c>
      <c r="AB50" s="297">
        <f t="shared" si="18"/>
        <v>100</v>
      </c>
    </row>
    <row r="51" spans="1:28" x14ac:dyDescent="0.2">
      <c r="A51" s="330">
        <v>46</v>
      </c>
      <c r="B51" s="331" t="s">
        <v>27</v>
      </c>
      <c r="C51" s="348">
        <f>'[1]19'!C52</f>
        <v>2</v>
      </c>
      <c r="D51" s="273">
        <f>'[1]19'!D52</f>
        <v>2</v>
      </c>
      <c r="E51" s="273">
        <f>'[1]19'!E52</f>
        <v>0</v>
      </c>
      <c r="F51" s="273">
        <f>'[1]19'!F52</f>
        <v>0</v>
      </c>
      <c r="G51" s="273">
        <f>'[1]19'!G52</f>
        <v>1</v>
      </c>
      <c r="H51" s="350">
        <f t="shared" si="11"/>
        <v>5</v>
      </c>
      <c r="I51" s="282">
        <f t="shared" si="0"/>
        <v>40</v>
      </c>
      <c r="J51" s="283">
        <f t="shared" si="1"/>
        <v>40</v>
      </c>
      <c r="K51" s="283">
        <f t="shared" si="2"/>
        <v>0</v>
      </c>
      <c r="L51" s="283">
        <f t="shared" si="3"/>
        <v>0</v>
      </c>
      <c r="M51" s="283">
        <f t="shared" si="4"/>
        <v>20</v>
      </c>
      <c r="N51" s="297">
        <f t="shared" si="12"/>
        <v>100</v>
      </c>
      <c r="O51" s="276">
        <v>46</v>
      </c>
      <c r="P51" s="280" t="s">
        <v>27</v>
      </c>
      <c r="Q51" s="344">
        <f>'[1]19'!I52</f>
        <v>248</v>
      </c>
      <c r="R51" s="277">
        <f>'[1]19'!J52</f>
        <v>399</v>
      </c>
      <c r="S51" s="277">
        <f>'[1]19'!K52</f>
        <v>0</v>
      </c>
      <c r="T51" s="277">
        <f>'[1]19'!L52</f>
        <v>0</v>
      </c>
      <c r="U51" s="277">
        <f>'[1]19'!M52</f>
        <v>420</v>
      </c>
      <c r="V51" s="359">
        <f t="shared" si="19"/>
        <v>1067</v>
      </c>
      <c r="W51" s="360">
        <f t="shared" si="13"/>
        <v>23.242736644798502</v>
      </c>
      <c r="X51" s="360">
        <f t="shared" si="14"/>
        <v>37.39456419868791</v>
      </c>
      <c r="Y51" s="360">
        <f t="shared" si="15"/>
        <v>0</v>
      </c>
      <c r="Z51" s="360">
        <f t="shared" si="16"/>
        <v>0</v>
      </c>
      <c r="AA51" s="360">
        <f t="shared" si="17"/>
        <v>39.362699156513592</v>
      </c>
      <c r="AB51" s="297">
        <f t="shared" si="18"/>
        <v>100</v>
      </c>
    </row>
    <row r="52" spans="1:28" x14ac:dyDescent="0.2">
      <c r="A52" s="330">
        <v>47</v>
      </c>
      <c r="B52" s="331" t="s">
        <v>54</v>
      </c>
      <c r="C52" s="348">
        <f>'[1]19'!C53</f>
        <v>3</v>
      </c>
      <c r="D52" s="273">
        <f>'[1]19'!D53</f>
        <v>1</v>
      </c>
      <c r="E52" s="273">
        <f>'[1]19'!E53</f>
        <v>0</v>
      </c>
      <c r="F52" s="273">
        <f>'[1]19'!F53</f>
        <v>0</v>
      </c>
      <c r="G52" s="273">
        <f>'[1]19'!G53</f>
        <v>0</v>
      </c>
      <c r="H52" s="350">
        <f t="shared" si="11"/>
        <v>4</v>
      </c>
      <c r="I52" s="282">
        <f t="shared" si="0"/>
        <v>75</v>
      </c>
      <c r="J52" s="283">
        <f t="shared" si="1"/>
        <v>25</v>
      </c>
      <c r="K52" s="283">
        <f t="shared" si="2"/>
        <v>0</v>
      </c>
      <c r="L52" s="283">
        <f t="shared" si="3"/>
        <v>0</v>
      </c>
      <c r="M52" s="283">
        <f t="shared" si="4"/>
        <v>0</v>
      </c>
      <c r="N52" s="297">
        <f t="shared" si="12"/>
        <v>100</v>
      </c>
      <c r="O52" s="276">
        <v>47</v>
      </c>
      <c r="P52" s="280" t="s">
        <v>54</v>
      </c>
      <c r="Q52" s="344">
        <f>'[1]19'!I53</f>
        <v>696</v>
      </c>
      <c r="R52" s="277">
        <f>'[1]19'!J53</f>
        <v>24</v>
      </c>
      <c r="S52" s="277">
        <f>'[1]19'!K53</f>
        <v>0</v>
      </c>
      <c r="T52" s="277">
        <f>'[1]19'!L53</f>
        <v>0</v>
      </c>
      <c r="U52" s="277">
        <f>'[1]19'!M53</f>
        <v>0</v>
      </c>
      <c r="V52" s="359">
        <f t="shared" si="19"/>
        <v>720</v>
      </c>
      <c r="W52" s="360">
        <f t="shared" si="13"/>
        <v>96.666666666666671</v>
      </c>
      <c r="X52" s="360">
        <f t="shared" si="14"/>
        <v>3.3333333333333335</v>
      </c>
      <c r="Y52" s="360">
        <f t="shared" si="15"/>
        <v>0</v>
      </c>
      <c r="Z52" s="360">
        <f t="shared" si="16"/>
        <v>0</v>
      </c>
      <c r="AA52" s="360">
        <f t="shared" si="17"/>
        <v>0</v>
      </c>
      <c r="AB52" s="297">
        <f t="shared" si="18"/>
        <v>100</v>
      </c>
    </row>
    <row r="53" spans="1:28" x14ac:dyDescent="0.2">
      <c r="A53" s="330">
        <v>48</v>
      </c>
      <c r="B53" s="331" t="s">
        <v>4</v>
      </c>
      <c r="C53" s="348">
        <f>'[1]19'!C54</f>
        <v>0</v>
      </c>
      <c r="D53" s="273">
        <f>'[1]19'!D54</f>
        <v>0</v>
      </c>
      <c r="E53" s="273">
        <f>'[1]19'!E54</f>
        <v>0</v>
      </c>
      <c r="F53" s="273">
        <f>'[1]19'!F54</f>
        <v>0</v>
      </c>
      <c r="G53" s="273">
        <f>'[1]19'!G54</f>
        <v>0</v>
      </c>
      <c r="H53" s="350">
        <f t="shared" si="11"/>
        <v>0</v>
      </c>
      <c r="I53" s="282">
        <f t="shared" si="0"/>
        <v>0</v>
      </c>
      <c r="J53" s="283">
        <f t="shared" si="1"/>
        <v>0</v>
      </c>
      <c r="K53" s="283">
        <f t="shared" si="2"/>
        <v>0</v>
      </c>
      <c r="L53" s="283">
        <f t="shared" si="3"/>
        <v>0</v>
      </c>
      <c r="M53" s="283">
        <f t="shared" si="4"/>
        <v>0</v>
      </c>
      <c r="N53" s="297">
        <f t="shared" si="12"/>
        <v>0</v>
      </c>
      <c r="O53" s="276">
        <v>48</v>
      </c>
      <c r="P53" s="280" t="s">
        <v>4</v>
      </c>
      <c r="Q53" s="344">
        <f>'[1]19'!I54</f>
        <v>0</v>
      </c>
      <c r="R53" s="277">
        <f>'[1]19'!J54</f>
        <v>0</v>
      </c>
      <c r="S53" s="277">
        <f>'[1]19'!K54</f>
        <v>0</v>
      </c>
      <c r="T53" s="277">
        <f>'[1]19'!L54</f>
        <v>0</v>
      </c>
      <c r="U53" s="277">
        <f>'[1]19'!M54</f>
        <v>0</v>
      </c>
      <c r="V53" s="359">
        <f t="shared" si="19"/>
        <v>0</v>
      </c>
      <c r="W53" s="360">
        <f t="shared" si="13"/>
        <v>0</v>
      </c>
      <c r="X53" s="360">
        <f t="shared" si="14"/>
        <v>0</v>
      </c>
      <c r="Y53" s="360">
        <f t="shared" si="15"/>
        <v>0</v>
      </c>
      <c r="Z53" s="360">
        <f t="shared" si="16"/>
        <v>0</v>
      </c>
      <c r="AA53" s="360">
        <f t="shared" si="17"/>
        <v>0</v>
      </c>
      <c r="AB53" s="297">
        <f t="shared" si="18"/>
        <v>0</v>
      </c>
    </row>
    <row r="54" spans="1:28" x14ac:dyDescent="0.2">
      <c r="A54" s="330">
        <v>49</v>
      </c>
      <c r="B54" s="331" t="s">
        <v>55</v>
      </c>
      <c r="C54" s="348">
        <f>'[1]19'!C55</f>
        <v>1</v>
      </c>
      <c r="D54" s="273">
        <f>'[1]19'!D55</f>
        <v>1</v>
      </c>
      <c r="E54" s="273">
        <f>'[1]19'!E55</f>
        <v>1</v>
      </c>
      <c r="F54" s="273">
        <f>'[1]19'!F55</f>
        <v>0</v>
      </c>
      <c r="G54" s="273">
        <f>'[1]19'!G55</f>
        <v>0</v>
      </c>
      <c r="H54" s="350">
        <f t="shared" si="11"/>
        <v>3</v>
      </c>
      <c r="I54" s="282">
        <f t="shared" si="0"/>
        <v>33.333333333333329</v>
      </c>
      <c r="J54" s="283">
        <f t="shared" si="1"/>
        <v>33.333333333333329</v>
      </c>
      <c r="K54" s="283">
        <f t="shared" si="2"/>
        <v>33.333333333333329</v>
      </c>
      <c r="L54" s="283">
        <f t="shared" si="3"/>
        <v>0</v>
      </c>
      <c r="M54" s="283">
        <f t="shared" si="4"/>
        <v>0</v>
      </c>
      <c r="N54" s="297">
        <f t="shared" si="12"/>
        <v>99.999999999999986</v>
      </c>
      <c r="O54" s="276">
        <v>49</v>
      </c>
      <c r="P54" s="280" t="s">
        <v>55</v>
      </c>
      <c r="Q54" s="344">
        <f>'[1]19'!I55</f>
        <v>386</v>
      </c>
      <c r="R54" s="277">
        <f>'[1]19'!J55</f>
        <v>246</v>
      </c>
      <c r="S54" s="277">
        <f>'[1]19'!K55</f>
        <v>169</v>
      </c>
      <c r="T54" s="277">
        <f>'[1]19'!L55</f>
        <v>0</v>
      </c>
      <c r="U54" s="277">
        <f>'[1]19'!M55</f>
        <v>0</v>
      </c>
      <c r="V54" s="359">
        <f t="shared" si="19"/>
        <v>801</v>
      </c>
      <c r="W54" s="360">
        <f t="shared" si="13"/>
        <v>48.189762796504368</v>
      </c>
      <c r="X54" s="360">
        <f t="shared" si="14"/>
        <v>30.711610486891384</v>
      </c>
      <c r="Y54" s="360">
        <f t="shared" si="15"/>
        <v>21.098626716604244</v>
      </c>
      <c r="Z54" s="360">
        <f t="shared" si="16"/>
        <v>0</v>
      </c>
      <c r="AA54" s="360">
        <f t="shared" si="17"/>
        <v>0</v>
      </c>
      <c r="AB54" s="297">
        <f t="shared" si="18"/>
        <v>100</v>
      </c>
    </row>
    <row r="55" spans="1:28" x14ac:dyDescent="0.2">
      <c r="A55" s="330">
        <v>50</v>
      </c>
      <c r="B55" s="331" t="s">
        <v>63</v>
      </c>
      <c r="C55" s="348">
        <f>'[1]19'!C56</f>
        <v>0</v>
      </c>
      <c r="D55" s="273">
        <f>'[1]19'!D56</f>
        <v>0</v>
      </c>
      <c r="E55" s="273">
        <f>'[1]19'!E56</f>
        <v>0</v>
      </c>
      <c r="F55" s="273">
        <f>'[1]19'!F56</f>
        <v>0</v>
      </c>
      <c r="G55" s="273">
        <f>'[1]19'!G56</f>
        <v>0</v>
      </c>
      <c r="H55" s="350">
        <f t="shared" si="11"/>
        <v>0</v>
      </c>
      <c r="I55" s="282">
        <f t="shared" si="0"/>
        <v>0</v>
      </c>
      <c r="J55" s="283">
        <f t="shared" si="1"/>
        <v>0</v>
      </c>
      <c r="K55" s="283">
        <f t="shared" si="2"/>
        <v>0</v>
      </c>
      <c r="L55" s="283">
        <f t="shared" si="3"/>
        <v>0</v>
      </c>
      <c r="M55" s="283">
        <f t="shared" si="4"/>
        <v>0</v>
      </c>
      <c r="N55" s="297">
        <f t="shared" si="12"/>
        <v>0</v>
      </c>
      <c r="O55" s="276">
        <v>50</v>
      </c>
      <c r="P55" s="280" t="s">
        <v>63</v>
      </c>
      <c r="Q55" s="344">
        <f>'[1]19'!I56</f>
        <v>0</v>
      </c>
      <c r="R55" s="277">
        <f>'[1]19'!J56</f>
        <v>0</v>
      </c>
      <c r="S55" s="277">
        <f>'[1]19'!K56</f>
        <v>0</v>
      </c>
      <c r="T55" s="277">
        <f>'[1]19'!L56</f>
        <v>0</v>
      </c>
      <c r="U55" s="277">
        <f>'[1]19'!M56</f>
        <v>0</v>
      </c>
      <c r="V55" s="359">
        <f t="shared" si="19"/>
        <v>0</v>
      </c>
      <c r="W55" s="360">
        <f t="shared" si="13"/>
        <v>0</v>
      </c>
      <c r="X55" s="360">
        <f t="shared" si="14"/>
        <v>0</v>
      </c>
      <c r="Y55" s="360">
        <f t="shared" si="15"/>
        <v>0</v>
      </c>
      <c r="Z55" s="360">
        <f t="shared" si="16"/>
        <v>0</v>
      </c>
      <c r="AA55" s="360">
        <f t="shared" si="17"/>
        <v>0</v>
      </c>
      <c r="AB55" s="297">
        <f t="shared" si="18"/>
        <v>0</v>
      </c>
    </row>
    <row r="56" spans="1:28" x14ac:dyDescent="0.2">
      <c r="A56" s="330">
        <v>51</v>
      </c>
      <c r="B56" s="331" t="s">
        <v>56</v>
      </c>
      <c r="C56" s="348">
        <f>'[1]19'!C57</f>
        <v>0</v>
      </c>
      <c r="D56" s="273">
        <f>'[1]19'!D57</f>
        <v>0</v>
      </c>
      <c r="E56" s="273">
        <f>'[1]19'!E57</f>
        <v>0</v>
      </c>
      <c r="F56" s="273">
        <f>'[1]19'!F57</f>
        <v>0</v>
      </c>
      <c r="G56" s="273">
        <f>'[1]19'!G57</f>
        <v>0</v>
      </c>
      <c r="H56" s="350">
        <f t="shared" si="11"/>
        <v>0</v>
      </c>
      <c r="I56" s="282">
        <f t="shared" si="0"/>
        <v>0</v>
      </c>
      <c r="J56" s="283">
        <f t="shared" si="1"/>
        <v>0</v>
      </c>
      <c r="K56" s="283">
        <f t="shared" si="2"/>
        <v>0</v>
      </c>
      <c r="L56" s="283">
        <f t="shared" si="3"/>
        <v>0</v>
      </c>
      <c r="M56" s="283">
        <f t="shared" si="4"/>
        <v>0</v>
      </c>
      <c r="N56" s="297">
        <f t="shared" si="12"/>
        <v>0</v>
      </c>
      <c r="O56" s="276">
        <v>51</v>
      </c>
      <c r="P56" s="280" t="s">
        <v>56</v>
      </c>
      <c r="Q56" s="344">
        <f>'[1]19'!I57</f>
        <v>0</v>
      </c>
      <c r="R56" s="277">
        <f>'[1]19'!J57</f>
        <v>0</v>
      </c>
      <c r="S56" s="277">
        <f>'[1]19'!K57</f>
        <v>0</v>
      </c>
      <c r="T56" s="277">
        <f>'[1]19'!L57</f>
        <v>0</v>
      </c>
      <c r="U56" s="277">
        <f>'[1]19'!M57</f>
        <v>0</v>
      </c>
      <c r="V56" s="359">
        <f t="shared" si="19"/>
        <v>0</v>
      </c>
      <c r="W56" s="360">
        <f t="shared" si="13"/>
        <v>0</v>
      </c>
      <c r="X56" s="360">
        <f t="shared" si="14"/>
        <v>0</v>
      </c>
      <c r="Y56" s="360">
        <f t="shared" si="15"/>
        <v>0</v>
      </c>
      <c r="Z56" s="360">
        <f t="shared" si="16"/>
        <v>0</v>
      </c>
      <c r="AA56" s="360">
        <f t="shared" si="17"/>
        <v>0</v>
      </c>
      <c r="AB56" s="297">
        <f t="shared" si="18"/>
        <v>0</v>
      </c>
    </row>
    <row r="57" spans="1:28" ht="22.5" x14ac:dyDescent="0.2">
      <c r="A57" s="330">
        <v>52</v>
      </c>
      <c r="B57" s="331" t="s">
        <v>11</v>
      </c>
      <c r="C57" s="348">
        <f>'[1]19'!C58</f>
        <v>0</v>
      </c>
      <c r="D57" s="273">
        <f>'[1]19'!D58</f>
        <v>0</v>
      </c>
      <c r="E57" s="273">
        <f>'[1]19'!E58</f>
        <v>0</v>
      </c>
      <c r="F57" s="273">
        <f>'[1]19'!F58</f>
        <v>0</v>
      </c>
      <c r="G57" s="273">
        <f>'[1]19'!G58</f>
        <v>0</v>
      </c>
      <c r="H57" s="350">
        <f t="shared" si="11"/>
        <v>0</v>
      </c>
      <c r="I57" s="282">
        <f t="shared" si="0"/>
        <v>0</v>
      </c>
      <c r="J57" s="283">
        <f t="shared" si="1"/>
        <v>0</v>
      </c>
      <c r="K57" s="283">
        <f t="shared" si="2"/>
        <v>0</v>
      </c>
      <c r="L57" s="283">
        <f t="shared" si="3"/>
        <v>0</v>
      </c>
      <c r="M57" s="283">
        <f t="shared" si="4"/>
        <v>0</v>
      </c>
      <c r="N57" s="297">
        <f t="shared" si="12"/>
        <v>0</v>
      </c>
      <c r="O57" s="276">
        <v>52</v>
      </c>
      <c r="P57" s="280" t="s">
        <v>11</v>
      </c>
      <c r="Q57" s="344">
        <f>'[1]19'!I58</f>
        <v>0</v>
      </c>
      <c r="R57" s="277">
        <f>'[1]19'!J58</f>
        <v>0</v>
      </c>
      <c r="S57" s="277">
        <f>'[1]19'!K58</f>
        <v>0</v>
      </c>
      <c r="T57" s="277">
        <f>'[1]19'!L58</f>
        <v>0</v>
      </c>
      <c r="U57" s="277">
        <f>'[1]19'!M58</f>
        <v>0</v>
      </c>
      <c r="V57" s="359">
        <f t="shared" si="19"/>
        <v>0</v>
      </c>
      <c r="W57" s="360">
        <f t="shared" si="13"/>
        <v>0</v>
      </c>
      <c r="X57" s="360">
        <f t="shared" si="14"/>
        <v>0</v>
      </c>
      <c r="Y57" s="360">
        <f t="shared" si="15"/>
        <v>0</v>
      </c>
      <c r="Z57" s="360">
        <f t="shared" si="16"/>
        <v>0</v>
      </c>
      <c r="AA57" s="360">
        <f t="shared" si="17"/>
        <v>0</v>
      </c>
      <c r="AB57" s="297">
        <f t="shared" si="18"/>
        <v>0</v>
      </c>
    </row>
    <row r="58" spans="1:28" x14ac:dyDescent="0.2">
      <c r="A58" s="330">
        <v>53</v>
      </c>
      <c r="B58" s="331" t="s">
        <v>57</v>
      </c>
      <c r="C58" s="348">
        <f>'[1]19'!C59</f>
        <v>0</v>
      </c>
      <c r="D58" s="273">
        <f>'[1]19'!D59</f>
        <v>0</v>
      </c>
      <c r="E58" s="273">
        <f>'[1]19'!E59</f>
        <v>0</v>
      </c>
      <c r="F58" s="273">
        <f>'[1]19'!F59</f>
        <v>0</v>
      </c>
      <c r="G58" s="273">
        <f>'[1]19'!G59</f>
        <v>0</v>
      </c>
      <c r="H58" s="350">
        <f t="shared" si="11"/>
        <v>0</v>
      </c>
      <c r="I58" s="282">
        <f t="shared" si="0"/>
        <v>0</v>
      </c>
      <c r="J58" s="283">
        <f t="shared" si="1"/>
        <v>0</v>
      </c>
      <c r="K58" s="283">
        <f t="shared" si="2"/>
        <v>0</v>
      </c>
      <c r="L58" s="283">
        <f t="shared" si="3"/>
        <v>0</v>
      </c>
      <c r="M58" s="283">
        <f t="shared" si="4"/>
        <v>0</v>
      </c>
      <c r="N58" s="297">
        <f t="shared" si="12"/>
        <v>0</v>
      </c>
      <c r="O58" s="276">
        <v>53</v>
      </c>
      <c r="P58" s="280" t="s">
        <v>57</v>
      </c>
      <c r="Q58" s="344">
        <f>'[1]19'!I59</f>
        <v>0</v>
      </c>
      <c r="R58" s="277">
        <f>'[1]19'!J59</f>
        <v>0</v>
      </c>
      <c r="S58" s="277">
        <f>'[1]19'!K59</f>
        <v>0</v>
      </c>
      <c r="T58" s="277">
        <f>'[1]19'!L59</f>
        <v>0</v>
      </c>
      <c r="U58" s="277">
        <f>'[1]19'!M59</f>
        <v>0</v>
      </c>
      <c r="V58" s="359">
        <f t="shared" si="19"/>
        <v>0</v>
      </c>
      <c r="W58" s="360">
        <f t="shared" si="13"/>
        <v>0</v>
      </c>
      <c r="X58" s="360">
        <f t="shared" si="14"/>
        <v>0</v>
      </c>
      <c r="Y58" s="360">
        <f t="shared" si="15"/>
        <v>0</v>
      </c>
      <c r="Z58" s="360">
        <f t="shared" si="16"/>
        <v>0</v>
      </c>
      <c r="AA58" s="360">
        <f t="shared" si="17"/>
        <v>0</v>
      </c>
      <c r="AB58" s="297">
        <f t="shared" si="18"/>
        <v>0</v>
      </c>
    </row>
    <row r="59" spans="1:28" x14ac:dyDescent="0.2">
      <c r="A59" s="330">
        <v>54</v>
      </c>
      <c r="B59" s="331" t="s">
        <v>205</v>
      </c>
      <c r="C59" s="348">
        <f>'[1]19'!C60</f>
        <v>0</v>
      </c>
      <c r="D59" s="273">
        <f>'[1]19'!D60</f>
        <v>2</v>
      </c>
      <c r="E59" s="273">
        <f>'[1]19'!E60</f>
        <v>1</v>
      </c>
      <c r="F59" s="273">
        <f>'[1]19'!F60</f>
        <v>0</v>
      </c>
      <c r="G59" s="273">
        <f>'[1]19'!G60</f>
        <v>0</v>
      </c>
      <c r="H59" s="350">
        <f t="shared" si="11"/>
        <v>3</v>
      </c>
      <c r="I59" s="282">
        <f t="shared" si="0"/>
        <v>0</v>
      </c>
      <c r="J59" s="283">
        <f t="shared" si="1"/>
        <v>66.666666666666657</v>
      </c>
      <c r="K59" s="283">
        <f t="shared" si="2"/>
        <v>33.333333333333329</v>
      </c>
      <c r="L59" s="283">
        <f t="shared" si="3"/>
        <v>0</v>
      </c>
      <c r="M59" s="283">
        <f t="shared" si="4"/>
        <v>0</v>
      </c>
      <c r="N59" s="297">
        <f t="shared" si="12"/>
        <v>99.999999999999986</v>
      </c>
      <c r="O59" s="276">
        <v>54</v>
      </c>
      <c r="P59" s="280" t="s">
        <v>205</v>
      </c>
      <c r="Q59" s="344">
        <f>'[1]19'!I60</f>
        <v>0</v>
      </c>
      <c r="R59" s="277">
        <f>'[1]19'!J60</f>
        <v>464</v>
      </c>
      <c r="S59" s="277">
        <f>'[1]19'!K60</f>
        <v>209</v>
      </c>
      <c r="T59" s="277">
        <f>'[1]19'!L60</f>
        <v>0</v>
      </c>
      <c r="U59" s="277">
        <f>'[1]19'!M60</f>
        <v>0</v>
      </c>
      <c r="V59" s="359">
        <f t="shared" si="19"/>
        <v>673</v>
      </c>
      <c r="W59" s="360">
        <f t="shared" si="13"/>
        <v>0</v>
      </c>
      <c r="X59" s="360">
        <f t="shared" si="14"/>
        <v>68.945022288261512</v>
      </c>
      <c r="Y59" s="360">
        <f t="shared" si="15"/>
        <v>31.054977711738484</v>
      </c>
      <c r="Z59" s="360">
        <f t="shared" si="16"/>
        <v>0</v>
      </c>
      <c r="AA59" s="360">
        <f t="shared" si="17"/>
        <v>0</v>
      </c>
      <c r="AB59" s="297">
        <f t="shared" si="18"/>
        <v>100</v>
      </c>
    </row>
    <row r="60" spans="1:28" x14ac:dyDescent="0.2">
      <c r="A60" s="330" t="s">
        <v>23</v>
      </c>
      <c r="B60" s="331" t="s">
        <v>20</v>
      </c>
      <c r="C60" s="348">
        <f>'[1]19'!C61</f>
        <v>0</v>
      </c>
      <c r="D60" s="273">
        <f>'[1]19'!D61</f>
        <v>0</v>
      </c>
      <c r="E60" s="273">
        <f>'[1]19'!E61</f>
        <v>0</v>
      </c>
      <c r="F60" s="273">
        <f>'[1]19'!F61</f>
        <v>0</v>
      </c>
      <c r="G60" s="273">
        <f>'[1]19'!G61</f>
        <v>0</v>
      </c>
      <c r="H60" s="350">
        <f t="shared" si="11"/>
        <v>0</v>
      </c>
      <c r="I60" s="282">
        <f t="shared" si="0"/>
        <v>0</v>
      </c>
      <c r="J60" s="283">
        <f t="shared" si="1"/>
        <v>0</v>
      </c>
      <c r="K60" s="283">
        <f t="shared" si="2"/>
        <v>0</v>
      </c>
      <c r="L60" s="283">
        <f t="shared" si="3"/>
        <v>0</v>
      </c>
      <c r="M60" s="283">
        <f t="shared" si="4"/>
        <v>0</v>
      </c>
      <c r="N60" s="297">
        <f t="shared" si="12"/>
        <v>0</v>
      </c>
      <c r="O60" s="276" t="s">
        <v>23</v>
      </c>
      <c r="P60" s="280" t="s">
        <v>20</v>
      </c>
      <c r="Q60" s="344">
        <f>'[1]19'!I61</f>
        <v>0</v>
      </c>
      <c r="R60" s="277">
        <f>'[1]19'!J61</f>
        <v>0</v>
      </c>
      <c r="S60" s="277">
        <f>'[1]19'!K61</f>
        <v>0</v>
      </c>
      <c r="T60" s="277">
        <f>'[1]19'!L61</f>
        <v>0</v>
      </c>
      <c r="U60" s="277">
        <f>'[1]19'!M61</f>
        <v>0</v>
      </c>
      <c r="V60" s="359">
        <f t="shared" si="19"/>
        <v>0</v>
      </c>
      <c r="W60" s="360">
        <f t="shared" si="13"/>
        <v>0</v>
      </c>
      <c r="X60" s="360">
        <f t="shared" si="14"/>
        <v>0</v>
      </c>
      <c r="Y60" s="360">
        <f t="shared" si="15"/>
        <v>0</v>
      </c>
      <c r="Z60" s="360">
        <f t="shared" si="16"/>
        <v>0</v>
      </c>
      <c r="AA60" s="360">
        <f t="shared" si="17"/>
        <v>0</v>
      </c>
      <c r="AB60" s="297">
        <f t="shared" si="18"/>
        <v>0</v>
      </c>
    </row>
    <row r="61" spans="1:28" x14ac:dyDescent="0.2">
      <c r="A61" s="330" t="s">
        <v>24</v>
      </c>
      <c r="B61" s="331" t="s">
        <v>21</v>
      </c>
      <c r="C61" s="348">
        <f>'[1]19'!C62</f>
        <v>0</v>
      </c>
      <c r="D61" s="273">
        <f>'[1]19'!D62</f>
        <v>0</v>
      </c>
      <c r="E61" s="273">
        <f>'[1]19'!E62</f>
        <v>0</v>
      </c>
      <c r="F61" s="273">
        <f>'[1]19'!F62</f>
        <v>0</v>
      </c>
      <c r="G61" s="273">
        <f>'[1]19'!G62</f>
        <v>0</v>
      </c>
      <c r="H61" s="350">
        <f t="shared" si="11"/>
        <v>0</v>
      </c>
      <c r="I61" s="282">
        <f t="shared" si="0"/>
        <v>0</v>
      </c>
      <c r="J61" s="283">
        <f t="shared" si="1"/>
        <v>0</v>
      </c>
      <c r="K61" s="283">
        <f t="shared" si="2"/>
        <v>0</v>
      </c>
      <c r="L61" s="283">
        <f t="shared" si="3"/>
        <v>0</v>
      </c>
      <c r="M61" s="283">
        <f t="shared" si="4"/>
        <v>0</v>
      </c>
      <c r="N61" s="297">
        <f t="shared" si="12"/>
        <v>0</v>
      </c>
      <c r="O61" s="276" t="s">
        <v>24</v>
      </c>
      <c r="P61" s="280" t="s">
        <v>21</v>
      </c>
      <c r="Q61" s="344">
        <f>'[1]19'!I62</f>
        <v>0</v>
      </c>
      <c r="R61" s="277">
        <f>'[1]19'!J62</f>
        <v>0</v>
      </c>
      <c r="S61" s="277">
        <f>'[1]19'!K62</f>
        <v>0</v>
      </c>
      <c r="T61" s="277">
        <f>'[1]19'!L62</f>
        <v>0</v>
      </c>
      <c r="U61" s="277">
        <f>'[1]19'!M62</f>
        <v>0</v>
      </c>
      <c r="V61" s="359">
        <f t="shared" si="19"/>
        <v>0</v>
      </c>
      <c r="W61" s="360">
        <f t="shared" si="13"/>
        <v>0</v>
      </c>
      <c r="X61" s="360">
        <f t="shared" si="14"/>
        <v>0</v>
      </c>
      <c r="Y61" s="360">
        <f t="shared" si="15"/>
        <v>0</v>
      </c>
      <c r="Z61" s="360">
        <f t="shared" si="16"/>
        <v>0</v>
      </c>
      <c r="AA61" s="360">
        <f t="shared" si="17"/>
        <v>0</v>
      </c>
      <c r="AB61" s="297">
        <f t="shared" si="18"/>
        <v>0</v>
      </c>
    </row>
    <row r="62" spans="1:28" x14ac:dyDescent="0.2">
      <c r="A62" s="330" t="s">
        <v>25</v>
      </c>
      <c r="B62" s="331" t="s">
        <v>22</v>
      </c>
      <c r="C62" s="348">
        <f>'[1]19'!C63</f>
        <v>0</v>
      </c>
      <c r="D62" s="273">
        <f>'[1]19'!D63</f>
        <v>0</v>
      </c>
      <c r="E62" s="273">
        <f>'[1]19'!E63</f>
        <v>0</v>
      </c>
      <c r="F62" s="273">
        <f>'[1]19'!F63</f>
        <v>0</v>
      </c>
      <c r="G62" s="273">
        <f>'[1]19'!G63</f>
        <v>0</v>
      </c>
      <c r="H62" s="350">
        <f t="shared" si="11"/>
        <v>0</v>
      </c>
      <c r="I62" s="282">
        <f t="shared" si="0"/>
        <v>0</v>
      </c>
      <c r="J62" s="283">
        <f t="shared" si="1"/>
        <v>0</v>
      </c>
      <c r="K62" s="283">
        <f t="shared" si="2"/>
        <v>0</v>
      </c>
      <c r="L62" s="283">
        <f t="shared" si="3"/>
        <v>0</v>
      </c>
      <c r="M62" s="283">
        <f t="shared" si="4"/>
        <v>0</v>
      </c>
      <c r="N62" s="297">
        <f t="shared" si="12"/>
        <v>0</v>
      </c>
      <c r="O62" s="276" t="s">
        <v>25</v>
      </c>
      <c r="P62" s="280" t="s">
        <v>22</v>
      </c>
      <c r="Q62" s="344">
        <f>'[1]19'!I63</f>
        <v>0</v>
      </c>
      <c r="R62" s="277">
        <f>'[1]19'!J63</f>
        <v>0</v>
      </c>
      <c r="S62" s="277">
        <f>'[1]19'!K63</f>
        <v>0</v>
      </c>
      <c r="T62" s="277">
        <f>'[1]19'!L63</f>
        <v>0</v>
      </c>
      <c r="U62" s="277">
        <f>'[1]19'!M63</f>
        <v>0</v>
      </c>
      <c r="V62" s="359">
        <f t="shared" si="19"/>
        <v>0</v>
      </c>
      <c r="W62" s="360">
        <f t="shared" si="13"/>
        <v>0</v>
      </c>
      <c r="X62" s="360">
        <f t="shared" si="14"/>
        <v>0</v>
      </c>
      <c r="Y62" s="360">
        <f t="shared" si="15"/>
        <v>0</v>
      </c>
      <c r="Z62" s="360">
        <f t="shared" si="16"/>
        <v>0</v>
      </c>
      <c r="AA62" s="360">
        <f t="shared" si="17"/>
        <v>0</v>
      </c>
      <c r="AB62" s="297">
        <f t="shared" si="18"/>
        <v>0</v>
      </c>
    </row>
    <row r="63" spans="1:28" x14ac:dyDescent="0.2">
      <c r="A63" s="330" t="s">
        <v>58</v>
      </c>
      <c r="B63" s="331" t="s">
        <v>60</v>
      </c>
      <c r="C63" s="348">
        <f>'[1]19'!C64</f>
        <v>0</v>
      </c>
      <c r="D63" s="273">
        <f>'[1]19'!D64</f>
        <v>0</v>
      </c>
      <c r="E63" s="273">
        <f>'[1]19'!E64</f>
        <v>0</v>
      </c>
      <c r="F63" s="273">
        <f>'[1]19'!F64</f>
        <v>0</v>
      </c>
      <c r="G63" s="273">
        <f>'[1]19'!G64</f>
        <v>0</v>
      </c>
      <c r="H63" s="350">
        <f t="shared" si="11"/>
        <v>0</v>
      </c>
      <c r="I63" s="282">
        <f t="shared" si="0"/>
        <v>0</v>
      </c>
      <c r="J63" s="283">
        <f t="shared" si="1"/>
        <v>0</v>
      </c>
      <c r="K63" s="283">
        <f t="shared" si="2"/>
        <v>0</v>
      </c>
      <c r="L63" s="283">
        <f t="shared" si="3"/>
        <v>0</v>
      </c>
      <c r="M63" s="283">
        <f t="shared" si="4"/>
        <v>0</v>
      </c>
      <c r="N63" s="297">
        <f t="shared" si="12"/>
        <v>0</v>
      </c>
      <c r="O63" s="276" t="s">
        <v>58</v>
      </c>
      <c r="P63" s="280" t="s">
        <v>60</v>
      </c>
      <c r="Q63" s="344">
        <f>'[1]19'!I64</f>
        <v>0</v>
      </c>
      <c r="R63" s="277">
        <f>'[1]19'!J64</f>
        <v>0</v>
      </c>
      <c r="S63" s="277">
        <f>'[1]19'!K64</f>
        <v>0</v>
      </c>
      <c r="T63" s="277">
        <f>'[1]19'!L64</f>
        <v>0</v>
      </c>
      <c r="U63" s="277">
        <f>'[1]19'!M64</f>
        <v>0</v>
      </c>
      <c r="V63" s="359">
        <f t="shared" si="19"/>
        <v>0</v>
      </c>
      <c r="W63" s="360">
        <f t="shared" si="13"/>
        <v>0</v>
      </c>
      <c r="X63" s="360">
        <f t="shared" si="14"/>
        <v>0</v>
      </c>
      <c r="Y63" s="360">
        <f t="shared" si="15"/>
        <v>0</v>
      </c>
      <c r="Z63" s="360">
        <f t="shared" si="16"/>
        <v>0</v>
      </c>
      <c r="AA63" s="360">
        <f t="shared" si="17"/>
        <v>0</v>
      </c>
      <c r="AB63" s="297">
        <f t="shared" si="18"/>
        <v>0</v>
      </c>
    </row>
    <row r="64" spans="1:28" x14ac:dyDescent="0.2">
      <c r="A64" s="330" t="s">
        <v>59</v>
      </c>
      <c r="B64" s="331" t="s">
        <v>62</v>
      </c>
      <c r="C64" s="348">
        <f>'[1]19'!C65</f>
        <v>3</v>
      </c>
      <c r="D64" s="273">
        <f>'[1]19'!D65</f>
        <v>2</v>
      </c>
      <c r="E64" s="273">
        <f>'[1]19'!E65</f>
        <v>1</v>
      </c>
      <c r="F64" s="273">
        <f>'[1]19'!F65</f>
        <v>0</v>
      </c>
      <c r="G64" s="273">
        <f>'[1]19'!G65</f>
        <v>0</v>
      </c>
      <c r="H64" s="350">
        <f t="shared" si="11"/>
        <v>6</v>
      </c>
      <c r="I64" s="282">
        <f t="shared" si="0"/>
        <v>50</v>
      </c>
      <c r="J64" s="283">
        <f t="shared" si="1"/>
        <v>33.333333333333329</v>
      </c>
      <c r="K64" s="283">
        <f t="shared" si="2"/>
        <v>16.666666666666664</v>
      </c>
      <c r="L64" s="283">
        <f t="shared" si="3"/>
        <v>0</v>
      </c>
      <c r="M64" s="283">
        <f t="shared" si="4"/>
        <v>0</v>
      </c>
      <c r="N64" s="297">
        <f t="shared" si="12"/>
        <v>100</v>
      </c>
      <c r="O64" s="276" t="s">
        <v>59</v>
      </c>
      <c r="P64" s="280" t="s">
        <v>62</v>
      </c>
      <c r="Q64" s="344">
        <f>'[1]19'!I65</f>
        <v>573</v>
      </c>
      <c r="R64" s="277">
        <f>'[1]19'!J65</f>
        <v>373</v>
      </c>
      <c r="S64" s="277">
        <f>'[1]19'!K65</f>
        <v>324</v>
      </c>
      <c r="T64" s="277">
        <f>'[1]19'!L65</f>
        <v>0</v>
      </c>
      <c r="U64" s="277">
        <f>'[1]19'!M65</f>
        <v>0</v>
      </c>
      <c r="V64" s="359">
        <f t="shared" si="19"/>
        <v>1270</v>
      </c>
      <c r="W64" s="360">
        <f t="shared" si="13"/>
        <v>45.118110236220474</v>
      </c>
      <c r="X64" s="360">
        <f t="shared" si="14"/>
        <v>29.370078740157478</v>
      </c>
      <c r="Y64" s="360">
        <f t="shared" si="15"/>
        <v>25.511811023622048</v>
      </c>
      <c r="Z64" s="360">
        <f t="shared" si="16"/>
        <v>0</v>
      </c>
      <c r="AA64" s="360">
        <f t="shared" si="17"/>
        <v>0</v>
      </c>
      <c r="AB64" s="297">
        <f t="shared" si="18"/>
        <v>100</v>
      </c>
    </row>
    <row r="65" spans="1:28" x14ac:dyDescent="0.2">
      <c r="A65" s="330">
        <v>60</v>
      </c>
      <c r="B65" s="331" t="s">
        <v>61</v>
      </c>
      <c r="C65" s="348">
        <f>'[1]19'!C66</f>
        <v>0</v>
      </c>
      <c r="D65" s="273">
        <f>'[1]19'!D66</f>
        <v>0</v>
      </c>
      <c r="E65" s="273">
        <f>'[1]19'!E66</f>
        <v>0</v>
      </c>
      <c r="F65" s="273">
        <f>'[1]19'!F66</f>
        <v>0</v>
      </c>
      <c r="G65" s="273">
        <f>'[1]19'!G66</f>
        <v>2</v>
      </c>
      <c r="H65" s="350">
        <f t="shared" si="11"/>
        <v>2</v>
      </c>
      <c r="I65" s="282">
        <f t="shared" si="0"/>
        <v>0</v>
      </c>
      <c r="J65" s="283">
        <f t="shared" si="1"/>
        <v>0</v>
      </c>
      <c r="K65" s="283">
        <f t="shared" si="2"/>
        <v>0</v>
      </c>
      <c r="L65" s="283">
        <f t="shared" si="3"/>
        <v>0</v>
      </c>
      <c r="M65" s="283">
        <f t="shared" si="4"/>
        <v>100</v>
      </c>
      <c r="N65" s="297">
        <f t="shared" si="12"/>
        <v>100</v>
      </c>
      <c r="O65" s="276">
        <v>60</v>
      </c>
      <c r="P65" s="280" t="s">
        <v>61</v>
      </c>
      <c r="Q65" s="344">
        <f>'[1]19'!I66</f>
        <v>0</v>
      </c>
      <c r="R65" s="277">
        <f>'[1]19'!J66</f>
        <v>0</v>
      </c>
      <c r="S65" s="277">
        <f>'[1]19'!K66</f>
        <v>0</v>
      </c>
      <c r="T65" s="277">
        <f>'[1]19'!L66</f>
        <v>0</v>
      </c>
      <c r="U65" s="277">
        <f>'[1]19'!M66</f>
        <v>337</v>
      </c>
      <c r="V65" s="359">
        <f t="shared" si="19"/>
        <v>337</v>
      </c>
      <c r="W65" s="360">
        <f t="shared" si="13"/>
        <v>0</v>
      </c>
      <c r="X65" s="360">
        <f t="shared" si="14"/>
        <v>0</v>
      </c>
      <c r="Y65" s="360">
        <f t="shared" si="15"/>
        <v>0</v>
      </c>
      <c r="Z65" s="360">
        <f t="shared" si="16"/>
        <v>0</v>
      </c>
      <c r="AA65" s="360">
        <f t="shared" si="17"/>
        <v>100</v>
      </c>
      <c r="AB65" s="297">
        <f t="shared" si="18"/>
        <v>100</v>
      </c>
    </row>
    <row r="66" spans="1:28" x14ac:dyDescent="0.2">
      <c r="A66" s="330">
        <v>61</v>
      </c>
      <c r="B66" s="331" t="s">
        <v>206</v>
      </c>
      <c r="C66" s="348">
        <f>'[1]19'!C67</f>
        <v>0</v>
      </c>
      <c r="D66" s="273">
        <f>'[1]19'!D67</f>
        <v>0</v>
      </c>
      <c r="E66" s="273">
        <f>'[1]19'!E67</f>
        <v>0</v>
      </c>
      <c r="F66" s="273">
        <f>'[1]19'!F67</f>
        <v>0</v>
      </c>
      <c r="G66" s="273">
        <f>'[1]19'!G67</f>
        <v>0</v>
      </c>
      <c r="H66" s="350">
        <f t="shared" si="11"/>
        <v>0</v>
      </c>
      <c r="I66" s="282">
        <f t="shared" si="0"/>
        <v>0</v>
      </c>
      <c r="J66" s="283">
        <f t="shared" si="1"/>
        <v>0</v>
      </c>
      <c r="K66" s="283">
        <f t="shared" si="2"/>
        <v>0</v>
      </c>
      <c r="L66" s="283">
        <f t="shared" si="3"/>
        <v>0</v>
      </c>
      <c r="M66" s="283">
        <f t="shared" si="4"/>
        <v>0</v>
      </c>
      <c r="N66" s="297">
        <f t="shared" si="12"/>
        <v>0</v>
      </c>
      <c r="O66" s="276">
        <v>61</v>
      </c>
      <c r="P66" s="280" t="s">
        <v>206</v>
      </c>
      <c r="Q66" s="344">
        <f>'[1]19'!I67</f>
        <v>0</v>
      </c>
      <c r="R66" s="277">
        <f>'[1]19'!J67</f>
        <v>0</v>
      </c>
      <c r="S66" s="277">
        <f>'[1]19'!K67</f>
        <v>0</v>
      </c>
      <c r="T66" s="277">
        <f>'[1]19'!L67</f>
        <v>0</v>
      </c>
      <c r="U66" s="277">
        <f>'[1]19'!M67</f>
        <v>0</v>
      </c>
      <c r="V66" s="359">
        <f t="shared" si="19"/>
        <v>0</v>
      </c>
      <c r="W66" s="360">
        <f t="shared" si="13"/>
        <v>0</v>
      </c>
      <c r="X66" s="360">
        <f t="shared" si="14"/>
        <v>0</v>
      </c>
      <c r="Y66" s="360">
        <f t="shared" si="15"/>
        <v>0</v>
      </c>
      <c r="Z66" s="360">
        <f t="shared" si="16"/>
        <v>0</v>
      </c>
      <c r="AA66" s="360">
        <f t="shared" si="17"/>
        <v>0</v>
      </c>
      <c r="AB66" s="297">
        <f t="shared" si="18"/>
        <v>0</v>
      </c>
    </row>
    <row r="67" spans="1:28" x14ac:dyDescent="0.2">
      <c r="A67" s="330">
        <v>62</v>
      </c>
      <c r="B67" s="331" t="s">
        <v>84</v>
      </c>
      <c r="C67" s="348">
        <f>'[1]19'!C68</f>
        <v>0</v>
      </c>
      <c r="D67" s="273">
        <f>'[1]19'!D68</f>
        <v>0</v>
      </c>
      <c r="E67" s="273">
        <f>'[1]19'!E68</f>
        <v>0</v>
      </c>
      <c r="F67" s="273">
        <f>'[1]19'!F68</f>
        <v>0</v>
      </c>
      <c r="G67" s="273">
        <f>'[1]19'!G68</f>
        <v>0</v>
      </c>
      <c r="H67" s="350">
        <f t="shared" si="11"/>
        <v>0</v>
      </c>
      <c r="I67" s="282">
        <f t="shared" si="0"/>
        <v>0</v>
      </c>
      <c r="J67" s="283">
        <f t="shared" si="1"/>
        <v>0</v>
      </c>
      <c r="K67" s="283">
        <f t="shared" si="2"/>
        <v>0</v>
      </c>
      <c r="L67" s="283">
        <f t="shared" si="3"/>
        <v>0</v>
      </c>
      <c r="M67" s="283">
        <f t="shared" si="4"/>
        <v>0</v>
      </c>
      <c r="N67" s="297">
        <f t="shared" si="12"/>
        <v>0</v>
      </c>
      <c r="O67" s="276">
        <v>62</v>
      </c>
      <c r="P67" s="280" t="s">
        <v>84</v>
      </c>
      <c r="Q67" s="344">
        <f>'[1]19'!I68</f>
        <v>0</v>
      </c>
      <c r="R67" s="277">
        <f>'[1]19'!J68</f>
        <v>0</v>
      </c>
      <c r="S67" s="277">
        <f>'[1]19'!K68</f>
        <v>0</v>
      </c>
      <c r="T67" s="277">
        <f>'[1]19'!L68</f>
        <v>0</v>
      </c>
      <c r="U67" s="277">
        <f>'[1]19'!M68</f>
        <v>0</v>
      </c>
      <c r="V67" s="359">
        <f t="shared" si="19"/>
        <v>0</v>
      </c>
      <c r="W67" s="360">
        <f t="shared" si="13"/>
        <v>0</v>
      </c>
      <c r="X67" s="360">
        <f t="shared" si="14"/>
        <v>0</v>
      </c>
      <c r="Y67" s="360">
        <f t="shared" si="15"/>
        <v>0</v>
      </c>
      <c r="Z67" s="360">
        <f t="shared" si="16"/>
        <v>0</v>
      </c>
      <c r="AA67" s="360">
        <f t="shared" si="17"/>
        <v>0</v>
      </c>
      <c r="AB67" s="297">
        <f t="shared" si="18"/>
        <v>0</v>
      </c>
    </row>
    <row r="68" spans="1:28" x14ac:dyDescent="0.2">
      <c r="A68" s="330">
        <v>63</v>
      </c>
      <c r="B68" s="331" t="s">
        <v>111</v>
      </c>
      <c r="C68" s="348">
        <f>'[1]19'!C69</f>
        <v>0</v>
      </c>
      <c r="D68" s="273">
        <f>'[1]19'!D69</f>
        <v>0</v>
      </c>
      <c r="E68" s="273">
        <f>'[1]19'!E69</f>
        <v>0</v>
      </c>
      <c r="F68" s="273">
        <f>'[1]19'!F69</f>
        <v>0</v>
      </c>
      <c r="G68" s="273">
        <f>'[1]19'!G69</f>
        <v>0</v>
      </c>
      <c r="H68" s="350">
        <f t="shared" si="11"/>
        <v>0</v>
      </c>
      <c r="I68" s="282">
        <f t="shared" si="0"/>
        <v>0</v>
      </c>
      <c r="J68" s="283">
        <f t="shared" si="1"/>
        <v>0</v>
      </c>
      <c r="K68" s="283">
        <f t="shared" si="2"/>
        <v>0</v>
      </c>
      <c r="L68" s="283">
        <f t="shared" si="3"/>
        <v>0</v>
      </c>
      <c r="M68" s="283">
        <f t="shared" si="4"/>
        <v>0</v>
      </c>
      <c r="N68" s="297">
        <f t="shared" si="12"/>
        <v>0</v>
      </c>
      <c r="O68" s="276">
        <v>63</v>
      </c>
      <c r="P68" s="280" t="s">
        <v>111</v>
      </c>
      <c r="Q68" s="344">
        <f>'[1]19'!I69</f>
        <v>0</v>
      </c>
      <c r="R68" s="277">
        <f>'[1]19'!J69</f>
        <v>0</v>
      </c>
      <c r="S68" s="277">
        <f>'[1]19'!K69</f>
        <v>0</v>
      </c>
      <c r="T68" s="277">
        <f>'[1]19'!L69</f>
        <v>0</v>
      </c>
      <c r="U68" s="277">
        <f>'[1]19'!M69</f>
        <v>0</v>
      </c>
      <c r="V68" s="359">
        <f t="shared" si="19"/>
        <v>0</v>
      </c>
      <c r="W68" s="360">
        <f t="shared" si="13"/>
        <v>0</v>
      </c>
      <c r="X68" s="360">
        <f t="shared" si="14"/>
        <v>0</v>
      </c>
      <c r="Y68" s="360">
        <f t="shared" si="15"/>
        <v>0</v>
      </c>
      <c r="Z68" s="360">
        <f t="shared" si="16"/>
        <v>0</v>
      </c>
      <c r="AA68" s="360">
        <f t="shared" si="17"/>
        <v>0</v>
      </c>
      <c r="AB68" s="297">
        <f t="shared" si="18"/>
        <v>0</v>
      </c>
    </row>
    <row r="69" spans="1:28" x14ac:dyDescent="0.2">
      <c r="A69" s="330">
        <v>64</v>
      </c>
      <c r="B69" s="331" t="s">
        <v>112</v>
      </c>
      <c r="C69" s="348">
        <f>'[1]19'!C70</f>
        <v>0</v>
      </c>
      <c r="D69" s="273">
        <f>'[1]19'!D70</f>
        <v>0</v>
      </c>
      <c r="E69" s="273">
        <f>'[1]19'!E70</f>
        <v>0</v>
      </c>
      <c r="F69" s="273">
        <f>'[1]19'!F70</f>
        <v>0</v>
      </c>
      <c r="G69" s="273">
        <f>'[1]19'!G70</f>
        <v>0</v>
      </c>
      <c r="H69" s="350">
        <f t="shared" si="11"/>
        <v>0</v>
      </c>
      <c r="I69" s="282">
        <f t="shared" si="0"/>
        <v>0</v>
      </c>
      <c r="J69" s="283">
        <f t="shared" si="1"/>
        <v>0</v>
      </c>
      <c r="K69" s="283">
        <f t="shared" si="2"/>
        <v>0</v>
      </c>
      <c r="L69" s="283">
        <f t="shared" si="3"/>
        <v>0</v>
      </c>
      <c r="M69" s="283">
        <f t="shared" si="4"/>
        <v>0</v>
      </c>
      <c r="N69" s="297">
        <f t="shared" si="12"/>
        <v>0</v>
      </c>
      <c r="O69" s="276">
        <v>64</v>
      </c>
      <c r="P69" s="280" t="s">
        <v>112</v>
      </c>
      <c r="Q69" s="344">
        <f>'[1]19'!I70</f>
        <v>0</v>
      </c>
      <c r="R69" s="277">
        <f>'[1]19'!J70</f>
        <v>0</v>
      </c>
      <c r="S69" s="277">
        <f>'[1]19'!K70</f>
        <v>0</v>
      </c>
      <c r="T69" s="277">
        <f>'[1]19'!L70</f>
        <v>0</v>
      </c>
      <c r="U69" s="277">
        <f>'[1]19'!M70</f>
        <v>0</v>
      </c>
      <c r="V69" s="359">
        <f t="shared" si="19"/>
        <v>0</v>
      </c>
      <c r="W69" s="360">
        <f t="shared" si="13"/>
        <v>0</v>
      </c>
      <c r="X69" s="360">
        <f t="shared" si="14"/>
        <v>0</v>
      </c>
      <c r="Y69" s="360">
        <f t="shared" si="15"/>
        <v>0</v>
      </c>
      <c r="Z69" s="360">
        <f t="shared" si="16"/>
        <v>0</v>
      </c>
      <c r="AA69" s="360">
        <f t="shared" si="17"/>
        <v>0</v>
      </c>
      <c r="AB69" s="297">
        <f t="shared" si="18"/>
        <v>0</v>
      </c>
    </row>
    <row r="70" spans="1:28" x14ac:dyDescent="0.2">
      <c r="A70" s="330">
        <v>65</v>
      </c>
      <c r="B70" s="331" t="s">
        <v>113</v>
      </c>
      <c r="C70" s="348">
        <f>'[1]19'!C71</f>
        <v>0</v>
      </c>
      <c r="D70" s="273">
        <f>'[1]19'!D71</f>
        <v>0</v>
      </c>
      <c r="E70" s="273">
        <f>'[1]19'!E71</f>
        <v>0</v>
      </c>
      <c r="F70" s="273">
        <f>'[1]19'!F71</f>
        <v>0</v>
      </c>
      <c r="G70" s="273">
        <f>'[1]19'!G71</f>
        <v>0</v>
      </c>
      <c r="H70" s="350">
        <f t="shared" si="11"/>
        <v>0</v>
      </c>
      <c r="I70" s="282">
        <f t="shared" si="0"/>
        <v>0</v>
      </c>
      <c r="J70" s="283">
        <f t="shared" si="1"/>
        <v>0</v>
      </c>
      <c r="K70" s="283">
        <f t="shared" si="2"/>
        <v>0</v>
      </c>
      <c r="L70" s="283">
        <f t="shared" si="3"/>
        <v>0</v>
      </c>
      <c r="M70" s="283">
        <f t="shared" si="4"/>
        <v>0</v>
      </c>
      <c r="N70" s="297">
        <f t="shared" si="12"/>
        <v>0</v>
      </c>
      <c r="O70" s="276">
        <v>65</v>
      </c>
      <c r="P70" s="280" t="s">
        <v>113</v>
      </c>
      <c r="Q70" s="344">
        <f>'[1]19'!I71</f>
        <v>0</v>
      </c>
      <c r="R70" s="277">
        <f>'[1]19'!J71</f>
        <v>0</v>
      </c>
      <c r="S70" s="277">
        <f>'[1]19'!K71</f>
        <v>0</v>
      </c>
      <c r="T70" s="277">
        <f>'[1]19'!L71</f>
        <v>0</v>
      </c>
      <c r="U70" s="277">
        <f>'[1]19'!M71</f>
        <v>0</v>
      </c>
      <c r="V70" s="359">
        <f t="shared" si="19"/>
        <v>0</v>
      </c>
      <c r="W70" s="360">
        <f t="shared" si="13"/>
        <v>0</v>
      </c>
      <c r="X70" s="360">
        <f t="shared" si="14"/>
        <v>0</v>
      </c>
      <c r="Y70" s="360">
        <f t="shared" si="15"/>
        <v>0</v>
      </c>
      <c r="Z70" s="360">
        <f t="shared" si="16"/>
        <v>0</v>
      </c>
      <c r="AA70" s="360">
        <f t="shared" si="17"/>
        <v>0</v>
      </c>
      <c r="AB70" s="297">
        <f t="shared" si="18"/>
        <v>0</v>
      </c>
    </row>
    <row r="71" spans="1:28" x14ac:dyDescent="0.2">
      <c r="A71" s="330">
        <v>66</v>
      </c>
      <c r="B71" s="331" t="s">
        <v>207</v>
      </c>
      <c r="C71" s="348">
        <f>'[1]19'!C72</f>
        <v>0</v>
      </c>
      <c r="D71" s="273">
        <f>'[1]19'!D72</f>
        <v>0</v>
      </c>
      <c r="E71" s="273">
        <f>'[1]19'!E72</f>
        <v>0</v>
      </c>
      <c r="F71" s="273">
        <f>'[1]19'!F72</f>
        <v>0</v>
      </c>
      <c r="G71" s="273">
        <f>'[1]19'!G72</f>
        <v>0</v>
      </c>
      <c r="H71" s="350">
        <f t="shared" ref="H71:H91" si="20">SUM(C71:G71)</f>
        <v>0</v>
      </c>
      <c r="I71" s="282">
        <f t="shared" si="0"/>
        <v>0</v>
      </c>
      <c r="J71" s="283">
        <f t="shared" si="1"/>
        <v>0</v>
      </c>
      <c r="K71" s="283">
        <f t="shared" si="2"/>
        <v>0</v>
      </c>
      <c r="L71" s="283">
        <f t="shared" si="3"/>
        <v>0</v>
      </c>
      <c r="M71" s="283">
        <f t="shared" si="4"/>
        <v>0</v>
      </c>
      <c r="N71" s="297">
        <f t="shared" si="12"/>
        <v>0</v>
      </c>
      <c r="O71" s="276">
        <v>66</v>
      </c>
      <c r="P71" s="280" t="s">
        <v>207</v>
      </c>
      <c r="Q71" s="344">
        <f>'[1]19'!I72</f>
        <v>0</v>
      </c>
      <c r="R71" s="277">
        <f>'[1]19'!J72</f>
        <v>0</v>
      </c>
      <c r="S71" s="277">
        <f>'[1]19'!K72</f>
        <v>0</v>
      </c>
      <c r="T71" s="277">
        <f>'[1]19'!L72</f>
        <v>0</v>
      </c>
      <c r="U71" s="277">
        <f>'[1]19'!M72</f>
        <v>0</v>
      </c>
      <c r="V71" s="359">
        <f t="shared" si="19"/>
        <v>0</v>
      </c>
      <c r="W71" s="360">
        <f t="shared" ref="W71:W91" si="21">IFERROR(Q71/V71*100,0)</f>
        <v>0</v>
      </c>
      <c r="X71" s="360">
        <f t="shared" ref="X71:X91" si="22">IFERROR(R71/V71*100,0)</f>
        <v>0</v>
      </c>
      <c r="Y71" s="360">
        <f t="shared" ref="Y71:Y91" si="23">IFERROR(S71/V71*100,0)</f>
        <v>0</v>
      </c>
      <c r="Z71" s="360">
        <f t="shared" ref="Z71:Z91" si="24">IFERROR(T71/V71*100,0)</f>
        <v>0</v>
      </c>
      <c r="AA71" s="360">
        <f t="shared" ref="AA71:AA91" si="25">IFERROR(U71/V71*100,0)</f>
        <v>0</v>
      </c>
      <c r="AB71" s="297">
        <f t="shared" ref="AB71:AB91" si="26">SUM(W71:AA71)</f>
        <v>0</v>
      </c>
    </row>
    <row r="72" spans="1:28" x14ac:dyDescent="0.2">
      <c r="A72" s="330">
        <v>67</v>
      </c>
      <c r="B72" s="331" t="s">
        <v>175</v>
      </c>
      <c r="C72" s="348">
        <f>'[1]19'!C73</f>
        <v>0</v>
      </c>
      <c r="D72" s="273">
        <f>'[1]19'!D73</f>
        <v>0</v>
      </c>
      <c r="E72" s="273">
        <f>'[1]19'!E73</f>
        <v>0</v>
      </c>
      <c r="F72" s="273">
        <f>'[1]19'!F73</f>
        <v>0</v>
      </c>
      <c r="G72" s="273">
        <f>'[1]19'!G73</f>
        <v>0</v>
      </c>
      <c r="H72" s="350">
        <f t="shared" si="20"/>
        <v>0</v>
      </c>
      <c r="I72" s="282">
        <f t="shared" si="0"/>
        <v>0</v>
      </c>
      <c r="J72" s="283">
        <f t="shared" si="1"/>
        <v>0</v>
      </c>
      <c r="K72" s="283">
        <f t="shared" si="2"/>
        <v>0</v>
      </c>
      <c r="L72" s="283">
        <f t="shared" si="3"/>
        <v>0</v>
      </c>
      <c r="M72" s="283">
        <f t="shared" si="4"/>
        <v>0</v>
      </c>
      <c r="N72" s="297">
        <f t="shared" si="12"/>
        <v>0</v>
      </c>
      <c r="O72" s="276">
        <v>67</v>
      </c>
      <c r="P72" s="280" t="s">
        <v>175</v>
      </c>
      <c r="Q72" s="344">
        <f>'[1]19'!I73</f>
        <v>0</v>
      </c>
      <c r="R72" s="277">
        <f>'[1]19'!J73</f>
        <v>0</v>
      </c>
      <c r="S72" s="277">
        <f>'[1]19'!K73</f>
        <v>0</v>
      </c>
      <c r="T72" s="277">
        <f>'[1]19'!L73</f>
        <v>0</v>
      </c>
      <c r="U72" s="277">
        <f>'[1]19'!M73</f>
        <v>0</v>
      </c>
      <c r="V72" s="359">
        <f t="shared" si="19"/>
        <v>0</v>
      </c>
      <c r="W72" s="360">
        <f t="shared" si="21"/>
        <v>0</v>
      </c>
      <c r="X72" s="360">
        <f t="shared" si="22"/>
        <v>0</v>
      </c>
      <c r="Y72" s="360">
        <f t="shared" si="23"/>
        <v>0</v>
      </c>
      <c r="Z72" s="360">
        <f t="shared" si="24"/>
        <v>0</v>
      </c>
      <c r="AA72" s="360">
        <f t="shared" si="25"/>
        <v>0</v>
      </c>
      <c r="AB72" s="297">
        <f t="shared" si="26"/>
        <v>0</v>
      </c>
    </row>
    <row r="73" spans="1:28" x14ac:dyDescent="0.2">
      <c r="A73" s="330">
        <v>68</v>
      </c>
      <c r="B73" s="331" t="s">
        <v>176</v>
      </c>
      <c r="C73" s="348">
        <f>'[1]19'!C74</f>
        <v>0</v>
      </c>
      <c r="D73" s="273">
        <f>'[1]19'!D74</f>
        <v>0</v>
      </c>
      <c r="E73" s="273">
        <f>'[1]19'!E74</f>
        <v>0</v>
      </c>
      <c r="F73" s="273">
        <f>'[1]19'!F74</f>
        <v>0</v>
      </c>
      <c r="G73" s="273">
        <f>'[1]19'!G74</f>
        <v>0</v>
      </c>
      <c r="H73" s="350">
        <f t="shared" si="20"/>
        <v>0</v>
      </c>
      <c r="I73" s="282">
        <f t="shared" si="0"/>
        <v>0</v>
      </c>
      <c r="J73" s="283">
        <f t="shared" si="1"/>
        <v>0</v>
      </c>
      <c r="K73" s="283">
        <f t="shared" si="2"/>
        <v>0</v>
      </c>
      <c r="L73" s="283">
        <f t="shared" si="3"/>
        <v>0</v>
      </c>
      <c r="M73" s="283">
        <f t="shared" si="4"/>
        <v>0</v>
      </c>
      <c r="N73" s="297">
        <f t="shared" si="12"/>
        <v>0</v>
      </c>
      <c r="O73" s="276">
        <v>68</v>
      </c>
      <c r="P73" s="280" t="s">
        <v>176</v>
      </c>
      <c r="Q73" s="344">
        <f>'[1]19'!I74</f>
        <v>0</v>
      </c>
      <c r="R73" s="277">
        <f>'[1]19'!J74</f>
        <v>0</v>
      </c>
      <c r="S73" s="277">
        <f>'[1]19'!K74</f>
        <v>0</v>
      </c>
      <c r="T73" s="277">
        <f>'[1]19'!L74</f>
        <v>0</v>
      </c>
      <c r="U73" s="277">
        <f>'[1]19'!M74</f>
        <v>0</v>
      </c>
      <c r="V73" s="359">
        <f t="shared" si="19"/>
        <v>0</v>
      </c>
      <c r="W73" s="360">
        <f t="shared" si="21"/>
        <v>0</v>
      </c>
      <c r="X73" s="360">
        <f t="shared" si="22"/>
        <v>0</v>
      </c>
      <c r="Y73" s="360">
        <f t="shared" si="23"/>
        <v>0</v>
      </c>
      <c r="Z73" s="360">
        <f t="shared" si="24"/>
        <v>0</v>
      </c>
      <c r="AA73" s="360">
        <f t="shared" si="25"/>
        <v>0</v>
      </c>
      <c r="AB73" s="297">
        <f t="shared" si="26"/>
        <v>0</v>
      </c>
    </row>
    <row r="74" spans="1:28" x14ac:dyDescent="0.2">
      <c r="A74" s="330">
        <v>69</v>
      </c>
      <c r="B74" s="331" t="s">
        <v>177</v>
      </c>
      <c r="C74" s="348">
        <f>'[1]19'!C75</f>
        <v>0</v>
      </c>
      <c r="D74" s="273">
        <f>'[1]19'!D75</f>
        <v>0</v>
      </c>
      <c r="E74" s="273">
        <f>'[1]19'!E75</f>
        <v>0</v>
      </c>
      <c r="F74" s="273">
        <f>'[1]19'!F75</f>
        <v>0</v>
      </c>
      <c r="G74" s="273">
        <f>'[1]19'!G75</f>
        <v>0</v>
      </c>
      <c r="H74" s="350">
        <f t="shared" si="20"/>
        <v>0</v>
      </c>
      <c r="I74" s="282">
        <f t="shared" si="0"/>
        <v>0</v>
      </c>
      <c r="J74" s="283">
        <f t="shared" si="1"/>
        <v>0</v>
      </c>
      <c r="K74" s="283">
        <f t="shared" si="2"/>
        <v>0</v>
      </c>
      <c r="L74" s="283">
        <f t="shared" si="3"/>
        <v>0</v>
      </c>
      <c r="M74" s="283">
        <f t="shared" si="4"/>
        <v>0</v>
      </c>
      <c r="N74" s="297">
        <f t="shared" si="12"/>
        <v>0</v>
      </c>
      <c r="O74" s="276">
        <v>69</v>
      </c>
      <c r="P74" s="280" t="s">
        <v>177</v>
      </c>
      <c r="Q74" s="344">
        <f>'[1]19'!I75</f>
        <v>0</v>
      </c>
      <c r="R74" s="277">
        <f>'[1]19'!J75</f>
        <v>0</v>
      </c>
      <c r="S74" s="277">
        <f>'[1]19'!K75</f>
        <v>0</v>
      </c>
      <c r="T74" s="277">
        <f>'[1]19'!L75</f>
        <v>0</v>
      </c>
      <c r="U74" s="277">
        <f>'[1]19'!M75</f>
        <v>0</v>
      </c>
      <c r="V74" s="359">
        <f t="shared" si="19"/>
        <v>0</v>
      </c>
      <c r="W74" s="360">
        <f t="shared" si="21"/>
        <v>0</v>
      </c>
      <c r="X74" s="360">
        <f t="shared" si="22"/>
        <v>0</v>
      </c>
      <c r="Y74" s="360">
        <f t="shared" si="23"/>
        <v>0</v>
      </c>
      <c r="Z74" s="360">
        <f t="shared" si="24"/>
        <v>0</v>
      </c>
      <c r="AA74" s="360">
        <f t="shared" si="25"/>
        <v>0</v>
      </c>
      <c r="AB74" s="297">
        <f t="shared" si="26"/>
        <v>0</v>
      </c>
    </row>
    <row r="75" spans="1:28" x14ac:dyDescent="0.2">
      <c r="A75" s="330">
        <v>70</v>
      </c>
      <c r="B75" s="331" t="s">
        <v>178</v>
      </c>
      <c r="C75" s="348">
        <f>'[1]19'!C76</f>
        <v>0</v>
      </c>
      <c r="D75" s="273">
        <f>'[1]19'!D76</f>
        <v>0</v>
      </c>
      <c r="E75" s="273">
        <f>'[1]19'!E76</f>
        <v>0</v>
      </c>
      <c r="F75" s="273">
        <f>'[1]19'!F76</f>
        <v>0</v>
      </c>
      <c r="G75" s="273">
        <f>'[1]19'!G76</f>
        <v>0</v>
      </c>
      <c r="H75" s="350">
        <f t="shared" si="20"/>
        <v>0</v>
      </c>
      <c r="I75" s="282">
        <f t="shared" si="0"/>
        <v>0</v>
      </c>
      <c r="J75" s="283">
        <f t="shared" si="1"/>
        <v>0</v>
      </c>
      <c r="K75" s="283">
        <f t="shared" si="2"/>
        <v>0</v>
      </c>
      <c r="L75" s="283">
        <f t="shared" si="3"/>
        <v>0</v>
      </c>
      <c r="M75" s="283">
        <f t="shared" si="4"/>
        <v>0</v>
      </c>
      <c r="N75" s="297">
        <f t="shared" si="12"/>
        <v>0</v>
      </c>
      <c r="O75" s="276">
        <v>70</v>
      </c>
      <c r="P75" s="280" t="s">
        <v>178</v>
      </c>
      <c r="Q75" s="344">
        <f>'[1]19'!I76</f>
        <v>0</v>
      </c>
      <c r="R75" s="277">
        <f>'[1]19'!J76</f>
        <v>0</v>
      </c>
      <c r="S75" s="277">
        <f>'[1]19'!K76</f>
        <v>0</v>
      </c>
      <c r="T75" s="277">
        <f>'[1]19'!L76</f>
        <v>0</v>
      </c>
      <c r="U75" s="277">
        <f>'[1]19'!M76</f>
        <v>0</v>
      </c>
      <c r="V75" s="359">
        <f t="shared" si="19"/>
        <v>0</v>
      </c>
      <c r="W75" s="360">
        <f t="shared" si="21"/>
        <v>0</v>
      </c>
      <c r="X75" s="360">
        <f t="shared" si="22"/>
        <v>0</v>
      </c>
      <c r="Y75" s="360">
        <f t="shared" si="23"/>
        <v>0</v>
      </c>
      <c r="Z75" s="360">
        <f t="shared" si="24"/>
        <v>0</v>
      </c>
      <c r="AA75" s="360">
        <f t="shared" si="25"/>
        <v>0</v>
      </c>
      <c r="AB75" s="297">
        <f t="shared" si="26"/>
        <v>0</v>
      </c>
    </row>
    <row r="76" spans="1:28" x14ac:dyDescent="0.2">
      <c r="A76" s="330">
        <v>71</v>
      </c>
      <c r="B76" s="331" t="s">
        <v>179</v>
      </c>
      <c r="C76" s="348">
        <f>'[1]19'!C77</f>
        <v>0</v>
      </c>
      <c r="D76" s="273">
        <f>'[1]19'!D77</f>
        <v>0</v>
      </c>
      <c r="E76" s="273">
        <f>'[1]19'!E77</f>
        <v>0</v>
      </c>
      <c r="F76" s="273">
        <f>'[1]19'!F77</f>
        <v>0</v>
      </c>
      <c r="G76" s="273">
        <f>'[1]19'!G77</f>
        <v>0</v>
      </c>
      <c r="H76" s="350">
        <f t="shared" si="20"/>
        <v>0</v>
      </c>
      <c r="I76" s="282">
        <f t="shared" si="0"/>
        <v>0</v>
      </c>
      <c r="J76" s="283">
        <f t="shared" si="1"/>
        <v>0</v>
      </c>
      <c r="K76" s="283">
        <f t="shared" si="2"/>
        <v>0</v>
      </c>
      <c r="L76" s="283">
        <f t="shared" si="3"/>
        <v>0</v>
      </c>
      <c r="M76" s="283">
        <f t="shared" si="4"/>
        <v>0</v>
      </c>
      <c r="N76" s="297">
        <f t="shared" si="12"/>
        <v>0</v>
      </c>
      <c r="O76" s="276">
        <v>71</v>
      </c>
      <c r="P76" s="280" t="s">
        <v>179</v>
      </c>
      <c r="Q76" s="344">
        <f>'[1]19'!I77</f>
        <v>0</v>
      </c>
      <c r="R76" s="277">
        <f>'[1]19'!J77</f>
        <v>0</v>
      </c>
      <c r="S76" s="277">
        <f>'[1]19'!K77</f>
        <v>0</v>
      </c>
      <c r="T76" s="277">
        <f>'[1]19'!L77</f>
        <v>0</v>
      </c>
      <c r="U76" s="277">
        <f>'[1]19'!M77</f>
        <v>0</v>
      </c>
      <c r="V76" s="359">
        <f t="shared" si="19"/>
        <v>0</v>
      </c>
      <c r="W76" s="360">
        <f t="shared" si="21"/>
        <v>0</v>
      </c>
      <c r="X76" s="360">
        <f t="shared" si="22"/>
        <v>0</v>
      </c>
      <c r="Y76" s="360">
        <f t="shared" si="23"/>
        <v>0</v>
      </c>
      <c r="Z76" s="360">
        <f t="shared" si="24"/>
        <v>0</v>
      </c>
      <c r="AA76" s="360">
        <f t="shared" si="25"/>
        <v>0</v>
      </c>
      <c r="AB76" s="297">
        <f t="shared" si="26"/>
        <v>0</v>
      </c>
    </row>
    <row r="77" spans="1:28" x14ac:dyDescent="0.2">
      <c r="A77" s="330">
        <v>72</v>
      </c>
      <c r="B77" s="331" t="s">
        <v>174</v>
      </c>
      <c r="C77" s="348">
        <f>'[1]19'!C78</f>
        <v>0</v>
      </c>
      <c r="D77" s="273">
        <f>'[1]19'!D78</f>
        <v>0</v>
      </c>
      <c r="E77" s="273">
        <f>'[1]19'!E78</f>
        <v>0</v>
      </c>
      <c r="F77" s="273">
        <f>'[1]19'!F78</f>
        <v>0</v>
      </c>
      <c r="G77" s="273">
        <f>'[1]19'!G78</f>
        <v>0</v>
      </c>
      <c r="H77" s="350">
        <f t="shared" si="20"/>
        <v>0</v>
      </c>
      <c r="I77" s="282">
        <f t="shared" si="0"/>
        <v>0</v>
      </c>
      <c r="J77" s="283">
        <f t="shared" si="1"/>
        <v>0</v>
      </c>
      <c r="K77" s="283">
        <f t="shared" si="2"/>
        <v>0</v>
      </c>
      <c r="L77" s="283">
        <f t="shared" si="3"/>
        <v>0</v>
      </c>
      <c r="M77" s="283">
        <f t="shared" si="4"/>
        <v>0</v>
      </c>
      <c r="N77" s="297">
        <f t="shared" si="12"/>
        <v>0</v>
      </c>
      <c r="O77" s="276">
        <v>72</v>
      </c>
      <c r="P77" s="280" t="s">
        <v>174</v>
      </c>
      <c r="Q77" s="344">
        <f>'[1]19'!I78</f>
        <v>0</v>
      </c>
      <c r="R77" s="277">
        <f>'[1]19'!J78</f>
        <v>0</v>
      </c>
      <c r="S77" s="277">
        <f>'[1]19'!K78</f>
        <v>0</v>
      </c>
      <c r="T77" s="277">
        <f>'[1]19'!L78</f>
        <v>0</v>
      </c>
      <c r="U77" s="277">
        <f>'[1]19'!M78</f>
        <v>0</v>
      </c>
      <c r="V77" s="359">
        <f t="shared" si="19"/>
        <v>0</v>
      </c>
      <c r="W77" s="360">
        <f t="shared" si="21"/>
        <v>0</v>
      </c>
      <c r="X77" s="360">
        <f t="shared" si="22"/>
        <v>0</v>
      </c>
      <c r="Y77" s="360">
        <f t="shared" si="23"/>
        <v>0</v>
      </c>
      <c r="Z77" s="360">
        <f t="shared" si="24"/>
        <v>0</v>
      </c>
      <c r="AA77" s="360">
        <f t="shared" si="25"/>
        <v>0</v>
      </c>
      <c r="AB77" s="297">
        <f t="shared" si="26"/>
        <v>0</v>
      </c>
    </row>
    <row r="78" spans="1:28" x14ac:dyDescent="0.2">
      <c r="A78" s="330">
        <v>73</v>
      </c>
      <c r="B78" s="331" t="s">
        <v>180</v>
      </c>
      <c r="C78" s="348">
        <f>'[1]19'!C79</f>
        <v>0</v>
      </c>
      <c r="D78" s="273">
        <f>'[1]19'!D79</f>
        <v>0</v>
      </c>
      <c r="E78" s="273">
        <f>'[1]19'!E79</f>
        <v>0</v>
      </c>
      <c r="F78" s="273">
        <f>'[1]19'!F79</f>
        <v>0</v>
      </c>
      <c r="G78" s="273">
        <f>'[1]19'!G79</f>
        <v>0</v>
      </c>
      <c r="H78" s="350">
        <f t="shared" si="20"/>
        <v>0</v>
      </c>
      <c r="I78" s="282">
        <f t="shared" si="0"/>
        <v>0</v>
      </c>
      <c r="J78" s="283">
        <f t="shared" si="1"/>
        <v>0</v>
      </c>
      <c r="K78" s="283">
        <f t="shared" si="2"/>
        <v>0</v>
      </c>
      <c r="L78" s="283">
        <f t="shared" si="3"/>
        <v>0</v>
      </c>
      <c r="M78" s="283">
        <f t="shared" si="4"/>
        <v>0</v>
      </c>
      <c r="N78" s="297">
        <f t="shared" si="12"/>
        <v>0</v>
      </c>
      <c r="O78" s="276">
        <v>73</v>
      </c>
      <c r="P78" s="280" t="s">
        <v>180</v>
      </c>
      <c r="Q78" s="344">
        <f>'[1]19'!I79</f>
        <v>0</v>
      </c>
      <c r="R78" s="277">
        <f>'[1]19'!J79</f>
        <v>0</v>
      </c>
      <c r="S78" s="277">
        <f>'[1]19'!K79</f>
        <v>0</v>
      </c>
      <c r="T78" s="277">
        <f>'[1]19'!L79</f>
        <v>0</v>
      </c>
      <c r="U78" s="277">
        <f>'[1]19'!M79</f>
        <v>0</v>
      </c>
      <c r="V78" s="359">
        <f t="shared" si="19"/>
        <v>0</v>
      </c>
      <c r="W78" s="360">
        <f t="shared" si="21"/>
        <v>0</v>
      </c>
      <c r="X78" s="360">
        <f t="shared" si="22"/>
        <v>0</v>
      </c>
      <c r="Y78" s="360">
        <f t="shared" si="23"/>
        <v>0</v>
      </c>
      <c r="Z78" s="360">
        <f t="shared" si="24"/>
        <v>0</v>
      </c>
      <c r="AA78" s="360">
        <f t="shared" si="25"/>
        <v>0</v>
      </c>
      <c r="AB78" s="297">
        <f t="shared" si="26"/>
        <v>0</v>
      </c>
    </row>
    <row r="79" spans="1:28" x14ac:dyDescent="0.2">
      <c r="A79" s="330">
        <v>74</v>
      </c>
      <c r="B79" s="331" t="s">
        <v>208</v>
      </c>
      <c r="C79" s="348">
        <f>'[1]19'!C80</f>
        <v>0</v>
      </c>
      <c r="D79" s="273">
        <f>'[1]19'!D80</f>
        <v>0</v>
      </c>
      <c r="E79" s="273">
        <f>'[1]19'!E80</f>
        <v>0</v>
      </c>
      <c r="F79" s="273">
        <f>'[1]19'!F80</f>
        <v>0</v>
      </c>
      <c r="G79" s="273">
        <f>'[1]19'!G80</f>
        <v>0</v>
      </c>
      <c r="H79" s="350">
        <f t="shared" si="20"/>
        <v>0</v>
      </c>
      <c r="I79" s="282">
        <f t="shared" si="0"/>
        <v>0</v>
      </c>
      <c r="J79" s="283">
        <f t="shared" si="1"/>
        <v>0</v>
      </c>
      <c r="K79" s="283">
        <f t="shared" si="2"/>
        <v>0</v>
      </c>
      <c r="L79" s="283">
        <f t="shared" si="3"/>
        <v>0</v>
      </c>
      <c r="M79" s="283">
        <f t="shared" si="4"/>
        <v>0</v>
      </c>
      <c r="N79" s="297">
        <f t="shared" si="12"/>
        <v>0</v>
      </c>
      <c r="O79" s="276">
        <v>74</v>
      </c>
      <c r="P79" s="280" t="s">
        <v>208</v>
      </c>
      <c r="Q79" s="344">
        <f>'[1]19'!I80</f>
        <v>0</v>
      </c>
      <c r="R79" s="277">
        <f>'[1]19'!J80</f>
        <v>0</v>
      </c>
      <c r="S79" s="277">
        <f>'[1]19'!K80</f>
        <v>0</v>
      </c>
      <c r="T79" s="277">
        <f>'[1]19'!L80</f>
        <v>0</v>
      </c>
      <c r="U79" s="277">
        <f>'[1]19'!M80</f>
        <v>0</v>
      </c>
      <c r="V79" s="359">
        <f t="shared" si="19"/>
        <v>0</v>
      </c>
      <c r="W79" s="360">
        <f t="shared" si="21"/>
        <v>0</v>
      </c>
      <c r="X79" s="360">
        <f t="shared" si="22"/>
        <v>0</v>
      </c>
      <c r="Y79" s="360">
        <f t="shared" si="23"/>
        <v>0</v>
      </c>
      <c r="Z79" s="360">
        <f t="shared" si="24"/>
        <v>0</v>
      </c>
      <c r="AA79" s="360">
        <f t="shared" si="25"/>
        <v>0</v>
      </c>
      <c r="AB79" s="297">
        <f t="shared" si="26"/>
        <v>0</v>
      </c>
    </row>
    <row r="80" spans="1:28" x14ac:dyDescent="0.2">
      <c r="A80" s="330">
        <v>75</v>
      </c>
      <c r="B80" s="331" t="s">
        <v>209</v>
      </c>
      <c r="C80" s="348">
        <f>'[1]19'!C81</f>
        <v>0</v>
      </c>
      <c r="D80" s="273">
        <f>'[1]19'!D81</f>
        <v>0</v>
      </c>
      <c r="E80" s="273">
        <f>'[1]19'!E81</f>
        <v>0</v>
      </c>
      <c r="F80" s="273">
        <f>'[1]19'!F81</f>
        <v>0</v>
      </c>
      <c r="G80" s="273">
        <f>'[1]19'!G81</f>
        <v>0</v>
      </c>
      <c r="H80" s="350">
        <f t="shared" si="20"/>
        <v>0</v>
      </c>
      <c r="I80" s="282">
        <f t="shared" si="0"/>
        <v>0</v>
      </c>
      <c r="J80" s="283">
        <f t="shared" si="1"/>
        <v>0</v>
      </c>
      <c r="K80" s="283">
        <f t="shared" si="2"/>
        <v>0</v>
      </c>
      <c r="L80" s="283">
        <f t="shared" si="3"/>
        <v>0</v>
      </c>
      <c r="M80" s="283">
        <f t="shared" si="4"/>
        <v>0</v>
      </c>
      <c r="N80" s="297">
        <f t="shared" si="12"/>
        <v>0</v>
      </c>
      <c r="O80" s="276">
        <v>75</v>
      </c>
      <c r="P80" s="280" t="s">
        <v>209</v>
      </c>
      <c r="Q80" s="344">
        <f>'[1]19'!I81</f>
        <v>0</v>
      </c>
      <c r="R80" s="277">
        <f>'[1]19'!J81</f>
        <v>0</v>
      </c>
      <c r="S80" s="277">
        <f>'[1]19'!K81</f>
        <v>0</v>
      </c>
      <c r="T80" s="277">
        <f>'[1]19'!L81</f>
        <v>0</v>
      </c>
      <c r="U80" s="277">
        <f>'[1]19'!M81</f>
        <v>0</v>
      </c>
      <c r="V80" s="359">
        <f t="shared" si="19"/>
        <v>0</v>
      </c>
      <c r="W80" s="360">
        <f t="shared" si="21"/>
        <v>0</v>
      </c>
      <c r="X80" s="360">
        <f t="shared" si="22"/>
        <v>0</v>
      </c>
      <c r="Y80" s="360">
        <f t="shared" si="23"/>
        <v>0</v>
      </c>
      <c r="Z80" s="360">
        <f t="shared" si="24"/>
        <v>0</v>
      </c>
      <c r="AA80" s="360">
        <f t="shared" si="25"/>
        <v>0</v>
      </c>
      <c r="AB80" s="297">
        <f t="shared" si="26"/>
        <v>0</v>
      </c>
    </row>
    <row r="81" spans="1:65" x14ac:dyDescent="0.2">
      <c r="A81" s="330">
        <v>76</v>
      </c>
      <c r="B81" s="331" t="s">
        <v>210</v>
      </c>
      <c r="C81" s="348">
        <f>'[1]19'!C82</f>
        <v>0</v>
      </c>
      <c r="D81" s="273">
        <f>'[1]19'!D82</f>
        <v>0</v>
      </c>
      <c r="E81" s="273">
        <f>'[1]19'!E82</f>
        <v>0</v>
      </c>
      <c r="F81" s="273">
        <f>'[1]19'!F82</f>
        <v>0</v>
      </c>
      <c r="G81" s="273">
        <f>'[1]19'!G82</f>
        <v>0</v>
      </c>
      <c r="H81" s="350">
        <f t="shared" si="20"/>
        <v>0</v>
      </c>
      <c r="I81" s="282">
        <f t="shared" si="0"/>
        <v>0</v>
      </c>
      <c r="J81" s="283">
        <f t="shared" si="1"/>
        <v>0</v>
      </c>
      <c r="K81" s="283">
        <f t="shared" si="2"/>
        <v>0</v>
      </c>
      <c r="L81" s="283">
        <f t="shared" si="3"/>
        <v>0</v>
      </c>
      <c r="M81" s="283">
        <f t="shared" si="4"/>
        <v>0</v>
      </c>
      <c r="N81" s="297">
        <f t="shared" si="12"/>
        <v>0</v>
      </c>
      <c r="O81" s="276">
        <v>76</v>
      </c>
      <c r="P81" s="280" t="s">
        <v>210</v>
      </c>
      <c r="Q81" s="344">
        <f>'[1]19'!I82</f>
        <v>0</v>
      </c>
      <c r="R81" s="277">
        <f>'[1]19'!J82</f>
        <v>0</v>
      </c>
      <c r="S81" s="277">
        <f>'[1]19'!K82</f>
        <v>0</v>
      </c>
      <c r="T81" s="277">
        <f>'[1]19'!L82</f>
        <v>0</v>
      </c>
      <c r="U81" s="277">
        <f>'[1]19'!M82</f>
        <v>0</v>
      </c>
      <c r="V81" s="359">
        <f t="shared" si="19"/>
        <v>0</v>
      </c>
      <c r="W81" s="360">
        <f t="shared" si="21"/>
        <v>0</v>
      </c>
      <c r="X81" s="360">
        <f t="shared" si="22"/>
        <v>0</v>
      </c>
      <c r="Y81" s="360">
        <f t="shared" si="23"/>
        <v>0</v>
      </c>
      <c r="Z81" s="360">
        <f t="shared" si="24"/>
        <v>0</v>
      </c>
      <c r="AA81" s="360">
        <f t="shared" si="25"/>
        <v>0</v>
      </c>
      <c r="AB81" s="297">
        <f t="shared" si="26"/>
        <v>0</v>
      </c>
    </row>
    <row r="82" spans="1:65" x14ac:dyDescent="0.2">
      <c r="A82" s="330">
        <v>77</v>
      </c>
      <c r="B82" s="331" t="s">
        <v>211</v>
      </c>
      <c r="C82" s="348">
        <f>'[1]19'!C83</f>
        <v>0</v>
      </c>
      <c r="D82" s="273">
        <f>'[1]19'!D83</f>
        <v>0</v>
      </c>
      <c r="E82" s="273">
        <f>'[1]19'!E83</f>
        <v>0</v>
      </c>
      <c r="F82" s="273">
        <f>'[1]19'!F83</f>
        <v>0</v>
      </c>
      <c r="G82" s="273">
        <f>'[1]19'!G83</f>
        <v>0</v>
      </c>
      <c r="H82" s="350">
        <f t="shared" si="20"/>
        <v>0</v>
      </c>
      <c r="I82" s="282">
        <f t="shared" si="0"/>
        <v>0</v>
      </c>
      <c r="J82" s="283">
        <f t="shared" si="1"/>
        <v>0</v>
      </c>
      <c r="K82" s="283">
        <f t="shared" si="2"/>
        <v>0</v>
      </c>
      <c r="L82" s="283">
        <f t="shared" si="3"/>
        <v>0</v>
      </c>
      <c r="M82" s="283">
        <f t="shared" si="4"/>
        <v>0</v>
      </c>
      <c r="N82" s="297">
        <f t="shared" si="12"/>
        <v>0</v>
      </c>
      <c r="O82" s="276">
        <v>77</v>
      </c>
      <c r="P82" s="280" t="s">
        <v>211</v>
      </c>
      <c r="Q82" s="344">
        <f>'[1]19'!I83</f>
        <v>0</v>
      </c>
      <c r="R82" s="277">
        <f>'[1]19'!J83</f>
        <v>0</v>
      </c>
      <c r="S82" s="277">
        <f>'[1]19'!K83</f>
        <v>0</v>
      </c>
      <c r="T82" s="277">
        <f>'[1]19'!L83</f>
        <v>0</v>
      </c>
      <c r="U82" s="277">
        <f>'[1]19'!M83</f>
        <v>0</v>
      </c>
      <c r="V82" s="359">
        <f t="shared" si="19"/>
        <v>0</v>
      </c>
      <c r="W82" s="360">
        <f t="shared" si="21"/>
        <v>0</v>
      </c>
      <c r="X82" s="360">
        <f t="shared" si="22"/>
        <v>0</v>
      </c>
      <c r="Y82" s="360">
        <f t="shared" si="23"/>
        <v>0</v>
      </c>
      <c r="Z82" s="360">
        <f t="shared" si="24"/>
        <v>0</v>
      </c>
      <c r="AA82" s="360">
        <f t="shared" si="25"/>
        <v>0</v>
      </c>
      <c r="AB82" s="297">
        <f t="shared" si="26"/>
        <v>0</v>
      </c>
    </row>
    <row r="83" spans="1:65" x14ac:dyDescent="0.2">
      <c r="A83" s="330">
        <v>78</v>
      </c>
      <c r="B83" s="331" t="s">
        <v>212</v>
      </c>
      <c r="C83" s="348">
        <f>'[1]19'!C84</f>
        <v>0</v>
      </c>
      <c r="D83" s="273">
        <f>'[1]19'!D84</f>
        <v>0</v>
      </c>
      <c r="E83" s="273">
        <f>'[1]19'!E84</f>
        <v>0</v>
      </c>
      <c r="F83" s="273">
        <f>'[1]19'!F84</f>
        <v>0</v>
      </c>
      <c r="G83" s="273">
        <f>'[1]19'!G84</f>
        <v>0</v>
      </c>
      <c r="H83" s="350">
        <f t="shared" si="20"/>
        <v>0</v>
      </c>
      <c r="I83" s="282">
        <f t="shared" si="0"/>
        <v>0</v>
      </c>
      <c r="J83" s="283">
        <f t="shared" si="1"/>
        <v>0</v>
      </c>
      <c r="K83" s="283">
        <f t="shared" si="2"/>
        <v>0</v>
      </c>
      <c r="L83" s="283">
        <f t="shared" si="3"/>
        <v>0</v>
      </c>
      <c r="M83" s="283">
        <f t="shared" si="4"/>
        <v>0</v>
      </c>
      <c r="N83" s="297">
        <f t="shared" si="12"/>
        <v>0</v>
      </c>
      <c r="O83" s="276">
        <v>78</v>
      </c>
      <c r="P83" s="280" t="s">
        <v>212</v>
      </c>
      <c r="Q83" s="344">
        <f>'[1]19'!I84</f>
        <v>0</v>
      </c>
      <c r="R83" s="277">
        <f>'[1]19'!J84</f>
        <v>0</v>
      </c>
      <c r="S83" s="277">
        <f>'[1]19'!K84</f>
        <v>0</v>
      </c>
      <c r="T83" s="277">
        <f>'[1]19'!L84</f>
        <v>0</v>
      </c>
      <c r="U83" s="277">
        <f>'[1]19'!M84</f>
        <v>0</v>
      </c>
      <c r="V83" s="359">
        <f t="shared" si="19"/>
        <v>0</v>
      </c>
      <c r="W83" s="360">
        <f t="shared" si="21"/>
        <v>0</v>
      </c>
      <c r="X83" s="360">
        <f t="shared" si="22"/>
        <v>0</v>
      </c>
      <c r="Y83" s="360">
        <f t="shared" si="23"/>
        <v>0</v>
      </c>
      <c r="Z83" s="360">
        <f t="shared" si="24"/>
        <v>0</v>
      </c>
      <c r="AA83" s="360">
        <f t="shared" si="25"/>
        <v>0</v>
      </c>
      <c r="AB83" s="297">
        <f t="shared" si="26"/>
        <v>0</v>
      </c>
    </row>
    <row r="84" spans="1:65" x14ac:dyDescent="0.2">
      <c r="A84" s="330">
        <v>79</v>
      </c>
      <c r="B84" s="331" t="s">
        <v>227</v>
      </c>
      <c r="C84" s="278"/>
      <c r="D84" s="273"/>
      <c r="E84" s="273"/>
      <c r="F84" s="273"/>
      <c r="G84" s="272"/>
      <c r="H84" s="350">
        <f t="shared" si="20"/>
        <v>0</v>
      </c>
      <c r="I84" s="282"/>
      <c r="J84" s="283"/>
      <c r="K84" s="283"/>
      <c r="L84" s="283"/>
      <c r="M84" s="283"/>
      <c r="N84" s="297"/>
      <c r="O84" s="276">
        <v>79</v>
      </c>
      <c r="P84" s="280" t="s">
        <v>227</v>
      </c>
      <c r="Q84" s="344"/>
      <c r="R84" s="277"/>
      <c r="S84" s="277"/>
      <c r="T84" s="277"/>
      <c r="U84" s="277"/>
      <c r="V84" s="359">
        <f t="shared" si="19"/>
        <v>0</v>
      </c>
      <c r="W84" s="360">
        <f t="shared" si="21"/>
        <v>0</v>
      </c>
      <c r="X84" s="360">
        <f t="shared" si="22"/>
        <v>0</v>
      </c>
      <c r="Y84" s="360">
        <f t="shared" si="23"/>
        <v>0</v>
      </c>
      <c r="Z84" s="360">
        <f t="shared" si="24"/>
        <v>0</v>
      </c>
      <c r="AA84" s="360">
        <f t="shared" si="25"/>
        <v>0</v>
      </c>
      <c r="AB84" s="297">
        <f t="shared" si="26"/>
        <v>0</v>
      </c>
    </row>
    <row r="85" spans="1:65" x14ac:dyDescent="0.2">
      <c r="A85" s="330">
        <v>80</v>
      </c>
      <c r="B85" s="331" t="s">
        <v>228</v>
      </c>
      <c r="C85" s="278"/>
      <c r="D85" s="273"/>
      <c r="E85" s="273"/>
      <c r="F85" s="273"/>
      <c r="G85" s="272"/>
      <c r="H85" s="350">
        <f t="shared" si="20"/>
        <v>0</v>
      </c>
      <c r="I85" s="282"/>
      <c r="J85" s="283"/>
      <c r="K85" s="283"/>
      <c r="L85" s="283"/>
      <c r="M85" s="283"/>
      <c r="N85" s="297"/>
      <c r="O85" s="276">
        <v>80</v>
      </c>
      <c r="P85" s="280" t="s">
        <v>228</v>
      </c>
      <c r="Q85" s="344"/>
      <c r="R85" s="277"/>
      <c r="S85" s="277"/>
      <c r="T85" s="277"/>
      <c r="U85" s="277"/>
      <c r="V85" s="359">
        <f t="shared" si="19"/>
        <v>0</v>
      </c>
      <c r="W85" s="360">
        <f t="shared" si="21"/>
        <v>0</v>
      </c>
      <c r="X85" s="360">
        <f t="shared" si="22"/>
        <v>0</v>
      </c>
      <c r="Y85" s="360">
        <f t="shared" si="23"/>
        <v>0</v>
      </c>
      <c r="Z85" s="360">
        <f t="shared" si="24"/>
        <v>0</v>
      </c>
      <c r="AA85" s="360">
        <f t="shared" si="25"/>
        <v>0</v>
      </c>
      <c r="AB85" s="297">
        <f t="shared" si="26"/>
        <v>0</v>
      </c>
    </row>
    <row r="86" spans="1:65" x14ac:dyDescent="0.2">
      <c r="A86" s="330">
        <v>81</v>
      </c>
      <c r="B86" s="331" t="s">
        <v>229</v>
      </c>
      <c r="C86" s="278"/>
      <c r="D86" s="273"/>
      <c r="E86" s="273"/>
      <c r="F86" s="273"/>
      <c r="G86" s="272"/>
      <c r="H86" s="350">
        <f t="shared" si="20"/>
        <v>0</v>
      </c>
      <c r="I86" s="282"/>
      <c r="J86" s="283"/>
      <c r="K86" s="283"/>
      <c r="L86" s="283"/>
      <c r="M86" s="283"/>
      <c r="N86" s="297"/>
      <c r="O86" s="276">
        <v>81</v>
      </c>
      <c r="P86" s="280" t="s">
        <v>229</v>
      </c>
      <c r="Q86" s="344"/>
      <c r="R86" s="277"/>
      <c r="S86" s="277"/>
      <c r="T86" s="277"/>
      <c r="U86" s="277"/>
      <c r="V86" s="359">
        <f t="shared" si="19"/>
        <v>0</v>
      </c>
      <c r="W86" s="360">
        <f t="shared" si="21"/>
        <v>0</v>
      </c>
      <c r="X86" s="360">
        <f t="shared" si="22"/>
        <v>0</v>
      </c>
      <c r="Y86" s="360">
        <f t="shared" si="23"/>
        <v>0</v>
      </c>
      <c r="Z86" s="360">
        <f t="shared" si="24"/>
        <v>0</v>
      </c>
      <c r="AA86" s="360">
        <f t="shared" si="25"/>
        <v>0</v>
      </c>
      <c r="AB86" s="297">
        <f t="shared" si="26"/>
        <v>0</v>
      </c>
    </row>
    <row r="87" spans="1:65" x14ac:dyDescent="0.2">
      <c r="A87" s="330">
        <v>82</v>
      </c>
      <c r="B87" s="331" t="s">
        <v>230</v>
      </c>
      <c r="C87" s="278"/>
      <c r="D87" s="273"/>
      <c r="E87" s="273"/>
      <c r="F87" s="273"/>
      <c r="G87" s="272"/>
      <c r="H87" s="350">
        <f t="shared" si="20"/>
        <v>0</v>
      </c>
      <c r="I87" s="282"/>
      <c r="J87" s="283"/>
      <c r="K87" s="283"/>
      <c r="L87" s="283"/>
      <c r="M87" s="283"/>
      <c r="N87" s="297"/>
      <c r="O87" s="276">
        <v>82</v>
      </c>
      <c r="P87" s="280" t="s">
        <v>230</v>
      </c>
      <c r="Q87" s="344"/>
      <c r="R87" s="277"/>
      <c r="S87" s="277"/>
      <c r="T87" s="277"/>
      <c r="U87" s="277"/>
      <c r="V87" s="359">
        <f t="shared" si="19"/>
        <v>0</v>
      </c>
      <c r="W87" s="360">
        <f t="shared" si="21"/>
        <v>0</v>
      </c>
      <c r="X87" s="360">
        <f t="shared" si="22"/>
        <v>0</v>
      </c>
      <c r="Y87" s="360">
        <f t="shared" si="23"/>
        <v>0</v>
      </c>
      <c r="Z87" s="360">
        <f t="shared" si="24"/>
        <v>0</v>
      </c>
      <c r="AA87" s="360">
        <f t="shared" si="25"/>
        <v>0</v>
      </c>
      <c r="AB87" s="297">
        <f t="shared" si="26"/>
        <v>0</v>
      </c>
    </row>
    <row r="88" spans="1:65" x14ac:dyDescent="0.2">
      <c r="A88" s="330">
        <v>83</v>
      </c>
      <c r="B88" s="331" t="s">
        <v>231</v>
      </c>
      <c r="C88" s="278"/>
      <c r="D88" s="273"/>
      <c r="E88" s="273"/>
      <c r="F88" s="273"/>
      <c r="G88" s="272"/>
      <c r="H88" s="350">
        <f t="shared" si="20"/>
        <v>0</v>
      </c>
      <c r="I88" s="282"/>
      <c r="J88" s="283"/>
      <c r="K88" s="283"/>
      <c r="L88" s="283"/>
      <c r="M88" s="283"/>
      <c r="N88" s="297"/>
      <c r="O88" s="276">
        <v>83</v>
      </c>
      <c r="P88" s="280" t="s">
        <v>231</v>
      </c>
      <c r="Q88" s="344"/>
      <c r="R88" s="277"/>
      <c r="S88" s="277"/>
      <c r="T88" s="277"/>
      <c r="U88" s="277"/>
      <c r="V88" s="359">
        <f t="shared" si="19"/>
        <v>0</v>
      </c>
      <c r="W88" s="360">
        <f t="shared" si="21"/>
        <v>0</v>
      </c>
      <c r="X88" s="360">
        <f t="shared" si="22"/>
        <v>0</v>
      </c>
      <c r="Y88" s="360">
        <f t="shared" si="23"/>
        <v>0</v>
      </c>
      <c r="Z88" s="360">
        <f t="shared" si="24"/>
        <v>0</v>
      </c>
      <c r="AA88" s="360">
        <f t="shared" si="25"/>
        <v>0</v>
      </c>
      <c r="AB88" s="297">
        <f t="shared" si="26"/>
        <v>0</v>
      </c>
    </row>
    <row r="89" spans="1:65" x14ac:dyDescent="0.2">
      <c r="A89" s="330">
        <v>84</v>
      </c>
      <c r="B89" s="331" t="s">
        <v>232</v>
      </c>
      <c r="C89" s="278"/>
      <c r="D89" s="273"/>
      <c r="E89" s="273"/>
      <c r="F89" s="273"/>
      <c r="G89" s="272"/>
      <c r="H89" s="350">
        <f t="shared" si="20"/>
        <v>0</v>
      </c>
      <c r="I89" s="282"/>
      <c r="J89" s="283"/>
      <c r="K89" s="283"/>
      <c r="L89" s="283"/>
      <c r="M89" s="283"/>
      <c r="N89" s="297"/>
      <c r="O89" s="276">
        <v>84</v>
      </c>
      <c r="P89" s="280" t="s">
        <v>232</v>
      </c>
      <c r="Q89" s="344"/>
      <c r="R89" s="277"/>
      <c r="S89" s="277"/>
      <c r="T89" s="277"/>
      <c r="U89" s="277"/>
      <c r="V89" s="359">
        <f t="shared" si="19"/>
        <v>0</v>
      </c>
      <c r="W89" s="360">
        <f t="shared" si="21"/>
        <v>0</v>
      </c>
      <c r="X89" s="360">
        <f t="shared" si="22"/>
        <v>0</v>
      </c>
      <c r="Y89" s="360">
        <f t="shared" si="23"/>
        <v>0</v>
      </c>
      <c r="Z89" s="360">
        <f t="shared" si="24"/>
        <v>0</v>
      </c>
      <c r="AA89" s="360">
        <f t="shared" si="25"/>
        <v>0</v>
      </c>
      <c r="AB89" s="297">
        <f t="shared" si="26"/>
        <v>0</v>
      </c>
    </row>
    <row r="90" spans="1:65" x14ac:dyDescent="0.2">
      <c r="A90" s="330">
        <v>85</v>
      </c>
      <c r="B90" s="331" t="s">
        <v>233</v>
      </c>
      <c r="C90" s="278"/>
      <c r="D90" s="273"/>
      <c r="E90" s="273"/>
      <c r="F90" s="273"/>
      <c r="G90" s="272"/>
      <c r="H90" s="350">
        <f t="shared" si="20"/>
        <v>0</v>
      </c>
      <c r="I90" s="282"/>
      <c r="J90" s="283"/>
      <c r="K90" s="283"/>
      <c r="L90" s="283"/>
      <c r="M90" s="283"/>
      <c r="N90" s="297"/>
      <c r="O90" s="276">
        <v>85</v>
      </c>
      <c r="P90" s="280" t="s">
        <v>233</v>
      </c>
      <c r="Q90" s="344"/>
      <c r="R90" s="277"/>
      <c r="S90" s="277"/>
      <c r="T90" s="277"/>
      <c r="U90" s="277"/>
      <c r="V90" s="359">
        <f t="shared" si="19"/>
        <v>0</v>
      </c>
      <c r="W90" s="360">
        <f t="shared" si="21"/>
        <v>0</v>
      </c>
      <c r="X90" s="360">
        <f t="shared" si="22"/>
        <v>0</v>
      </c>
      <c r="Y90" s="360">
        <f t="shared" si="23"/>
        <v>0</v>
      </c>
      <c r="Z90" s="360">
        <f t="shared" si="24"/>
        <v>0</v>
      </c>
      <c r="AA90" s="360">
        <f t="shared" si="25"/>
        <v>0</v>
      </c>
      <c r="AB90" s="297">
        <f t="shared" si="26"/>
        <v>0</v>
      </c>
    </row>
    <row r="91" spans="1:65" ht="13.5" thickBot="1" x14ac:dyDescent="0.25">
      <c r="A91" s="330">
        <v>86</v>
      </c>
      <c r="B91" s="331" t="s">
        <v>234</v>
      </c>
      <c r="C91" s="278"/>
      <c r="D91" s="273"/>
      <c r="E91" s="273"/>
      <c r="F91" s="273"/>
      <c r="G91" s="272"/>
      <c r="H91" s="351">
        <f t="shared" si="20"/>
        <v>0</v>
      </c>
      <c r="I91" s="282"/>
      <c r="J91" s="283"/>
      <c r="K91" s="283"/>
      <c r="L91" s="283"/>
      <c r="M91" s="283"/>
      <c r="N91" s="297"/>
      <c r="O91" s="276">
        <v>86</v>
      </c>
      <c r="P91" s="280" t="s">
        <v>234</v>
      </c>
      <c r="Q91" s="345"/>
      <c r="R91" s="346"/>
      <c r="S91" s="346"/>
      <c r="T91" s="346"/>
      <c r="U91" s="346"/>
      <c r="V91" s="361">
        <f t="shared" si="19"/>
        <v>0</v>
      </c>
      <c r="W91" s="362">
        <f t="shared" si="21"/>
        <v>0</v>
      </c>
      <c r="X91" s="362">
        <f t="shared" si="22"/>
        <v>0</v>
      </c>
      <c r="Y91" s="362">
        <f t="shared" si="23"/>
        <v>0</v>
      </c>
      <c r="Z91" s="362">
        <f t="shared" si="24"/>
        <v>0</v>
      </c>
      <c r="AA91" s="362">
        <f t="shared" si="25"/>
        <v>0</v>
      </c>
      <c r="AB91" s="363">
        <f t="shared" si="26"/>
        <v>0</v>
      </c>
    </row>
    <row r="92" spans="1:65" s="103" customFormat="1" ht="14.25" thickTop="1" thickBot="1" x14ac:dyDescent="0.25">
      <c r="A92" s="455" t="s">
        <v>10</v>
      </c>
      <c r="B92" s="456"/>
      <c r="C92" s="270">
        <f t="shared" ref="C92:H92" si="27">SUM(C6:C91)</f>
        <v>140</v>
      </c>
      <c r="D92" s="284">
        <f t="shared" si="27"/>
        <v>68</v>
      </c>
      <c r="E92" s="284">
        <f t="shared" si="27"/>
        <v>36</v>
      </c>
      <c r="F92" s="284">
        <f t="shared" si="27"/>
        <v>4</v>
      </c>
      <c r="G92" s="284">
        <f t="shared" si="27"/>
        <v>8</v>
      </c>
      <c r="H92" s="285">
        <f t="shared" si="27"/>
        <v>256</v>
      </c>
      <c r="I92" s="286">
        <f t="shared" ref="I92" si="28">+C92/H92*100</f>
        <v>54.6875</v>
      </c>
      <c r="J92" s="287">
        <f t="shared" ref="J92" si="29">+D92/H92*100</f>
        <v>26.5625</v>
      </c>
      <c r="K92" s="287">
        <f t="shared" ref="K92" si="30">+E92/H92*100</f>
        <v>14.0625</v>
      </c>
      <c r="L92" s="287">
        <f t="shared" ref="L92" si="31">+F92/H92*100</f>
        <v>1.5625</v>
      </c>
      <c r="M92" s="287">
        <f t="shared" ref="M92" si="32">+G92/H92*100</f>
        <v>3.125</v>
      </c>
      <c r="N92" s="298">
        <f t="shared" si="12"/>
        <v>100</v>
      </c>
      <c r="O92" s="452" t="s">
        <v>10</v>
      </c>
      <c r="P92" s="453"/>
      <c r="Q92" s="288">
        <f>SUM(Q6:Q91)</f>
        <v>26844</v>
      </c>
      <c r="R92" s="288">
        <f>SUM(R6:R91)</f>
        <v>19999</v>
      </c>
      <c r="S92" s="288">
        <f>SUM(S6:S91)</f>
        <v>8700</v>
      </c>
      <c r="T92" s="288">
        <f>SUM(T6:T91)</f>
        <v>673</v>
      </c>
      <c r="U92" s="288">
        <f>SUM(U6:U91)</f>
        <v>2827</v>
      </c>
      <c r="V92" s="289">
        <f t="shared" si="19"/>
        <v>59043</v>
      </c>
      <c r="W92" s="286">
        <f t="shared" ref="W92" si="33">+Q92/V92*100</f>
        <v>45.465169452771711</v>
      </c>
      <c r="X92" s="287">
        <f t="shared" ref="X92" si="34">+R92/V92*100</f>
        <v>33.871923852107791</v>
      </c>
      <c r="Y92" s="287">
        <f t="shared" ref="Y92" si="35">+S92/V92*100</f>
        <v>14.735023626848228</v>
      </c>
      <c r="Z92" s="287">
        <f t="shared" ref="Z92" si="36">+T92/V92*100</f>
        <v>1.1398472299849263</v>
      </c>
      <c r="AA92" s="287">
        <f t="shared" ref="AA92" si="37">+U92/V92*100</f>
        <v>4.7880358382873505</v>
      </c>
      <c r="AB92" s="298">
        <f t="shared" ref="AB92" si="38">SUM(W92:AA92)</f>
        <v>100.00000000000001</v>
      </c>
    </row>
    <row r="93" spans="1:65" s="102" customFormat="1" ht="15.75" thickTop="1" x14ac:dyDescent="0.2">
      <c r="A93" s="9" t="s">
        <v>236</v>
      </c>
      <c r="B93" s="104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" t="s">
        <v>236</v>
      </c>
      <c r="P93" s="104"/>
      <c r="Q93" s="99"/>
      <c r="R93" s="99"/>
      <c r="S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</row>
    <row r="94" spans="1:65" s="102" customFormat="1" x14ac:dyDescent="0.2">
      <c r="A94" s="106"/>
      <c r="B94" s="104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106"/>
      <c r="P94" s="104"/>
      <c r="Q94" s="99"/>
      <c r="R94" s="99"/>
      <c r="S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</row>
    <row r="95" spans="1:65" s="102" customFormat="1" x14ac:dyDescent="0.2">
      <c r="A95" s="197"/>
      <c r="B95" s="104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197"/>
      <c r="P95" s="104"/>
      <c r="Q95" s="99"/>
      <c r="R95" s="99"/>
      <c r="S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</row>
    <row r="97" spans="1:65" s="102" customFormat="1" x14ac:dyDescent="0.2">
      <c r="A97" s="106"/>
      <c r="B97" s="108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106"/>
      <c r="P97" s="108"/>
      <c r="Q97" s="99"/>
      <c r="R97" s="99"/>
      <c r="S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</row>
    <row r="98" spans="1:65" s="102" customFormat="1" x14ac:dyDescent="0.2">
      <c r="A98" s="106"/>
      <c r="B98" s="108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106"/>
      <c r="P98" s="108"/>
      <c r="Q98" s="99"/>
      <c r="R98" s="99"/>
      <c r="S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</row>
  </sheetData>
  <mergeCells count="13">
    <mergeCell ref="Q4:V4"/>
    <mergeCell ref="O4:O5"/>
    <mergeCell ref="P4:P5"/>
    <mergeCell ref="O92:P92"/>
    <mergeCell ref="A1:N1"/>
    <mergeCell ref="I4:N4"/>
    <mergeCell ref="O1:AB1"/>
    <mergeCell ref="W4:AB4"/>
    <mergeCell ref="A2:D2"/>
    <mergeCell ref="A92:B92"/>
    <mergeCell ref="A4:A5"/>
    <mergeCell ref="B4:B5"/>
    <mergeCell ref="C4:H4"/>
  </mergeCells>
  <printOptions horizontalCentered="1"/>
  <pageMargins left="0.39370078740157483" right="0.39370078740157483" top="0.39370078740157483" bottom="0.39370078740157483" header="0" footer="0"/>
  <pageSetup paperSize="256" scale="59" orientation="portrait" r:id="rId1"/>
  <headerFooter alignWithMargins="0"/>
  <colBreaks count="1" manualBreakCount="1">
    <brk id="14" max="6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4"/>
  <sheetViews>
    <sheetView view="pageBreakPreview" topLeftCell="AG1" zoomScaleNormal="100" zoomScaleSheetLayoutView="100" workbookViewId="0">
      <selection activeCell="AM3" sqref="AM3:AQ3"/>
    </sheetView>
  </sheetViews>
  <sheetFormatPr baseColWidth="10" defaultRowHeight="12.75" x14ac:dyDescent="0.2"/>
  <cols>
    <col min="1" max="1" width="4.7109375" style="99" customWidth="1"/>
    <col min="2" max="2" width="36" style="99" bestFit="1" customWidth="1"/>
    <col min="3" max="3" width="8.7109375" style="99" customWidth="1"/>
    <col min="4" max="4" width="9.5703125" style="99" customWidth="1"/>
    <col min="5" max="6" width="8.5703125" style="99" customWidth="1"/>
    <col min="7" max="7" width="6.7109375" style="99" customWidth="1"/>
    <col min="8" max="8" width="10.5703125" style="102" customWidth="1"/>
    <col min="9" max="9" width="9" style="99" customWidth="1"/>
    <col min="10" max="10" width="9.28515625" style="99" customWidth="1"/>
    <col min="11" max="11" width="8.5703125" style="99" customWidth="1"/>
    <col min="12" max="12" width="9.7109375" style="99" customWidth="1"/>
    <col min="13" max="13" width="6.42578125" style="99" customWidth="1"/>
    <col min="14" max="14" width="10" style="99" customWidth="1"/>
    <col min="15" max="15" width="4.7109375" style="99" customWidth="1"/>
    <col min="16" max="16" width="36" style="99" bestFit="1" customWidth="1"/>
    <col min="17" max="17" width="9" style="99" customWidth="1"/>
    <col min="18" max="18" width="9.28515625" style="99" customWidth="1"/>
    <col min="19" max="19" width="8.5703125" style="99" customWidth="1"/>
    <col min="20" max="20" width="9.7109375" style="99" customWidth="1"/>
    <col min="21" max="21" width="6.42578125" style="99" customWidth="1"/>
    <col min="22" max="22" width="8.140625" style="99" customWidth="1"/>
    <col min="23" max="23" width="8.5703125" style="99" customWidth="1"/>
    <col min="24" max="24" width="6.7109375" style="99" customWidth="1"/>
    <col min="25" max="25" width="6.42578125" style="99" customWidth="1"/>
    <col min="26" max="26" width="10.140625" style="99" customWidth="1"/>
    <col min="27" max="27" width="4.7109375" style="99" customWidth="1"/>
    <col min="28" max="28" width="36" style="99" bestFit="1" customWidth="1"/>
    <col min="29" max="29" width="8.7109375" style="99" customWidth="1"/>
    <col min="30" max="30" width="8.28515625" style="99" customWidth="1"/>
    <col min="31" max="31" width="9" style="99" customWidth="1"/>
    <col min="32" max="32" width="7.7109375" style="99" customWidth="1"/>
    <col min="33" max="33" width="19.28515625" style="99" customWidth="1"/>
    <col min="34" max="34" width="10.85546875" style="180" customWidth="1"/>
    <col min="35" max="35" width="12.7109375" style="181" customWidth="1"/>
    <col min="36" max="36" width="11" style="182" customWidth="1"/>
    <col min="37" max="37" width="7.140625" style="99" customWidth="1"/>
    <col min="38" max="38" width="12.7109375" style="183" customWidth="1"/>
    <col min="39" max="39" width="11.5703125" style="180" customWidth="1"/>
    <col min="40" max="40" width="12.7109375" style="181" customWidth="1"/>
    <col min="41" max="41" width="10.85546875" style="182" customWidth="1"/>
    <col min="42" max="42" width="6.5703125" style="184" customWidth="1"/>
    <col min="43" max="43" width="12.5703125" style="183" customWidth="1"/>
    <col min="44" max="44" width="3.28515625" style="99" customWidth="1"/>
    <col min="45" max="45" width="6.85546875" style="99" customWidth="1"/>
    <col min="46" max="46" width="8.140625" style="99" customWidth="1"/>
    <col min="47" max="16384" width="11.42578125" style="99"/>
  </cols>
  <sheetData>
    <row r="1" spans="1:48" ht="30.75" customHeight="1" x14ac:dyDescent="0.2">
      <c r="A1" s="457" t="s">
        <v>246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 t="s">
        <v>288</v>
      </c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  <c r="AA1" s="457" t="s">
        <v>288</v>
      </c>
      <c r="AB1" s="457"/>
      <c r="AC1" s="457"/>
      <c r="AD1" s="457"/>
      <c r="AE1" s="457"/>
      <c r="AF1" s="457"/>
      <c r="AG1" s="457"/>
      <c r="AH1" s="457"/>
      <c r="AI1" s="457"/>
      <c r="AJ1" s="457"/>
      <c r="AK1" s="457"/>
      <c r="AL1" s="457"/>
      <c r="AM1" s="457"/>
      <c r="AN1" s="457"/>
      <c r="AO1" s="457"/>
      <c r="AP1" s="457"/>
      <c r="AQ1" s="457"/>
    </row>
    <row r="2" spans="1:48" ht="16.5" thickBot="1" x14ac:dyDescent="0.25">
      <c r="B2" s="178"/>
      <c r="C2" s="178"/>
      <c r="D2" s="178"/>
      <c r="E2" s="178"/>
      <c r="F2" s="178"/>
      <c r="G2" s="178"/>
      <c r="H2" s="179"/>
      <c r="I2" s="178"/>
      <c r="J2" s="178"/>
      <c r="K2" s="178"/>
      <c r="L2" s="178"/>
      <c r="M2" s="178"/>
      <c r="N2" s="44" t="s">
        <v>294</v>
      </c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44" t="s">
        <v>295</v>
      </c>
      <c r="AB2" s="178"/>
      <c r="AC2" s="178"/>
      <c r="AD2" s="178"/>
      <c r="AE2" s="178"/>
      <c r="AF2" s="178"/>
      <c r="AG2" s="178"/>
      <c r="AQ2" s="44" t="s">
        <v>296</v>
      </c>
    </row>
    <row r="3" spans="1:48" ht="35.25" customHeight="1" thickTop="1" thickBot="1" x14ac:dyDescent="0.25">
      <c r="A3" s="458" t="s">
        <v>152</v>
      </c>
      <c r="B3" s="458" t="s">
        <v>69</v>
      </c>
      <c r="C3" s="461" t="s">
        <v>153</v>
      </c>
      <c r="D3" s="462"/>
      <c r="E3" s="462"/>
      <c r="F3" s="462"/>
      <c r="G3" s="462"/>
      <c r="H3" s="463"/>
      <c r="I3" s="461" t="s">
        <v>154</v>
      </c>
      <c r="J3" s="462"/>
      <c r="K3" s="462"/>
      <c r="L3" s="462"/>
      <c r="M3" s="462"/>
      <c r="N3" s="463"/>
      <c r="O3" s="458" t="s">
        <v>152</v>
      </c>
      <c r="P3" s="458" t="s">
        <v>69</v>
      </c>
      <c r="Q3" s="461" t="s">
        <v>155</v>
      </c>
      <c r="R3" s="462"/>
      <c r="S3" s="462"/>
      <c r="T3" s="462"/>
      <c r="U3" s="462"/>
      <c r="V3" s="463"/>
      <c r="W3" s="461" t="s">
        <v>156</v>
      </c>
      <c r="X3" s="462"/>
      <c r="Y3" s="462"/>
      <c r="Z3" s="463"/>
      <c r="AA3" s="458" t="s">
        <v>152</v>
      </c>
      <c r="AB3" s="458" t="s">
        <v>69</v>
      </c>
      <c r="AC3" s="461" t="s">
        <v>157</v>
      </c>
      <c r="AD3" s="462"/>
      <c r="AE3" s="462"/>
      <c r="AF3" s="462"/>
      <c r="AG3" s="463"/>
      <c r="AH3" s="474" t="s">
        <v>158</v>
      </c>
      <c r="AI3" s="472"/>
      <c r="AJ3" s="472"/>
      <c r="AK3" s="472"/>
      <c r="AL3" s="475"/>
      <c r="AM3" s="474" t="s">
        <v>159</v>
      </c>
      <c r="AN3" s="472"/>
      <c r="AO3" s="472"/>
      <c r="AP3" s="472"/>
      <c r="AQ3" s="475"/>
    </row>
    <row r="4" spans="1:48" ht="27.75" customHeight="1" thickTop="1" thickBot="1" x14ac:dyDescent="0.25">
      <c r="A4" s="459"/>
      <c r="B4" s="459"/>
      <c r="C4" s="469" t="s">
        <v>160</v>
      </c>
      <c r="D4" s="468"/>
      <c r="E4" s="468" t="s">
        <v>161</v>
      </c>
      <c r="F4" s="468"/>
      <c r="G4" s="464" t="s">
        <v>162</v>
      </c>
      <c r="H4" s="466" t="s">
        <v>110</v>
      </c>
      <c r="I4" s="469" t="s">
        <v>160</v>
      </c>
      <c r="J4" s="468"/>
      <c r="K4" s="468" t="s">
        <v>161</v>
      </c>
      <c r="L4" s="468"/>
      <c r="M4" s="464" t="s">
        <v>162</v>
      </c>
      <c r="N4" s="466" t="s">
        <v>110</v>
      </c>
      <c r="O4" s="459"/>
      <c r="P4" s="459"/>
      <c r="Q4" s="469" t="s">
        <v>160</v>
      </c>
      <c r="R4" s="468"/>
      <c r="S4" s="468" t="s">
        <v>161</v>
      </c>
      <c r="T4" s="468"/>
      <c r="U4" s="464" t="s">
        <v>162</v>
      </c>
      <c r="V4" s="466" t="s">
        <v>110</v>
      </c>
      <c r="W4" s="485" t="s">
        <v>163</v>
      </c>
      <c r="X4" s="472" t="s">
        <v>164</v>
      </c>
      <c r="Y4" s="464" t="s">
        <v>162</v>
      </c>
      <c r="Z4" s="466" t="s">
        <v>110</v>
      </c>
      <c r="AA4" s="459"/>
      <c r="AB4" s="459"/>
      <c r="AC4" s="483" t="s">
        <v>165</v>
      </c>
      <c r="AD4" s="483" t="s">
        <v>166</v>
      </c>
      <c r="AE4" s="483" t="s">
        <v>167</v>
      </c>
      <c r="AF4" s="483" t="s">
        <v>162</v>
      </c>
      <c r="AG4" s="483" t="s">
        <v>168</v>
      </c>
      <c r="AH4" s="470" t="s">
        <v>287</v>
      </c>
      <c r="AI4" s="478" t="s">
        <v>169</v>
      </c>
      <c r="AJ4" s="470" t="s">
        <v>170</v>
      </c>
      <c r="AK4" s="470" t="s">
        <v>110</v>
      </c>
      <c r="AL4" s="476" t="s">
        <v>171</v>
      </c>
      <c r="AM4" s="470" t="s">
        <v>287</v>
      </c>
      <c r="AN4" s="478" t="s">
        <v>169</v>
      </c>
      <c r="AO4" s="470" t="s">
        <v>170</v>
      </c>
      <c r="AP4" s="470" t="s">
        <v>110</v>
      </c>
      <c r="AQ4" s="476" t="s">
        <v>171</v>
      </c>
    </row>
    <row r="5" spans="1:48" ht="27.75" customHeight="1" thickTop="1" thickBot="1" x14ac:dyDescent="0.25">
      <c r="A5" s="460"/>
      <c r="B5" s="460"/>
      <c r="C5" s="364" t="s">
        <v>172</v>
      </c>
      <c r="D5" s="365" t="s">
        <v>173</v>
      </c>
      <c r="E5" s="365" t="s">
        <v>172</v>
      </c>
      <c r="F5" s="365" t="s">
        <v>173</v>
      </c>
      <c r="G5" s="465"/>
      <c r="H5" s="467"/>
      <c r="I5" s="364" t="s">
        <v>172</v>
      </c>
      <c r="J5" s="365" t="s">
        <v>173</v>
      </c>
      <c r="K5" s="365" t="s">
        <v>172</v>
      </c>
      <c r="L5" s="365" t="s">
        <v>173</v>
      </c>
      <c r="M5" s="465"/>
      <c r="N5" s="467"/>
      <c r="O5" s="460"/>
      <c r="P5" s="460"/>
      <c r="Q5" s="364" t="s">
        <v>172</v>
      </c>
      <c r="R5" s="365" t="s">
        <v>173</v>
      </c>
      <c r="S5" s="365" t="s">
        <v>172</v>
      </c>
      <c r="T5" s="365" t="s">
        <v>173</v>
      </c>
      <c r="U5" s="465"/>
      <c r="V5" s="467"/>
      <c r="W5" s="486"/>
      <c r="X5" s="473"/>
      <c r="Y5" s="465"/>
      <c r="Z5" s="467"/>
      <c r="AA5" s="460"/>
      <c r="AB5" s="460"/>
      <c r="AC5" s="484"/>
      <c r="AD5" s="484"/>
      <c r="AE5" s="484"/>
      <c r="AF5" s="484"/>
      <c r="AG5" s="484"/>
      <c r="AH5" s="471"/>
      <c r="AI5" s="479"/>
      <c r="AJ5" s="471"/>
      <c r="AK5" s="471"/>
      <c r="AL5" s="477"/>
      <c r="AM5" s="471"/>
      <c r="AN5" s="479"/>
      <c r="AO5" s="471"/>
      <c r="AP5" s="471"/>
      <c r="AQ5" s="477"/>
    </row>
    <row r="6" spans="1:48" ht="16.5" customHeight="1" thickTop="1" x14ac:dyDescent="0.2">
      <c r="A6" s="366">
        <v>1</v>
      </c>
      <c r="B6" s="367" t="s">
        <v>15</v>
      </c>
      <c r="C6" s="368">
        <v>5</v>
      </c>
      <c r="D6" s="369">
        <v>2</v>
      </c>
      <c r="E6" s="369">
        <v>6</v>
      </c>
      <c r="F6" s="369">
        <v>1</v>
      </c>
      <c r="G6" s="369">
        <v>2</v>
      </c>
      <c r="H6" s="370">
        <f t="shared" ref="H6:H63" si="0">SUM(C6:G6)</f>
        <v>16</v>
      </c>
      <c r="I6" s="368">
        <v>49</v>
      </c>
      <c r="J6" s="369">
        <v>3</v>
      </c>
      <c r="K6" s="369">
        <v>51</v>
      </c>
      <c r="L6" s="371">
        <v>1</v>
      </c>
      <c r="M6" s="371">
        <v>3</v>
      </c>
      <c r="N6" s="372">
        <f t="shared" ref="N6:N63" si="1">SUM(I6:M6)</f>
        <v>107</v>
      </c>
      <c r="O6" s="366">
        <v>1</v>
      </c>
      <c r="P6" s="367" t="s">
        <v>15</v>
      </c>
      <c r="Q6" s="368">
        <v>108</v>
      </c>
      <c r="R6" s="369">
        <v>2</v>
      </c>
      <c r="S6" s="369">
        <v>7</v>
      </c>
      <c r="T6" s="371">
        <v>0</v>
      </c>
      <c r="U6" s="371">
        <v>2</v>
      </c>
      <c r="V6" s="372">
        <f t="shared" ref="V6:V63" si="2">SUM(Q6:U6)</f>
        <v>119</v>
      </c>
      <c r="W6" s="373">
        <v>0</v>
      </c>
      <c r="X6" s="374">
        <v>6</v>
      </c>
      <c r="Y6" s="374">
        <v>0</v>
      </c>
      <c r="Z6" s="372">
        <f t="shared" ref="Z6:Z63" si="3">SUM(W6:Y6)</f>
        <v>6</v>
      </c>
      <c r="AA6" s="366">
        <v>1</v>
      </c>
      <c r="AB6" s="367" t="s">
        <v>15</v>
      </c>
      <c r="AC6" s="373">
        <v>1</v>
      </c>
      <c r="AD6" s="374">
        <v>1</v>
      </c>
      <c r="AE6" s="374">
        <v>1</v>
      </c>
      <c r="AF6" s="374">
        <v>0</v>
      </c>
      <c r="AG6" s="375"/>
      <c r="AH6" s="376">
        <v>51</v>
      </c>
      <c r="AI6" s="377">
        <v>0</v>
      </c>
      <c r="AJ6" s="377">
        <v>0</v>
      </c>
      <c r="AK6" s="378">
        <f t="shared" ref="AK6:AK63" si="4">SUM(AH6:AJ6)</f>
        <v>51</v>
      </c>
      <c r="AL6" s="379">
        <v>51</v>
      </c>
      <c r="AM6" s="376">
        <v>113</v>
      </c>
      <c r="AN6" s="377">
        <v>10</v>
      </c>
      <c r="AO6" s="377">
        <v>47</v>
      </c>
      <c r="AP6" s="378">
        <f t="shared" ref="AP6:AP63" si="5">SUM(AM6:AO6)</f>
        <v>170</v>
      </c>
      <c r="AQ6" s="379">
        <v>123</v>
      </c>
      <c r="AS6" s="185">
        <f>'[1]23'!P7</f>
        <v>51</v>
      </c>
      <c r="AT6" s="380">
        <f t="shared" ref="AT6:AT69" si="6">+AS6-AK6</f>
        <v>0</v>
      </c>
      <c r="AU6" s="185">
        <f>+'[1]24'!P7</f>
        <v>170</v>
      </c>
      <c r="AV6" s="380">
        <f>+AU6-AP6</f>
        <v>0</v>
      </c>
    </row>
    <row r="7" spans="1:48" ht="16.5" customHeight="1" x14ac:dyDescent="0.2">
      <c r="A7" s="381">
        <v>2</v>
      </c>
      <c r="B7" s="382" t="s">
        <v>67</v>
      </c>
      <c r="C7" s="383">
        <v>5</v>
      </c>
      <c r="D7" s="384">
        <v>28</v>
      </c>
      <c r="E7" s="384">
        <v>5</v>
      </c>
      <c r="F7" s="384">
        <v>6</v>
      </c>
      <c r="G7" s="384">
        <v>23</v>
      </c>
      <c r="H7" s="370">
        <f t="shared" si="0"/>
        <v>67</v>
      </c>
      <c r="I7" s="383">
        <v>45</v>
      </c>
      <c r="J7" s="384">
        <v>11</v>
      </c>
      <c r="K7" s="384">
        <v>51</v>
      </c>
      <c r="L7" s="385">
        <v>24</v>
      </c>
      <c r="M7" s="385">
        <v>28</v>
      </c>
      <c r="N7" s="372">
        <f t="shared" si="1"/>
        <v>159</v>
      </c>
      <c r="O7" s="381">
        <v>2</v>
      </c>
      <c r="P7" s="382" t="s">
        <v>67</v>
      </c>
      <c r="Q7" s="383">
        <v>44</v>
      </c>
      <c r="R7" s="384">
        <v>106</v>
      </c>
      <c r="S7" s="384">
        <v>0</v>
      </c>
      <c r="T7" s="385">
        <v>16</v>
      </c>
      <c r="U7" s="385">
        <v>10</v>
      </c>
      <c r="V7" s="372">
        <f t="shared" si="2"/>
        <v>176</v>
      </c>
      <c r="W7" s="386">
        <v>10</v>
      </c>
      <c r="X7" s="385">
        <v>31</v>
      </c>
      <c r="Y7" s="385">
        <v>19</v>
      </c>
      <c r="Z7" s="372">
        <f t="shared" si="3"/>
        <v>60</v>
      </c>
      <c r="AA7" s="381">
        <v>2</v>
      </c>
      <c r="AB7" s="382" t="s">
        <v>67</v>
      </c>
      <c r="AC7" s="386">
        <v>1</v>
      </c>
      <c r="AD7" s="385">
        <v>1</v>
      </c>
      <c r="AE7" s="385">
        <v>1</v>
      </c>
      <c r="AF7" s="385">
        <v>0</v>
      </c>
      <c r="AG7" s="372"/>
      <c r="AH7" s="386">
        <v>129</v>
      </c>
      <c r="AI7" s="387">
        <v>33</v>
      </c>
      <c r="AJ7" s="387">
        <v>0</v>
      </c>
      <c r="AK7" s="378">
        <f t="shared" si="4"/>
        <v>162</v>
      </c>
      <c r="AL7" s="388">
        <v>162</v>
      </c>
      <c r="AM7" s="386">
        <v>51</v>
      </c>
      <c r="AN7" s="387">
        <v>198</v>
      </c>
      <c r="AO7" s="387">
        <v>0</v>
      </c>
      <c r="AP7" s="378">
        <f t="shared" si="5"/>
        <v>249</v>
      </c>
      <c r="AQ7" s="388">
        <v>249</v>
      </c>
      <c r="AS7" s="185">
        <f>'[1]23'!P8</f>
        <v>162</v>
      </c>
      <c r="AT7" s="380">
        <f t="shared" si="6"/>
        <v>0</v>
      </c>
      <c r="AU7" s="185">
        <f>+'[1]24'!P8</f>
        <v>249</v>
      </c>
      <c r="AV7" s="380">
        <f t="shared" ref="AV7:AV70" si="7">+AU7-AP7</f>
        <v>0</v>
      </c>
    </row>
    <row r="8" spans="1:48" ht="20.25" customHeight="1" x14ac:dyDescent="0.2">
      <c r="A8" s="381">
        <v>3</v>
      </c>
      <c r="B8" s="382" t="s">
        <v>16</v>
      </c>
      <c r="C8" s="383">
        <v>0</v>
      </c>
      <c r="D8" s="384">
        <v>0</v>
      </c>
      <c r="E8" s="384">
        <v>0</v>
      </c>
      <c r="F8" s="384">
        <v>0</v>
      </c>
      <c r="G8" s="384">
        <v>1</v>
      </c>
      <c r="H8" s="370">
        <f t="shared" si="0"/>
        <v>1</v>
      </c>
      <c r="I8" s="383">
        <v>0</v>
      </c>
      <c r="J8" s="384">
        <v>0</v>
      </c>
      <c r="K8" s="384">
        <v>0</v>
      </c>
      <c r="L8" s="385">
        <v>0</v>
      </c>
      <c r="M8" s="385">
        <v>28</v>
      </c>
      <c r="N8" s="372">
        <f t="shared" si="1"/>
        <v>28</v>
      </c>
      <c r="O8" s="381">
        <v>3</v>
      </c>
      <c r="P8" s="382" t="s">
        <v>16</v>
      </c>
      <c r="Q8" s="383"/>
      <c r="R8" s="384"/>
      <c r="S8" s="384"/>
      <c r="T8" s="385"/>
      <c r="U8" s="385">
        <v>14</v>
      </c>
      <c r="V8" s="372">
        <f t="shared" si="2"/>
        <v>14</v>
      </c>
      <c r="W8" s="386"/>
      <c r="X8" s="385">
        <v>42</v>
      </c>
      <c r="Y8" s="385"/>
      <c r="Z8" s="372">
        <f t="shared" si="3"/>
        <v>42</v>
      </c>
      <c r="AA8" s="381">
        <v>3</v>
      </c>
      <c r="AB8" s="382" t="s">
        <v>16</v>
      </c>
      <c r="AC8" s="386">
        <v>1</v>
      </c>
      <c r="AD8" s="385">
        <v>1</v>
      </c>
      <c r="AE8" s="385"/>
      <c r="AF8" s="385"/>
      <c r="AG8" s="372"/>
      <c r="AH8" s="386">
        <v>82</v>
      </c>
      <c r="AI8" s="387">
        <v>0</v>
      </c>
      <c r="AJ8" s="387">
        <v>10</v>
      </c>
      <c r="AK8" s="378">
        <f t="shared" si="4"/>
        <v>92</v>
      </c>
      <c r="AL8" s="388">
        <v>92</v>
      </c>
      <c r="AM8" s="386">
        <v>15</v>
      </c>
      <c r="AN8" s="387">
        <v>0</v>
      </c>
      <c r="AO8" s="387">
        <v>136</v>
      </c>
      <c r="AP8" s="378">
        <f t="shared" si="5"/>
        <v>151</v>
      </c>
      <c r="AQ8" s="388">
        <v>151</v>
      </c>
      <c r="AS8" s="185">
        <f>'[1]23'!P9</f>
        <v>92</v>
      </c>
      <c r="AT8" s="380">
        <f t="shared" si="6"/>
        <v>0</v>
      </c>
      <c r="AU8" s="185">
        <f>+'[1]24'!P9</f>
        <v>151</v>
      </c>
      <c r="AV8" s="380">
        <f t="shared" si="7"/>
        <v>0</v>
      </c>
    </row>
    <row r="9" spans="1:48" ht="20.25" customHeight="1" x14ac:dyDescent="0.2">
      <c r="A9" s="381">
        <v>4</v>
      </c>
      <c r="B9" s="382" t="s">
        <v>65</v>
      </c>
      <c r="C9" s="383">
        <v>8</v>
      </c>
      <c r="D9" s="384">
        <v>8</v>
      </c>
      <c r="E9" s="384">
        <v>3</v>
      </c>
      <c r="F9" s="384">
        <v>7</v>
      </c>
      <c r="G9" s="384">
        <v>0</v>
      </c>
      <c r="H9" s="370">
        <f t="shared" si="0"/>
        <v>26</v>
      </c>
      <c r="I9" s="383">
        <v>57</v>
      </c>
      <c r="J9" s="384">
        <v>14</v>
      </c>
      <c r="K9" s="384">
        <v>11</v>
      </c>
      <c r="L9" s="385">
        <v>22</v>
      </c>
      <c r="M9" s="385">
        <v>0</v>
      </c>
      <c r="N9" s="372">
        <f t="shared" si="1"/>
        <v>104</v>
      </c>
      <c r="O9" s="381">
        <v>4</v>
      </c>
      <c r="P9" s="382" t="s">
        <v>65</v>
      </c>
      <c r="Q9" s="383">
        <v>48</v>
      </c>
      <c r="R9" s="384">
        <v>29</v>
      </c>
      <c r="S9" s="384">
        <v>10</v>
      </c>
      <c r="T9" s="385">
        <v>12</v>
      </c>
      <c r="U9" s="385">
        <v>0</v>
      </c>
      <c r="V9" s="372">
        <f t="shared" si="2"/>
        <v>99</v>
      </c>
      <c r="W9" s="386">
        <v>0</v>
      </c>
      <c r="X9" s="385">
        <v>11</v>
      </c>
      <c r="Y9" s="385">
        <v>0</v>
      </c>
      <c r="Z9" s="372">
        <f t="shared" si="3"/>
        <v>11</v>
      </c>
      <c r="AA9" s="381">
        <v>4</v>
      </c>
      <c r="AB9" s="382" t="s">
        <v>65</v>
      </c>
      <c r="AC9" s="386">
        <v>1</v>
      </c>
      <c r="AD9" s="385">
        <v>1</v>
      </c>
      <c r="AE9" s="385">
        <v>0</v>
      </c>
      <c r="AF9" s="385">
        <v>0</v>
      </c>
      <c r="AG9" s="372"/>
      <c r="AH9" s="386">
        <v>56</v>
      </c>
      <c r="AI9" s="387">
        <v>1</v>
      </c>
      <c r="AJ9" s="387">
        <v>0</v>
      </c>
      <c r="AK9" s="378">
        <f t="shared" si="4"/>
        <v>57</v>
      </c>
      <c r="AL9" s="388">
        <v>57</v>
      </c>
      <c r="AM9" s="386">
        <v>43</v>
      </c>
      <c r="AN9" s="387">
        <v>8</v>
      </c>
      <c r="AO9" s="387">
        <v>45</v>
      </c>
      <c r="AP9" s="378">
        <f t="shared" si="5"/>
        <v>96</v>
      </c>
      <c r="AQ9" s="388">
        <v>51</v>
      </c>
      <c r="AS9" s="185">
        <f>'[1]23'!P10</f>
        <v>57</v>
      </c>
      <c r="AT9" s="380">
        <f t="shared" si="6"/>
        <v>0</v>
      </c>
      <c r="AU9" s="185">
        <f>+'[1]24'!P10</f>
        <v>96</v>
      </c>
      <c r="AV9" s="380">
        <f t="shared" si="7"/>
        <v>0</v>
      </c>
    </row>
    <row r="10" spans="1:48" ht="16.5" customHeight="1" x14ac:dyDescent="0.2">
      <c r="A10" s="381">
        <v>5</v>
      </c>
      <c r="B10" s="382" t="s">
        <v>17</v>
      </c>
      <c r="C10" s="383">
        <v>7</v>
      </c>
      <c r="D10" s="384">
        <v>1</v>
      </c>
      <c r="E10" s="384">
        <v>0</v>
      </c>
      <c r="F10" s="384">
        <v>0</v>
      </c>
      <c r="G10" s="384">
        <v>0</v>
      </c>
      <c r="H10" s="370">
        <f t="shared" si="0"/>
        <v>8</v>
      </c>
      <c r="I10" s="383">
        <v>34</v>
      </c>
      <c r="J10" s="384">
        <v>14</v>
      </c>
      <c r="K10" s="384">
        <v>13</v>
      </c>
      <c r="L10" s="385">
        <v>0</v>
      </c>
      <c r="M10" s="385">
        <v>0</v>
      </c>
      <c r="N10" s="372">
        <f t="shared" si="1"/>
        <v>61</v>
      </c>
      <c r="O10" s="381">
        <v>5</v>
      </c>
      <c r="P10" s="382" t="s">
        <v>17</v>
      </c>
      <c r="Q10" s="383">
        <v>27</v>
      </c>
      <c r="R10" s="384">
        <v>0</v>
      </c>
      <c r="S10" s="384">
        <v>0</v>
      </c>
      <c r="T10" s="385">
        <v>0</v>
      </c>
      <c r="U10" s="385">
        <v>0</v>
      </c>
      <c r="V10" s="372">
        <f t="shared" si="2"/>
        <v>27</v>
      </c>
      <c r="W10" s="386">
        <v>0</v>
      </c>
      <c r="X10" s="385">
        <v>7</v>
      </c>
      <c r="Y10" s="385">
        <v>0</v>
      </c>
      <c r="Z10" s="372">
        <f t="shared" si="3"/>
        <v>7</v>
      </c>
      <c r="AA10" s="381">
        <v>5</v>
      </c>
      <c r="AB10" s="382" t="s">
        <v>17</v>
      </c>
      <c r="AC10" s="386">
        <v>1</v>
      </c>
      <c r="AD10" s="385">
        <v>1</v>
      </c>
      <c r="AE10" s="385">
        <v>0</v>
      </c>
      <c r="AF10" s="385">
        <v>0</v>
      </c>
      <c r="AG10" s="372"/>
      <c r="AH10" s="383">
        <v>127</v>
      </c>
      <c r="AI10" s="389">
        <v>0</v>
      </c>
      <c r="AJ10" s="387">
        <v>0</v>
      </c>
      <c r="AK10" s="378">
        <f t="shared" si="4"/>
        <v>127</v>
      </c>
      <c r="AL10" s="388">
        <v>127</v>
      </c>
      <c r="AM10" s="383">
        <v>150</v>
      </c>
      <c r="AN10" s="389">
        <v>0</v>
      </c>
      <c r="AO10" s="387">
        <v>44</v>
      </c>
      <c r="AP10" s="378">
        <f t="shared" si="5"/>
        <v>194</v>
      </c>
      <c r="AQ10" s="388">
        <v>150</v>
      </c>
      <c r="AS10" s="185">
        <f>'[1]23'!P11</f>
        <v>127</v>
      </c>
      <c r="AT10" s="380">
        <f t="shared" si="6"/>
        <v>0</v>
      </c>
      <c r="AU10" s="185">
        <f>+'[1]24'!P11</f>
        <v>194</v>
      </c>
      <c r="AV10" s="380">
        <f t="shared" si="7"/>
        <v>0</v>
      </c>
    </row>
    <row r="11" spans="1:48" ht="16.5" customHeight="1" x14ac:dyDescent="0.2">
      <c r="A11" s="381">
        <v>6</v>
      </c>
      <c r="B11" s="382" t="s">
        <v>18</v>
      </c>
      <c r="C11" s="383">
        <v>5</v>
      </c>
      <c r="D11" s="384">
        <v>0</v>
      </c>
      <c r="E11" s="384">
        <v>0</v>
      </c>
      <c r="F11" s="384">
        <v>0</v>
      </c>
      <c r="G11" s="384">
        <v>0</v>
      </c>
      <c r="H11" s="370">
        <f t="shared" si="0"/>
        <v>5</v>
      </c>
      <c r="I11" s="383">
        <v>156</v>
      </c>
      <c r="J11" s="384">
        <v>0</v>
      </c>
      <c r="K11" s="384">
        <v>0</v>
      </c>
      <c r="L11" s="385">
        <v>0</v>
      </c>
      <c r="M11" s="385">
        <v>0</v>
      </c>
      <c r="N11" s="372">
        <f t="shared" si="1"/>
        <v>156</v>
      </c>
      <c r="O11" s="381">
        <v>6</v>
      </c>
      <c r="P11" s="382" t="s">
        <v>18</v>
      </c>
      <c r="Q11" s="383">
        <v>197</v>
      </c>
      <c r="R11" s="384">
        <v>0</v>
      </c>
      <c r="S11" s="384">
        <v>0</v>
      </c>
      <c r="T11" s="385">
        <v>0</v>
      </c>
      <c r="U11" s="385">
        <v>0</v>
      </c>
      <c r="V11" s="372">
        <f t="shared" si="2"/>
        <v>197</v>
      </c>
      <c r="W11" s="386">
        <v>0</v>
      </c>
      <c r="X11" s="385">
        <v>0</v>
      </c>
      <c r="Y11" s="385">
        <v>0</v>
      </c>
      <c r="Z11" s="372">
        <f t="shared" si="3"/>
        <v>0</v>
      </c>
      <c r="AA11" s="381">
        <v>6</v>
      </c>
      <c r="AB11" s="382" t="s">
        <v>18</v>
      </c>
      <c r="AC11" s="386">
        <v>1</v>
      </c>
      <c r="AD11" s="385">
        <v>1</v>
      </c>
      <c r="AE11" s="385">
        <v>0</v>
      </c>
      <c r="AF11" s="385">
        <v>0</v>
      </c>
      <c r="AG11" s="372">
        <v>0</v>
      </c>
      <c r="AH11" s="386">
        <v>156</v>
      </c>
      <c r="AI11" s="387">
        <v>0</v>
      </c>
      <c r="AJ11" s="387">
        <v>0</v>
      </c>
      <c r="AK11" s="378">
        <f t="shared" si="4"/>
        <v>156</v>
      </c>
      <c r="AL11" s="388">
        <v>156</v>
      </c>
      <c r="AM11" s="386">
        <v>358</v>
      </c>
      <c r="AN11" s="387">
        <v>0</v>
      </c>
      <c r="AO11" s="387">
        <v>0</v>
      </c>
      <c r="AP11" s="378">
        <f t="shared" si="5"/>
        <v>358</v>
      </c>
      <c r="AQ11" s="388">
        <v>358</v>
      </c>
      <c r="AS11" s="185">
        <f>'[1]23'!P12</f>
        <v>156</v>
      </c>
      <c r="AT11" s="380">
        <f t="shared" si="6"/>
        <v>0</v>
      </c>
      <c r="AU11" s="185">
        <f>+'[1]24'!P12</f>
        <v>358</v>
      </c>
      <c r="AV11" s="380">
        <f t="shared" si="7"/>
        <v>0</v>
      </c>
    </row>
    <row r="12" spans="1:48" ht="16.5" customHeight="1" x14ac:dyDescent="0.2">
      <c r="A12" s="381">
        <v>7</v>
      </c>
      <c r="B12" s="382" t="s">
        <v>5</v>
      </c>
      <c r="C12" s="383">
        <v>2</v>
      </c>
      <c r="D12" s="384">
        <v>2</v>
      </c>
      <c r="E12" s="384">
        <v>0</v>
      </c>
      <c r="F12" s="384">
        <v>1</v>
      </c>
      <c r="G12" s="384">
        <v>0</v>
      </c>
      <c r="H12" s="370">
        <f t="shared" si="0"/>
        <v>5</v>
      </c>
      <c r="I12" s="383">
        <v>33</v>
      </c>
      <c r="J12" s="384">
        <v>2</v>
      </c>
      <c r="K12" s="384">
        <v>0</v>
      </c>
      <c r="L12" s="385">
        <v>6</v>
      </c>
      <c r="M12" s="385">
        <v>0</v>
      </c>
      <c r="N12" s="372">
        <f t="shared" si="1"/>
        <v>41</v>
      </c>
      <c r="O12" s="381">
        <v>7</v>
      </c>
      <c r="P12" s="382" t="s">
        <v>5</v>
      </c>
      <c r="Q12" s="383">
        <v>113</v>
      </c>
      <c r="R12" s="384">
        <v>18</v>
      </c>
      <c r="S12" s="384">
        <v>0</v>
      </c>
      <c r="T12" s="385">
        <v>25</v>
      </c>
      <c r="U12" s="385">
        <v>0</v>
      </c>
      <c r="V12" s="372">
        <f t="shared" si="2"/>
        <v>156</v>
      </c>
      <c r="W12" s="386">
        <v>0</v>
      </c>
      <c r="X12" s="385">
        <v>12</v>
      </c>
      <c r="Y12" s="385">
        <v>0</v>
      </c>
      <c r="Z12" s="372">
        <f t="shared" si="3"/>
        <v>12</v>
      </c>
      <c r="AA12" s="381">
        <v>7</v>
      </c>
      <c r="AB12" s="382" t="s">
        <v>5</v>
      </c>
      <c r="AC12" s="386">
        <v>0</v>
      </c>
      <c r="AD12" s="385">
        <v>0</v>
      </c>
      <c r="AE12" s="385">
        <v>1</v>
      </c>
      <c r="AF12" s="385">
        <v>0</v>
      </c>
      <c r="AG12" s="372">
        <v>0</v>
      </c>
      <c r="AH12" s="386">
        <v>58</v>
      </c>
      <c r="AI12" s="387">
        <v>0</v>
      </c>
      <c r="AJ12" s="387">
        <v>0</v>
      </c>
      <c r="AK12" s="378">
        <f t="shared" si="4"/>
        <v>58</v>
      </c>
      <c r="AL12" s="388">
        <v>58</v>
      </c>
      <c r="AM12" s="386">
        <v>159</v>
      </c>
      <c r="AN12" s="387">
        <v>0</v>
      </c>
      <c r="AO12" s="387">
        <v>0</v>
      </c>
      <c r="AP12" s="378">
        <f t="shared" si="5"/>
        <v>159</v>
      </c>
      <c r="AQ12" s="388">
        <v>159</v>
      </c>
      <c r="AS12" s="185">
        <f>'[1]23'!P13</f>
        <v>58</v>
      </c>
      <c r="AT12" s="380">
        <f t="shared" si="6"/>
        <v>0</v>
      </c>
      <c r="AU12" s="185">
        <f>+'[1]24'!P13</f>
        <v>159</v>
      </c>
      <c r="AV12" s="380">
        <f t="shared" si="7"/>
        <v>0</v>
      </c>
    </row>
    <row r="13" spans="1:48" ht="16.5" customHeight="1" x14ac:dyDescent="0.2">
      <c r="A13" s="381">
        <v>8</v>
      </c>
      <c r="B13" s="382" t="s">
        <v>19</v>
      </c>
      <c r="C13" s="383">
        <v>1</v>
      </c>
      <c r="D13" s="384">
        <v>0</v>
      </c>
      <c r="E13" s="384">
        <v>0</v>
      </c>
      <c r="F13" s="384">
        <v>1</v>
      </c>
      <c r="G13" s="384">
        <v>0</v>
      </c>
      <c r="H13" s="370">
        <f t="shared" si="0"/>
        <v>2</v>
      </c>
      <c r="I13" s="383">
        <v>53</v>
      </c>
      <c r="J13" s="384">
        <v>0</v>
      </c>
      <c r="K13" s="384">
        <v>0</v>
      </c>
      <c r="L13" s="371">
        <v>53</v>
      </c>
      <c r="M13" s="371">
        <v>0</v>
      </c>
      <c r="N13" s="372">
        <f t="shared" si="1"/>
        <v>106</v>
      </c>
      <c r="O13" s="381">
        <v>8</v>
      </c>
      <c r="P13" s="382" t="s">
        <v>19</v>
      </c>
      <c r="Q13" s="383">
        <v>22</v>
      </c>
      <c r="R13" s="384">
        <v>0</v>
      </c>
      <c r="S13" s="384">
        <v>68</v>
      </c>
      <c r="T13" s="371">
        <v>0</v>
      </c>
      <c r="U13" s="371">
        <v>0</v>
      </c>
      <c r="V13" s="372">
        <f t="shared" si="2"/>
        <v>90</v>
      </c>
      <c r="W13" s="386">
        <v>0</v>
      </c>
      <c r="X13" s="385">
        <v>1</v>
      </c>
      <c r="Y13" s="385">
        <v>0</v>
      </c>
      <c r="Z13" s="372">
        <f t="shared" si="3"/>
        <v>1</v>
      </c>
      <c r="AA13" s="381">
        <v>8</v>
      </c>
      <c r="AB13" s="382" t="s">
        <v>19</v>
      </c>
      <c r="AC13" s="386">
        <v>1</v>
      </c>
      <c r="AD13" s="385">
        <v>1</v>
      </c>
      <c r="AE13" s="385"/>
      <c r="AF13" s="385"/>
      <c r="AG13" s="372"/>
      <c r="AH13" s="386">
        <v>50</v>
      </c>
      <c r="AI13" s="387">
        <v>0</v>
      </c>
      <c r="AJ13" s="387">
        <v>3</v>
      </c>
      <c r="AK13" s="378">
        <f t="shared" si="4"/>
        <v>53</v>
      </c>
      <c r="AL13" s="388">
        <v>0</v>
      </c>
      <c r="AM13" s="386">
        <v>22</v>
      </c>
      <c r="AN13" s="387">
        <v>48</v>
      </c>
      <c r="AO13" s="387">
        <v>0</v>
      </c>
      <c r="AP13" s="378">
        <f t="shared" si="5"/>
        <v>70</v>
      </c>
      <c r="AQ13" s="388">
        <v>0</v>
      </c>
      <c r="AS13" s="185">
        <f>'[1]23'!P14</f>
        <v>53</v>
      </c>
      <c r="AT13" s="380">
        <f t="shared" si="6"/>
        <v>0</v>
      </c>
      <c r="AU13" s="185">
        <f>+'[1]24'!P14</f>
        <v>70</v>
      </c>
      <c r="AV13" s="380">
        <f t="shared" si="7"/>
        <v>0</v>
      </c>
    </row>
    <row r="14" spans="1:48" ht="21" customHeight="1" x14ac:dyDescent="0.2">
      <c r="A14" s="381">
        <v>9</v>
      </c>
      <c r="B14" s="382" t="s">
        <v>36</v>
      </c>
      <c r="C14" s="383">
        <v>23</v>
      </c>
      <c r="D14" s="384">
        <v>1</v>
      </c>
      <c r="E14" s="384">
        <v>11</v>
      </c>
      <c r="F14" s="384">
        <v>0</v>
      </c>
      <c r="G14" s="384">
        <v>0</v>
      </c>
      <c r="H14" s="370">
        <f t="shared" si="0"/>
        <v>35</v>
      </c>
      <c r="I14" s="383">
        <v>150</v>
      </c>
      <c r="J14" s="384">
        <v>45</v>
      </c>
      <c r="K14" s="384">
        <v>0</v>
      </c>
      <c r="L14" s="385">
        <v>0</v>
      </c>
      <c r="M14" s="385">
        <v>0</v>
      </c>
      <c r="N14" s="372">
        <f t="shared" si="1"/>
        <v>195</v>
      </c>
      <c r="O14" s="381">
        <v>9</v>
      </c>
      <c r="P14" s="382" t="s">
        <v>36</v>
      </c>
      <c r="Q14" s="383">
        <v>0</v>
      </c>
      <c r="R14" s="384">
        <v>0</v>
      </c>
      <c r="S14" s="384">
        <v>313</v>
      </c>
      <c r="T14" s="385">
        <v>0</v>
      </c>
      <c r="U14" s="385">
        <v>0</v>
      </c>
      <c r="V14" s="372">
        <f t="shared" si="2"/>
        <v>313</v>
      </c>
      <c r="W14" s="386">
        <v>0</v>
      </c>
      <c r="X14" s="385">
        <v>23</v>
      </c>
      <c r="Y14" s="385">
        <v>0</v>
      </c>
      <c r="Z14" s="372">
        <f t="shared" si="3"/>
        <v>23</v>
      </c>
      <c r="AA14" s="381">
        <v>9</v>
      </c>
      <c r="AB14" s="382" t="s">
        <v>36</v>
      </c>
      <c r="AC14" s="386">
        <v>1</v>
      </c>
      <c r="AD14" s="385">
        <v>1</v>
      </c>
      <c r="AE14" s="385">
        <v>0</v>
      </c>
      <c r="AF14" s="385">
        <v>0</v>
      </c>
      <c r="AG14" s="372"/>
      <c r="AH14" s="386">
        <v>130</v>
      </c>
      <c r="AI14" s="387">
        <v>0</v>
      </c>
      <c r="AJ14" s="387">
        <v>11</v>
      </c>
      <c r="AK14" s="378">
        <f t="shared" si="4"/>
        <v>141</v>
      </c>
      <c r="AL14" s="388">
        <v>141</v>
      </c>
      <c r="AM14" s="386">
        <v>313</v>
      </c>
      <c r="AN14" s="387">
        <v>0</v>
      </c>
      <c r="AO14" s="387">
        <v>0</v>
      </c>
      <c r="AP14" s="378">
        <f t="shared" si="5"/>
        <v>313</v>
      </c>
      <c r="AQ14" s="388">
        <v>0</v>
      </c>
      <c r="AS14" s="185">
        <f>'[1]23'!P15</f>
        <v>141</v>
      </c>
      <c r="AT14" s="380">
        <f t="shared" si="6"/>
        <v>0</v>
      </c>
      <c r="AU14" s="185">
        <f>+'[1]24'!P15</f>
        <v>313</v>
      </c>
      <c r="AV14" s="380">
        <f t="shared" si="7"/>
        <v>0</v>
      </c>
    </row>
    <row r="15" spans="1:48" ht="16.5" customHeight="1" x14ac:dyDescent="0.2">
      <c r="A15" s="381">
        <v>10</v>
      </c>
      <c r="B15" s="382" t="s">
        <v>37</v>
      </c>
      <c r="C15" s="383">
        <v>5</v>
      </c>
      <c r="D15" s="384">
        <v>4</v>
      </c>
      <c r="E15" s="384">
        <v>0</v>
      </c>
      <c r="F15" s="384">
        <v>0</v>
      </c>
      <c r="G15" s="384">
        <v>0</v>
      </c>
      <c r="H15" s="370">
        <f t="shared" si="0"/>
        <v>9</v>
      </c>
      <c r="I15" s="383">
        <v>0</v>
      </c>
      <c r="J15" s="384">
        <v>12</v>
      </c>
      <c r="K15" s="384">
        <v>0</v>
      </c>
      <c r="L15" s="385">
        <v>0</v>
      </c>
      <c r="M15" s="385">
        <v>0</v>
      </c>
      <c r="N15" s="372">
        <f t="shared" si="1"/>
        <v>12</v>
      </c>
      <c r="O15" s="381">
        <v>10</v>
      </c>
      <c r="P15" s="382" t="s">
        <v>37</v>
      </c>
      <c r="Q15" s="383">
        <v>46</v>
      </c>
      <c r="R15" s="384">
        <v>25</v>
      </c>
      <c r="S15" s="384">
        <v>0</v>
      </c>
      <c r="T15" s="385">
        <v>0</v>
      </c>
      <c r="U15" s="385">
        <v>0</v>
      </c>
      <c r="V15" s="372">
        <f t="shared" si="2"/>
        <v>71</v>
      </c>
      <c r="W15" s="386">
        <v>10</v>
      </c>
      <c r="X15" s="385">
        <v>14</v>
      </c>
      <c r="Y15" s="385">
        <v>0</v>
      </c>
      <c r="Z15" s="372">
        <f t="shared" si="3"/>
        <v>24</v>
      </c>
      <c r="AA15" s="381">
        <v>10</v>
      </c>
      <c r="AB15" s="382" t="s">
        <v>37</v>
      </c>
      <c r="AC15" s="386">
        <v>1</v>
      </c>
      <c r="AD15" s="385">
        <v>1</v>
      </c>
      <c r="AE15" s="385"/>
      <c r="AF15" s="385"/>
      <c r="AG15" s="372"/>
      <c r="AH15" s="383">
        <v>6</v>
      </c>
      <c r="AI15" s="389">
        <v>6</v>
      </c>
      <c r="AJ15" s="387">
        <v>7</v>
      </c>
      <c r="AK15" s="378">
        <f t="shared" si="4"/>
        <v>19</v>
      </c>
      <c r="AL15" s="388">
        <v>19</v>
      </c>
      <c r="AM15" s="383">
        <v>49</v>
      </c>
      <c r="AN15" s="389">
        <v>6</v>
      </c>
      <c r="AO15" s="387">
        <v>0</v>
      </c>
      <c r="AP15" s="378">
        <f t="shared" si="5"/>
        <v>55</v>
      </c>
      <c r="AQ15" s="388">
        <v>55</v>
      </c>
      <c r="AS15" s="185">
        <f>'[1]23'!P16</f>
        <v>19</v>
      </c>
      <c r="AT15" s="380">
        <f t="shared" si="6"/>
        <v>0</v>
      </c>
      <c r="AU15" s="185">
        <f>+'[1]24'!P16</f>
        <v>55</v>
      </c>
      <c r="AV15" s="380">
        <f t="shared" si="7"/>
        <v>0</v>
      </c>
    </row>
    <row r="16" spans="1:48" ht="16.5" customHeight="1" x14ac:dyDescent="0.2">
      <c r="A16" s="381">
        <v>11</v>
      </c>
      <c r="B16" s="382" t="s">
        <v>66</v>
      </c>
      <c r="C16" s="383">
        <v>1</v>
      </c>
      <c r="D16" s="384">
        <v>0</v>
      </c>
      <c r="E16" s="384">
        <v>1</v>
      </c>
      <c r="F16" s="384">
        <v>0</v>
      </c>
      <c r="G16" s="384">
        <v>0</v>
      </c>
      <c r="H16" s="370">
        <f t="shared" si="0"/>
        <v>2</v>
      </c>
      <c r="I16" s="383">
        <v>14</v>
      </c>
      <c r="J16" s="384">
        <v>0</v>
      </c>
      <c r="K16" s="384">
        <v>14</v>
      </c>
      <c r="L16" s="385">
        <v>0</v>
      </c>
      <c r="M16" s="385">
        <v>0</v>
      </c>
      <c r="N16" s="372">
        <f t="shared" si="1"/>
        <v>28</v>
      </c>
      <c r="O16" s="381">
        <v>11</v>
      </c>
      <c r="P16" s="382" t="s">
        <v>66</v>
      </c>
      <c r="Q16" s="383">
        <v>11</v>
      </c>
      <c r="R16" s="384">
        <v>0</v>
      </c>
      <c r="S16" s="384">
        <v>11</v>
      </c>
      <c r="T16" s="385">
        <v>0</v>
      </c>
      <c r="U16" s="385">
        <v>0</v>
      </c>
      <c r="V16" s="372">
        <f t="shared" si="2"/>
        <v>22</v>
      </c>
      <c r="W16" s="386">
        <v>1</v>
      </c>
      <c r="X16" s="385">
        <v>0</v>
      </c>
      <c r="Y16" s="385">
        <v>0</v>
      </c>
      <c r="Z16" s="372">
        <f t="shared" si="3"/>
        <v>1</v>
      </c>
      <c r="AA16" s="381">
        <v>11</v>
      </c>
      <c r="AB16" s="382" t="s">
        <v>66</v>
      </c>
      <c r="AC16" s="386">
        <v>1</v>
      </c>
      <c r="AD16" s="385">
        <v>1</v>
      </c>
      <c r="AE16" s="385"/>
      <c r="AF16" s="385"/>
      <c r="AG16" s="372"/>
      <c r="AH16" s="386">
        <v>14</v>
      </c>
      <c r="AI16" s="387">
        <v>0</v>
      </c>
      <c r="AJ16" s="387">
        <v>32</v>
      </c>
      <c r="AK16" s="378">
        <f t="shared" si="4"/>
        <v>46</v>
      </c>
      <c r="AL16" s="388">
        <v>14</v>
      </c>
      <c r="AM16" s="386">
        <v>11</v>
      </c>
      <c r="AN16" s="387">
        <v>0</v>
      </c>
      <c r="AO16" s="387">
        <v>50</v>
      </c>
      <c r="AP16" s="378">
        <f t="shared" si="5"/>
        <v>61</v>
      </c>
      <c r="AQ16" s="388">
        <v>11</v>
      </c>
      <c r="AS16" s="185">
        <f>'[1]23'!P17</f>
        <v>46</v>
      </c>
      <c r="AT16" s="380">
        <f t="shared" si="6"/>
        <v>0</v>
      </c>
      <c r="AU16" s="185">
        <f>+'[1]24'!P17</f>
        <v>61</v>
      </c>
      <c r="AV16" s="380">
        <f t="shared" si="7"/>
        <v>0</v>
      </c>
    </row>
    <row r="17" spans="1:48" ht="16.5" customHeight="1" x14ac:dyDescent="0.2">
      <c r="A17" s="381">
        <v>12</v>
      </c>
      <c r="B17" s="382" t="s">
        <v>29</v>
      </c>
      <c r="C17" s="383">
        <v>8</v>
      </c>
      <c r="D17" s="384">
        <v>20</v>
      </c>
      <c r="E17" s="384">
        <v>8</v>
      </c>
      <c r="F17" s="384">
        <v>7</v>
      </c>
      <c r="G17" s="384">
        <v>2</v>
      </c>
      <c r="H17" s="370">
        <f t="shared" si="0"/>
        <v>45</v>
      </c>
      <c r="I17" s="383">
        <v>22</v>
      </c>
      <c r="J17" s="384">
        <v>25</v>
      </c>
      <c r="K17" s="384">
        <v>5</v>
      </c>
      <c r="L17" s="385">
        <v>12</v>
      </c>
      <c r="M17" s="385">
        <v>4</v>
      </c>
      <c r="N17" s="372">
        <f t="shared" si="1"/>
        <v>68</v>
      </c>
      <c r="O17" s="381">
        <v>12</v>
      </c>
      <c r="P17" s="382" t="s">
        <v>29</v>
      </c>
      <c r="Q17" s="383">
        <v>20</v>
      </c>
      <c r="R17" s="384">
        <v>23</v>
      </c>
      <c r="S17" s="384">
        <v>4</v>
      </c>
      <c r="T17" s="385">
        <v>24</v>
      </c>
      <c r="U17" s="385">
        <v>0</v>
      </c>
      <c r="V17" s="372">
        <f t="shared" si="2"/>
        <v>71</v>
      </c>
      <c r="W17" s="386">
        <v>3</v>
      </c>
      <c r="X17" s="385">
        <v>38</v>
      </c>
      <c r="Y17" s="385">
        <v>57</v>
      </c>
      <c r="Z17" s="372">
        <f t="shared" si="3"/>
        <v>98</v>
      </c>
      <c r="AA17" s="381">
        <v>12</v>
      </c>
      <c r="AB17" s="382" t="s">
        <v>29</v>
      </c>
      <c r="AC17" s="386">
        <v>1</v>
      </c>
      <c r="AD17" s="385">
        <v>1</v>
      </c>
      <c r="AE17" s="385">
        <v>1</v>
      </c>
      <c r="AF17" s="385"/>
      <c r="AG17" s="372"/>
      <c r="AH17" s="386">
        <v>78</v>
      </c>
      <c r="AI17" s="387">
        <v>8</v>
      </c>
      <c r="AJ17" s="387">
        <v>0</v>
      </c>
      <c r="AK17" s="378">
        <f t="shared" si="4"/>
        <v>86</v>
      </c>
      <c r="AL17" s="388">
        <v>78</v>
      </c>
      <c r="AM17" s="386">
        <v>88</v>
      </c>
      <c r="AN17" s="387">
        <v>2</v>
      </c>
      <c r="AO17" s="387">
        <v>41</v>
      </c>
      <c r="AP17" s="378">
        <f t="shared" si="5"/>
        <v>131</v>
      </c>
      <c r="AQ17" s="388">
        <v>88</v>
      </c>
      <c r="AS17" s="185">
        <f>'[1]23'!P18</f>
        <v>86</v>
      </c>
      <c r="AT17" s="380">
        <f t="shared" si="6"/>
        <v>0</v>
      </c>
      <c r="AU17" s="185">
        <f>+'[1]24'!P18</f>
        <v>131</v>
      </c>
      <c r="AV17" s="380">
        <f t="shared" si="7"/>
        <v>0</v>
      </c>
    </row>
    <row r="18" spans="1:48" ht="16.5" customHeight="1" x14ac:dyDescent="0.2">
      <c r="A18" s="381">
        <v>13</v>
      </c>
      <c r="B18" s="382" t="s">
        <v>68</v>
      </c>
      <c r="C18" s="383">
        <v>0</v>
      </c>
      <c r="D18" s="384">
        <v>3</v>
      </c>
      <c r="E18" s="384">
        <v>0</v>
      </c>
      <c r="F18" s="384">
        <v>0</v>
      </c>
      <c r="G18" s="384">
        <v>0</v>
      </c>
      <c r="H18" s="370">
        <f t="shared" si="0"/>
        <v>3</v>
      </c>
      <c r="I18" s="383">
        <v>0</v>
      </c>
      <c r="J18" s="384">
        <v>24</v>
      </c>
      <c r="K18" s="384">
        <v>0</v>
      </c>
      <c r="L18" s="385">
        <v>0</v>
      </c>
      <c r="M18" s="385">
        <v>0</v>
      </c>
      <c r="N18" s="372">
        <f t="shared" si="1"/>
        <v>24</v>
      </c>
      <c r="O18" s="381">
        <v>13</v>
      </c>
      <c r="P18" s="382" t="s">
        <v>68</v>
      </c>
      <c r="Q18" s="383">
        <v>0</v>
      </c>
      <c r="R18" s="384">
        <v>22</v>
      </c>
      <c r="S18" s="384">
        <v>0</v>
      </c>
      <c r="T18" s="385">
        <v>0</v>
      </c>
      <c r="U18" s="385">
        <v>0</v>
      </c>
      <c r="V18" s="372">
        <f t="shared" si="2"/>
        <v>22</v>
      </c>
      <c r="W18" s="386">
        <v>0</v>
      </c>
      <c r="X18" s="385">
        <v>0</v>
      </c>
      <c r="Y18" s="385">
        <v>0</v>
      </c>
      <c r="Z18" s="372">
        <f t="shared" si="3"/>
        <v>0</v>
      </c>
      <c r="AA18" s="381">
        <v>13</v>
      </c>
      <c r="AB18" s="382" t="s">
        <v>68</v>
      </c>
      <c r="AC18" s="386">
        <v>0</v>
      </c>
      <c r="AD18" s="385">
        <v>0</v>
      </c>
      <c r="AE18" s="385">
        <v>0</v>
      </c>
      <c r="AF18" s="385">
        <v>0</v>
      </c>
      <c r="AG18" s="372">
        <v>0</v>
      </c>
      <c r="AH18" s="386">
        <v>98</v>
      </c>
      <c r="AI18" s="387">
        <v>15</v>
      </c>
      <c r="AJ18" s="387">
        <v>0</v>
      </c>
      <c r="AK18" s="378">
        <v>113</v>
      </c>
      <c r="AL18" s="388">
        <v>113</v>
      </c>
      <c r="AM18" s="386">
        <v>252</v>
      </c>
      <c r="AN18" s="387">
        <v>3</v>
      </c>
      <c r="AO18" s="387">
        <v>0</v>
      </c>
      <c r="AP18" s="378">
        <f t="shared" si="5"/>
        <v>255</v>
      </c>
      <c r="AQ18" s="388">
        <v>255</v>
      </c>
      <c r="AS18" s="185">
        <f>'[1]23'!P19</f>
        <v>113</v>
      </c>
      <c r="AT18" s="380">
        <f t="shared" si="6"/>
        <v>0</v>
      </c>
      <c r="AU18" s="185">
        <f>+'[1]24'!P19</f>
        <v>255</v>
      </c>
      <c r="AV18" s="380">
        <f t="shared" si="7"/>
        <v>0</v>
      </c>
    </row>
    <row r="19" spans="1:48" ht="18.75" customHeight="1" x14ac:dyDescent="0.2">
      <c r="A19" s="381">
        <v>14</v>
      </c>
      <c r="B19" s="382" t="s">
        <v>38</v>
      </c>
      <c r="C19" s="383">
        <v>0</v>
      </c>
      <c r="D19" s="384">
        <v>0</v>
      </c>
      <c r="E19" s="384">
        <v>1</v>
      </c>
      <c r="F19" s="384">
        <v>0</v>
      </c>
      <c r="G19" s="384">
        <v>0</v>
      </c>
      <c r="H19" s="370">
        <f t="shared" si="0"/>
        <v>1</v>
      </c>
      <c r="I19" s="383">
        <v>0</v>
      </c>
      <c r="J19" s="384">
        <v>0</v>
      </c>
      <c r="K19" s="384">
        <v>40</v>
      </c>
      <c r="L19" s="384">
        <v>0</v>
      </c>
      <c r="M19" s="385">
        <v>0</v>
      </c>
      <c r="N19" s="372">
        <f t="shared" si="1"/>
        <v>40</v>
      </c>
      <c r="O19" s="381">
        <v>14</v>
      </c>
      <c r="P19" s="382" t="s">
        <v>38</v>
      </c>
      <c r="Q19" s="383">
        <v>0</v>
      </c>
      <c r="R19" s="384">
        <v>0</v>
      </c>
      <c r="S19" s="384">
        <v>76</v>
      </c>
      <c r="T19" s="384">
        <v>0</v>
      </c>
      <c r="U19" s="385">
        <v>0</v>
      </c>
      <c r="V19" s="372">
        <f t="shared" si="2"/>
        <v>76</v>
      </c>
      <c r="W19" s="386">
        <v>2</v>
      </c>
      <c r="X19" s="385">
        <v>2</v>
      </c>
      <c r="Y19" s="385">
        <v>0</v>
      </c>
      <c r="Z19" s="372">
        <f t="shared" si="3"/>
        <v>4</v>
      </c>
      <c r="AA19" s="381">
        <v>14</v>
      </c>
      <c r="AB19" s="382" t="s">
        <v>38</v>
      </c>
      <c r="AC19" s="386">
        <v>1</v>
      </c>
      <c r="AD19" s="385">
        <v>1</v>
      </c>
      <c r="AE19" s="385">
        <v>1</v>
      </c>
      <c r="AF19" s="385">
        <v>0</v>
      </c>
      <c r="AG19" s="372">
        <v>0</v>
      </c>
      <c r="AH19" s="386">
        <v>40</v>
      </c>
      <c r="AI19" s="387">
        <v>0</v>
      </c>
      <c r="AJ19" s="387">
        <v>0</v>
      </c>
      <c r="AK19" s="378">
        <f t="shared" si="4"/>
        <v>40</v>
      </c>
      <c r="AL19" s="388">
        <v>40</v>
      </c>
      <c r="AM19" s="386">
        <v>76</v>
      </c>
      <c r="AN19" s="387">
        <v>0</v>
      </c>
      <c r="AO19" s="387">
        <v>0</v>
      </c>
      <c r="AP19" s="378">
        <f t="shared" si="5"/>
        <v>76</v>
      </c>
      <c r="AQ19" s="388">
        <v>76</v>
      </c>
      <c r="AS19" s="185">
        <f>'[1]23'!P20</f>
        <v>40</v>
      </c>
      <c r="AT19" s="380">
        <f t="shared" si="6"/>
        <v>0</v>
      </c>
      <c r="AU19" s="185">
        <f>+'[1]24'!P20</f>
        <v>76</v>
      </c>
      <c r="AV19" s="380">
        <f t="shared" si="7"/>
        <v>0</v>
      </c>
    </row>
    <row r="20" spans="1:48" ht="16.5" customHeight="1" x14ac:dyDescent="0.2">
      <c r="A20" s="381">
        <v>15</v>
      </c>
      <c r="B20" s="390" t="s">
        <v>30</v>
      </c>
      <c r="C20" s="383">
        <v>0</v>
      </c>
      <c r="D20" s="384">
        <v>3</v>
      </c>
      <c r="E20" s="384">
        <v>0</v>
      </c>
      <c r="F20" s="384">
        <v>0</v>
      </c>
      <c r="G20" s="384">
        <v>0</v>
      </c>
      <c r="H20" s="370">
        <f t="shared" si="0"/>
        <v>3</v>
      </c>
      <c r="I20" s="383">
        <v>0</v>
      </c>
      <c r="J20" s="384">
        <v>25</v>
      </c>
      <c r="K20" s="384">
        <v>0</v>
      </c>
      <c r="L20" s="385">
        <v>0</v>
      </c>
      <c r="M20" s="385">
        <v>0</v>
      </c>
      <c r="N20" s="372">
        <f t="shared" si="1"/>
        <v>25</v>
      </c>
      <c r="O20" s="381">
        <v>15</v>
      </c>
      <c r="P20" s="390" t="s">
        <v>30</v>
      </c>
      <c r="Q20" s="383">
        <v>0</v>
      </c>
      <c r="R20" s="384">
        <v>39</v>
      </c>
      <c r="S20" s="384">
        <v>0</v>
      </c>
      <c r="T20" s="385">
        <v>0</v>
      </c>
      <c r="U20" s="385">
        <v>0</v>
      </c>
      <c r="V20" s="372">
        <f t="shared" si="2"/>
        <v>39</v>
      </c>
      <c r="W20" s="386">
        <v>0</v>
      </c>
      <c r="X20" s="385">
        <v>1</v>
      </c>
      <c r="Y20" s="385">
        <v>0</v>
      </c>
      <c r="Z20" s="372">
        <f t="shared" si="3"/>
        <v>1</v>
      </c>
      <c r="AA20" s="381">
        <v>15</v>
      </c>
      <c r="AB20" s="390" t="s">
        <v>30</v>
      </c>
      <c r="AC20" s="386">
        <v>1</v>
      </c>
      <c r="AD20" s="385">
        <v>1</v>
      </c>
      <c r="AE20" s="385">
        <v>0</v>
      </c>
      <c r="AF20" s="385">
        <v>0</v>
      </c>
      <c r="AG20" s="372">
        <v>0</v>
      </c>
      <c r="AH20" s="386">
        <v>24</v>
      </c>
      <c r="AI20" s="387">
        <v>1</v>
      </c>
      <c r="AJ20" s="387">
        <v>0</v>
      </c>
      <c r="AK20" s="378">
        <f t="shared" si="4"/>
        <v>25</v>
      </c>
      <c r="AL20" s="388">
        <v>24</v>
      </c>
      <c r="AM20" s="386">
        <v>32</v>
      </c>
      <c r="AN20" s="387">
        <v>7</v>
      </c>
      <c r="AO20" s="387">
        <v>0</v>
      </c>
      <c r="AP20" s="378">
        <f t="shared" si="5"/>
        <v>39</v>
      </c>
      <c r="AQ20" s="388">
        <v>32</v>
      </c>
      <c r="AS20" s="185">
        <f>'[1]23'!P21</f>
        <v>25</v>
      </c>
      <c r="AT20" s="380">
        <f t="shared" si="6"/>
        <v>0</v>
      </c>
      <c r="AU20" s="185">
        <f>+'[1]24'!P21</f>
        <v>39</v>
      </c>
      <c r="AV20" s="380">
        <f t="shared" si="7"/>
        <v>0</v>
      </c>
    </row>
    <row r="21" spans="1:48" ht="16.5" customHeight="1" x14ac:dyDescent="0.2">
      <c r="A21" s="381">
        <v>16</v>
      </c>
      <c r="B21" s="382" t="s">
        <v>39</v>
      </c>
      <c r="C21" s="383">
        <v>6</v>
      </c>
      <c r="D21" s="384">
        <v>2</v>
      </c>
      <c r="E21" s="384">
        <v>1</v>
      </c>
      <c r="F21" s="384">
        <v>2</v>
      </c>
      <c r="G21" s="384">
        <v>0</v>
      </c>
      <c r="H21" s="370">
        <f t="shared" si="0"/>
        <v>11</v>
      </c>
      <c r="I21" s="383">
        <v>19</v>
      </c>
      <c r="J21" s="384">
        <v>8</v>
      </c>
      <c r="K21" s="384">
        <v>3</v>
      </c>
      <c r="L21" s="385">
        <v>0</v>
      </c>
      <c r="M21" s="385">
        <v>0</v>
      </c>
      <c r="N21" s="372">
        <f t="shared" si="1"/>
        <v>30</v>
      </c>
      <c r="O21" s="381">
        <v>16</v>
      </c>
      <c r="P21" s="382" t="s">
        <v>39</v>
      </c>
      <c r="Q21" s="383">
        <v>15</v>
      </c>
      <c r="R21" s="384">
        <v>31</v>
      </c>
      <c r="S21" s="384">
        <v>8</v>
      </c>
      <c r="T21" s="385">
        <v>1</v>
      </c>
      <c r="U21" s="385"/>
      <c r="V21" s="372">
        <f t="shared" si="2"/>
        <v>55</v>
      </c>
      <c r="W21" s="386">
        <v>3</v>
      </c>
      <c r="X21" s="385">
        <v>40</v>
      </c>
      <c r="Y21" s="385">
        <v>0</v>
      </c>
      <c r="Z21" s="372">
        <f t="shared" si="3"/>
        <v>43</v>
      </c>
      <c r="AA21" s="381">
        <v>16</v>
      </c>
      <c r="AB21" s="382" t="s">
        <v>39</v>
      </c>
      <c r="AC21" s="386">
        <v>1</v>
      </c>
      <c r="AD21" s="385">
        <v>1</v>
      </c>
      <c r="AE21" s="385">
        <v>1</v>
      </c>
      <c r="AF21" s="385">
        <v>0</v>
      </c>
      <c r="AG21" s="372">
        <v>0</v>
      </c>
      <c r="AH21" s="383">
        <v>30</v>
      </c>
      <c r="AI21" s="389">
        <v>6</v>
      </c>
      <c r="AJ21" s="387">
        <v>0</v>
      </c>
      <c r="AK21" s="378">
        <f t="shared" si="4"/>
        <v>36</v>
      </c>
      <c r="AL21" s="388">
        <v>36</v>
      </c>
      <c r="AM21" s="383">
        <v>56</v>
      </c>
      <c r="AN21" s="389">
        <v>30</v>
      </c>
      <c r="AO21" s="387">
        <v>0</v>
      </c>
      <c r="AP21" s="378">
        <f t="shared" si="5"/>
        <v>86</v>
      </c>
      <c r="AQ21" s="388"/>
      <c r="AS21" s="185">
        <f>'[1]23'!P22</f>
        <v>36</v>
      </c>
      <c r="AT21" s="380">
        <f t="shared" si="6"/>
        <v>0</v>
      </c>
      <c r="AU21" s="185">
        <f>+'[1]24'!P22</f>
        <v>86</v>
      </c>
      <c r="AV21" s="380">
        <f t="shared" si="7"/>
        <v>0</v>
      </c>
    </row>
    <row r="22" spans="1:48" ht="16.5" customHeight="1" x14ac:dyDescent="0.2">
      <c r="A22" s="381">
        <v>17</v>
      </c>
      <c r="B22" s="382" t="s">
        <v>32</v>
      </c>
      <c r="C22" s="383">
        <v>5</v>
      </c>
      <c r="D22" s="384">
        <v>4</v>
      </c>
      <c r="E22" s="384">
        <v>4</v>
      </c>
      <c r="F22" s="384">
        <v>4</v>
      </c>
      <c r="G22" s="384">
        <v>0</v>
      </c>
      <c r="H22" s="370">
        <f t="shared" si="0"/>
        <v>17</v>
      </c>
      <c r="I22" s="383">
        <v>49</v>
      </c>
      <c r="J22" s="384">
        <v>49</v>
      </c>
      <c r="K22" s="384">
        <v>49</v>
      </c>
      <c r="L22" s="385">
        <v>49</v>
      </c>
      <c r="M22" s="385">
        <v>0</v>
      </c>
      <c r="N22" s="372">
        <f t="shared" si="1"/>
        <v>196</v>
      </c>
      <c r="O22" s="381">
        <v>17</v>
      </c>
      <c r="P22" s="382" t="s">
        <v>32</v>
      </c>
      <c r="Q22" s="383">
        <v>30</v>
      </c>
      <c r="R22" s="384">
        <v>30</v>
      </c>
      <c r="S22" s="384">
        <v>30</v>
      </c>
      <c r="T22" s="385">
        <v>30</v>
      </c>
      <c r="U22" s="385">
        <v>0</v>
      </c>
      <c r="V22" s="372">
        <f t="shared" si="2"/>
        <v>120</v>
      </c>
      <c r="W22" s="386">
        <v>10</v>
      </c>
      <c r="X22" s="385">
        <v>6</v>
      </c>
      <c r="Y22" s="385">
        <v>0</v>
      </c>
      <c r="Z22" s="372">
        <f t="shared" si="3"/>
        <v>16</v>
      </c>
      <c r="AA22" s="381">
        <v>17</v>
      </c>
      <c r="AB22" s="382" t="s">
        <v>32</v>
      </c>
      <c r="AC22" s="386">
        <v>1</v>
      </c>
      <c r="AD22" s="385">
        <v>1</v>
      </c>
      <c r="AE22" s="385">
        <v>1</v>
      </c>
      <c r="AF22" s="385">
        <v>0</v>
      </c>
      <c r="AG22" s="372"/>
      <c r="AH22" s="386">
        <v>49</v>
      </c>
      <c r="AI22" s="387">
        <v>0</v>
      </c>
      <c r="AJ22" s="387">
        <v>0</v>
      </c>
      <c r="AK22" s="378">
        <f t="shared" si="4"/>
        <v>49</v>
      </c>
      <c r="AL22" s="388">
        <v>49</v>
      </c>
      <c r="AM22" s="386">
        <v>30</v>
      </c>
      <c r="AN22" s="387">
        <v>0</v>
      </c>
      <c r="AO22" s="387">
        <v>0</v>
      </c>
      <c r="AP22" s="378">
        <f t="shared" si="5"/>
        <v>30</v>
      </c>
      <c r="AQ22" s="388">
        <v>30</v>
      </c>
      <c r="AS22" s="185">
        <f>'[1]23'!P23</f>
        <v>49</v>
      </c>
      <c r="AT22" s="380">
        <f t="shared" si="6"/>
        <v>0</v>
      </c>
      <c r="AU22" s="185">
        <f>+'[1]24'!P23</f>
        <v>30</v>
      </c>
      <c r="AV22" s="380">
        <f t="shared" si="7"/>
        <v>0</v>
      </c>
    </row>
    <row r="23" spans="1:48" ht="16.5" customHeight="1" x14ac:dyDescent="0.2">
      <c r="A23" s="381">
        <v>18</v>
      </c>
      <c r="B23" s="382" t="s">
        <v>33</v>
      </c>
      <c r="C23" s="383">
        <v>2</v>
      </c>
      <c r="D23" s="384">
        <v>6</v>
      </c>
      <c r="E23" s="384">
        <v>4</v>
      </c>
      <c r="F23" s="384">
        <v>1</v>
      </c>
      <c r="G23" s="384">
        <v>2</v>
      </c>
      <c r="H23" s="370">
        <f t="shared" si="0"/>
        <v>15</v>
      </c>
      <c r="I23" s="383">
        <v>0</v>
      </c>
      <c r="J23" s="384">
        <v>16</v>
      </c>
      <c r="K23" s="384">
        <v>0</v>
      </c>
      <c r="L23" s="385">
        <v>18</v>
      </c>
      <c r="M23" s="385">
        <v>3</v>
      </c>
      <c r="N23" s="372">
        <f t="shared" si="1"/>
        <v>37</v>
      </c>
      <c r="O23" s="381">
        <v>18</v>
      </c>
      <c r="P23" s="382" t="s">
        <v>33</v>
      </c>
      <c r="Q23" s="383">
        <v>0</v>
      </c>
      <c r="R23" s="384">
        <v>68</v>
      </c>
      <c r="S23" s="384">
        <v>12</v>
      </c>
      <c r="T23" s="385">
        <v>6</v>
      </c>
      <c r="U23" s="385">
        <v>6</v>
      </c>
      <c r="V23" s="372">
        <f t="shared" si="2"/>
        <v>92</v>
      </c>
      <c r="W23" s="386">
        <v>0</v>
      </c>
      <c r="X23" s="385">
        <v>15</v>
      </c>
      <c r="Y23" s="385">
        <v>14</v>
      </c>
      <c r="Z23" s="372">
        <f t="shared" si="3"/>
        <v>29</v>
      </c>
      <c r="AA23" s="381">
        <v>18</v>
      </c>
      <c r="AB23" s="382" t="s">
        <v>33</v>
      </c>
      <c r="AC23" s="386">
        <v>1</v>
      </c>
      <c r="AD23" s="385">
        <v>1</v>
      </c>
      <c r="AE23" s="385">
        <v>1</v>
      </c>
      <c r="AF23" s="385">
        <v>0</v>
      </c>
      <c r="AG23" s="372">
        <v>0</v>
      </c>
      <c r="AH23" s="386">
        <v>46</v>
      </c>
      <c r="AI23" s="387">
        <v>0</v>
      </c>
      <c r="AJ23" s="387">
        <v>0</v>
      </c>
      <c r="AK23" s="378">
        <f t="shared" si="4"/>
        <v>46</v>
      </c>
      <c r="AL23" s="388">
        <v>46</v>
      </c>
      <c r="AM23" s="386">
        <v>97</v>
      </c>
      <c r="AN23" s="387">
        <v>0</v>
      </c>
      <c r="AO23" s="387">
        <v>0</v>
      </c>
      <c r="AP23" s="378">
        <f t="shared" si="5"/>
        <v>97</v>
      </c>
      <c r="AQ23" s="388">
        <v>116</v>
      </c>
      <c r="AS23" s="185">
        <f>'[1]23'!P24</f>
        <v>46</v>
      </c>
      <c r="AT23" s="380">
        <f t="shared" si="6"/>
        <v>0</v>
      </c>
      <c r="AU23" s="185">
        <f>+'[1]24'!P24</f>
        <v>97</v>
      </c>
      <c r="AV23" s="380">
        <f t="shared" si="7"/>
        <v>0</v>
      </c>
    </row>
    <row r="24" spans="1:48" ht="27" customHeight="1" x14ac:dyDescent="0.2">
      <c r="A24" s="381">
        <v>19</v>
      </c>
      <c r="B24" s="382" t="s">
        <v>28</v>
      </c>
      <c r="C24" s="383">
        <v>2</v>
      </c>
      <c r="D24" s="384">
        <v>0</v>
      </c>
      <c r="E24" s="384">
        <v>4</v>
      </c>
      <c r="F24" s="384">
        <v>1</v>
      </c>
      <c r="G24" s="384">
        <v>2</v>
      </c>
      <c r="H24" s="370">
        <f t="shared" si="0"/>
        <v>9</v>
      </c>
      <c r="I24" s="383">
        <v>11</v>
      </c>
      <c r="J24" s="384">
        <v>0</v>
      </c>
      <c r="K24" s="384">
        <v>30</v>
      </c>
      <c r="L24" s="384">
        <v>13</v>
      </c>
      <c r="M24" s="385">
        <v>32</v>
      </c>
      <c r="N24" s="372">
        <f t="shared" si="1"/>
        <v>86</v>
      </c>
      <c r="O24" s="381">
        <v>19</v>
      </c>
      <c r="P24" s="382" t="s">
        <v>28</v>
      </c>
      <c r="Q24" s="383">
        <v>22</v>
      </c>
      <c r="R24" s="384">
        <v>0</v>
      </c>
      <c r="S24" s="384">
        <v>44</v>
      </c>
      <c r="T24" s="384">
        <v>11</v>
      </c>
      <c r="U24" s="385">
        <v>49</v>
      </c>
      <c r="V24" s="372">
        <f t="shared" si="2"/>
        <v>126</v>
      </c>
      <c r="W24" s="386">
        <v>0</v>
      </c>
      <c r="X24" s="385">
        <v>0</v>
      </c>
      <c r="Y24" s="385">
        <v>0</v>
      </c>
      <c r="Z24" s="372">
        <f t="shared" si="3"/>
        <v>0</v>
      </c>
      <c r="AA24" s="381">
        <v>19</v>
      </c>
      <c r="AB24" s="382" t="s">
        <v>28</v>
      </c>
      <c r="AC24" s="386">
        <v>0</v>
      </c>
      <c r="AD24" s="385">
        <v>0</v>
      </c>
      <c r="AE24" s="385">
        <v>0</v>
      </c>
      <c r="AF24" s="385">
        <v>0</v>
      </c>
      <c r="AG24" s="372"/>
      <c r="AH24" s="386">
        <v>39</v>
      </c>
      <c r="AI24" s="387">
        <v>0</v>
      </c>
      <c r="AJ24" s="387">
        <v>0</v>
      </c>
      <c r="AK24" s="378">
        <f t="shared" si="4"/>
        <v>39</v>
      </c>
      <c r="AL24" s="388">
        <v>39</v>
      </c>
      <c r="AM24" s="386">
        <v>64</v>
      </c>
      <c r="AN24" s="387">
        <v>0</v>
      </c>
      <c r="AO24" s="387">
        <v>26</v>
      </c>
      <c r="AP24" s="378">
        <f t="shared" si="5"/>
        <v>90</v>
      </c>
      <c r="AQ24" s="388">
        <v>64</v>
      </c>
      <c r="AS24" s="185">
        <f>'[1]23'!P25</f>
        <v>39</v>
      </c>
      <c r="AT24" s="380">
        <f t="shared" si="6"/>
        <v>0</v>
      </c>
      <c r="AU24" s="185">
        <f>+'[1]24'!P25</f>
        <v>90</v>
      </c>
      <c r="AV24" s="380">
        <f t="shared" si="7"/>
        <v>0</v>
      </c>
    </row>
    <row r="25" spans="1:48" ht="16.5" customHeight="1" x14ac:dyDescent="0.2">
      <c r="A25" s="381">
        <v>20</v>
      </c>
      <c r="B25" s="382" t="s">
        <v>150</v>
      </c>
      <c r="C25" s="383">
        <v>0</v>
      </c>
      <c r="D25" s="384">
        <v>0</v>
      </c>
      <c r="E25" s="384">
        <v>1</v>
      </c>
      <c r="F25" s="384">
        <v>0</v>
      </c>
      <c r="G25" s="384">
        <v>0</v>
      </c>
      <c r="H25" s="370">
        <f t="shared" si="0"/>
        <v>1</v>
      </c>
      <c r="I25" s="383">
        <v>0</v>
      </c>
      <c r="J25" s="384">
        <v>0</v>
      </c>
      <c r="K25" s="384">
        <v>26</v>
      </c>
      <c r="L25" s="385">
        <v>0</v>
      </c>
      <c r="M25" s="385">
        <v>0</v>
      </c>
      <c r="N25" s="372">
        <f t="shared" si="1"/>
        <v>26</v>
      </c>
      <c r="O25" s="381">
        <v>20</v>
      </c>
      <c r="P25" s="382" t="s">
        <v>150</v>
      </c>
      <c r="Q25" s="383">
        <v>0</v>
      </c>
      <c r="R25" s="384">
        <v>0</v>
      </c>
      <c r="S25" s="384">
        <v>11</v>
      </c>
      <c r="T25" s="385">
        <v>0</v>
      </c>
      <c r="U25" s="385">
        <v>0</v>
      </c>
      <c r="V25" s="372">
        <f t="shared" si="2"/>
        <v>11</v>
      </c>
      <c r="W25" s="386">
        <v>0</v>
      </c>
      <c r="X25" s="385">
        <v>1</v>
      </c>
      <c r="Y25" s="385">
        <v>0</v>
      </c>
      <c r="Z25" s="372">
        <f t="shared" si="3"/>
        <v>1</v>
      </c>
      <c r="AA25" s="381">
        <v>20</v>
      </c>
      <c r="AB25" s="382" t="s">
        <v>150</v>
      </c>
      <c r="AC25" s="386">
        <v>1</v>
      </c>
      <c r="AD25" s="385">
        <v>1</v>
      </c>
      <c r="AE25" s="385">
        <v>1</v>
      </c>
      <c r="AF25" s="385">
        <v>0</v>
      </c>
      <c r="AG25" s="372"/>
      <c r="AH25" s="386">
        <v>26</v>
      </c>
      <c r="AI25" s="387">
        <v>5</v>
      </c>
      <c r="AJ25" s="387">
        <v>0</v>
      </c>
      <c r="AK25" s="378">
        <f t="shared" si="4"/>
        <v>31</v>
      </c>
      <c r="AL25" s="388">
        <v>26</v>
      </c>
      <c r="AM25" s="386">
        <v>11</v>
      </c>
      <c r="AN25" s="387">
        <v>10</v>
      </c>
      <c r="AO25" s="387">
        <v>0</v>
      </c>
      <c r="AP25" s="378">
        <f t="shared" si="5"/>
        <v>21</v>
      </c>
      <c r="AQ25" s="388">
        <v>11</v>
      </c>
      <c r="AS25" s="185">
        <f>'[1]23'!P26</f>
        <v>31</v>
      </c>
      <c r="AT25" s="380">
        <f t="shared" si="6"/>
        <v>0</v>
      </c>
      <c r="AU25" s="185">
        <f>+'[1]24'!P26</f>
        <v>21</v>
      </c>
      <c r="AV25" s="380">
        <f t="shared" si="7"/>
        <v>0</v>
      </c>
    </row>
    <row r="26" spans="1:48" ht="16.5" customHeight="1" x14ac:dyDescent="0.2">
      <c r="A26" s="381">
        <v>21</v>
      </c>
      <c r="B26" s="382" t="s">
        <v>35</v>
      </c>
      <c r="C26" s="383">
        <v>1</v>
      </c>
      <c r="D26" s="384">
        <v>22</v>
      </c>
      <c r="E26" s="384">
        <v>1</v>
      </c>
      <c r="F26" s="384">
        <v>2</v>
      </c>
      <c r="G26" s="384">
        <v>0</v>
      </c>
      <c r="H26" s="370">
        <f t="shared" si="0"/>
        <v>26</v>
      </c>
      <c r="I26" s="383">
        <v>72</v>
      </c>
      <c r="J26" s="384">
        <v>70</v>
      </c>
      <c r="K26" s="384">
        <v>72</v>
      </c>
      <c r="L26" s="385">
        <v>70</v>
      </c>
      <c r="M26" s="385">
        <v>0</v>
      </c>
      <c r="N26" s="372">
        <f t="shared" si="1"/>
        <v>284</v>
      </c>
      <c r="O26" s="381">
        <v>21</v>
      </c>
      <c r="P26" s="382" t="s">
        <v>35</v>
      </c>
      <c r="Q26" s="383">
        <v>0</v>
      </c>
      <c r="R26" s="384">
        <v>45</v>
      </c>
      <c r="S26" s="384">
        <v>14</v>
      </c>
      <c r="T26" s="385">
        <v>0</v>
      </c>
      <c r="U26" s="385">
        <v>0</v>
      </c>
      <c r="V26" s="372">
        <f t="shared" si="2"/>
        <v>59</v>
      </c>
      <c r="W26" s="386">
        <v>0</v>
      </c>
      <c r="X26" s="385">
        <v>0</v>
      </c>
      <c r="Y26" s="385">
        <v>109</v>
      </c>
      <c r="Z26" s="372">
        <f t="shared" si="3"/>
        <v>109</v>
      </c>
      <c r="AA26" s="381">
        <v>21</v>
      </c>
      <c r="AB26" s="382" t="s">
        <v>35</v>
      </c>
      <c r="AC26" s="386">
        <v>0</v>
      </c>
      <c r="AD26" s="385">
        <v>0</v>
      </c>
      <c r="AE26" s="385">
        <v>1</v>
      </c>
      <c r="AF26" s="385">
        <v>0</v>
      </c>
      <c r="AG26" s="372">
        <v>0</v>
      </c>
      <c r="AH26" s="386">
        <v>70</v>
      </c>
      <c r="AI26" s="387">
        <v>0</v>
      </c>
      <c r="AJ26" s="387">
        <v>1</v>
      </c>
      <c r="AK26" s="378">
        <f t="shared" si="4"/>
        <v>71</v>
      </c>
      <c r="AL26" s="388">
        <v>49</v>
      </c>
      <c r="AM26" s="386">
        <v>3</v>
      </c>
      <c r="AN26" s="387">
        <v>0</v>
      </c>
      <c r="AO26" s="387">
        <v>143</v>
      </c>
      <c r="AP26" s="378">
        <f t="shared" si="5"/>
        <v>146</v>
      </c>
      <c r="AQ26" s="388">
        <v>3</v>
      </c>
      <c r="AS26" s="185">
        <f>'[1]23'!P27</f>
        <v>71</v>
      </c>
      <c r="AT26" s="380">
        <f t="shared" si="6"/>
        <v>0</v>
      </c>
      <c r="AU26" s="185">
        <f>+'[1]24'!P27</f>
        <v>146</v>
      </c>
      <c r="AV26" s="380">
        <f t="shared" si="7"/>
        <v>0</v>
      </c>
    </row>
    <row r="27" spans="1:48" ht="18" customHeight="1" x14ac:dyDescent="0.2">
      <c r="A27" s="381">
        <v>22</v>
      </c>
      <c r="B27" s="382" t="s">
        <v>13</v>
      </c>
      <c r="C27" s="383">
        <v>0</v>
      </c>
      <c r="D27" s="384">
        <v>17</v>
      </c>
      <c r="E27" s="384">
        <v>0</v>
      </c>
      <c r="F27" s="384">
        <v>0</v>
      </c>
      <c r="G27" s="384">
        <v>0</v>
      </c>
      <c r="H27" s="370">
        <f t="shared" si="0"/>
        <v>17</v>
      </c>
      <c r="I27" s="383">
        <v>0</v>
      </c>
      <c r="J27" s="384">
        <v>26</v>
      </c>
      <c r="K27" s="384">
        <v>0</v>
      </c>
      <c r="L27" s="385">
        <v>0</v>
      </c>
      <c r="M27" s="385">
        <v>0</v>
      </c>
      <c r="N27" s="372">
        <f t="shared" si="1"/>
        <v>26</v>
      </c>
      <c r="O27" s="381">
        <v>22</v>
      </c>
      <c r="P27" s="382" t="s">
        <v>13</v>
      </c>
      <c r="Q27" s="383">
        <v>0</v>
      </c>
      <c r="R27" s="384">
        <v>48</v>
      </c>
      <c r="S27" s="384">
        <v>0</v>
      </c>
      <c r="T27" s="385">
        <v>0</v>
      </c>
      <c r="U27" s="385">
        <v>0</v>
      </c>
      <c r="V27" s="372">
        <f t="shared" si="2"/>
        <v>48</v>
      </c>
      <c r="W27" s="386">
        <v>0</v>
      </c>
      <c r="X27" s="385">
        <v>74</v>
      </c>
      <c r="Y27" s="385">
        <v>0</v>
      </c>
      <c r="Z27" s="372">
        <f t="shared" si="3"/>
        <v>74</v>
      </c>
      <c r="AA27" s="381">
        <v>22</v>
      </c>
      <c r="AB27" s="382" t="s">
        <v>13</v>
      </c>
      <c r="AC27" s="386">
        <v>1</v>
      </c>
      <c r="AD27" s="385">
        <v>1</v>
      </c>
      <c r="AE27" s="385">
        <v>1</v>
      </c>
      <c r="AF27" s="385">
        <v>0</v>
      </c>
      <c r="AG27" s="372">
        <v>0</v>
      </c>
      <c r="AH27" s="386">
        <v>26</v>
      </c>
      <c r="AI27" s="387">
        <v>0</v>
      </c>
      <c r="AJ27" s="387">
        <v>0</v>
      </c>
      <c r="AK27" s="378">
        <f t="shared" si="4"/>
        <v>26</v>
      </c>
      <c r="AL27" s="388">
        <v>26</v>
      </c>
      <c r="AM27" s="386">
        <v>48</v>
      </c>
      <c r="AN27" s="387">
        <v>0</v>
      </c>
      <c r="AO27" s="387">
        <v>0</v>
      </c>
      <c r="AP27" s="378">
        <f t="shared" si="5"/>
        <v>48</v>
      </c>
      <c r="AQ27" s="388">
        <v>48</v>
      </c>
      <c r="AS27" s="185">
        <f>'[1]23'!P28</f>
        <v>26</v>
      </c>
      <c r="AT27" s="380">
        <f t="shared" si="6"/>
        <v>0</v>
      </c>
      <c r="AU27" s="185">
        <f>+'[1]24'!P28</f>
        <v>48</v>
      </c>
      <c r="AV27" s="380">
        <f t="shared" si="7"/>
        <v>0</v>
      </c>
    </row>
    <row r="28" spans="1:48" ht="18" customHeight="1" x14ac:dyDescent="0.2">
      <c r="A28" s="381">
        <v>23</v>
      </c>
      <c r="B28" s="382" t="s">
        <v>40</v>
      </c>
      <c r="C28" s="383">
        <v>0</v>
      </c>
      <c r="D28" s="384">
        <v>3</v>
      </c>
      <c r="E28" s="384">
        <v>2</v>
      </c>
      <c r="F28" s="384">
        <v>0</v>
      </c>
      <c r="G28" s="384">
        <v>0</v>
      </c>
      <c r="H28" s="370">
        <f t="shared" si="0"/>
        <v>5</v>
      </c>
      <c r="I28" s="383"/>
      <c r="J28" s="384">
        <v>13</v>
      </c>
      <c r="K28" s="384">
        <v>10</v>
      </c>
      <c r="L28" s="385">
        <v>0</v>
      </c>
      <c r="M28" s="385">
        <v>0</v>
      </c>
      <c r="N28" s="372">
        <f t="shared" si="1"/>
        <v>23</v>
      </c>
      <c r="O28" s="381">
        <v>23</v>
      </c>
      <c r="P28" s="382" t="s">
        <v>40</v>
      </c>
      <c r="Q28" s="383">
        <v>0</v>
      </c>
      <c r="R28" s="384">
        <v>34</v>
      </c>
      <c r="S28" s="384">
        <v>5</v>
      </c>
      <c r="T28" s="385">
        <v>0</v>
      </c>
      <c r="U28" s="385">
        <v>0</v>
      </c>
      <c r="V28" s="372">
        <f t="shared" si="2"/>
        <v>39</v>
      </c>
      <c r="W28" s="386">
        <v>0</v>
      </c>
      <c r="X28" s="385">
        <v>2</v>
      </c>
      <c r="Y28" s="385">
        <v>0</v>
      </c>
      <c r="Z28" s="372">
        <f t="shared" si="3"/>
        <v>2</v>
      </c>
      <c r="AA28" s="381">
        <v>23</v>
      </c>
      <c r="AB28" s="382" t="s">
        <v>40</v>
      </c>
      <c r="AC28" s="386">
        <v>1</v>
      </c>
      <c r="AD28" s="385">
        <v>1</v>
      </c>
      <c r="AE28" s="385">
        <v>0</v>
      </c>
      <c r="AF28" s="385">
        <v>0</v>
      </c>
      <c r="AG28" s="372">
        <v>0</v>
      </c>
      <c r="AH28" s="386">
        <v>3</v>
      </c>
      <c r="AI28" s="387">
        <v>16</v>
      </c>
      <c r="AJ28" s="387">
        <v>0</v>
      </c>
      <c r="AK28" s="378">
        <f t="shared" si="4"/>
        <v>19</v>
      </c>
      <c r="AL28" s="388">
        <v>19</v>
      </c>
      <c r="AM28" s="386">
        <v>5</v>
      </c>
      <c r="AN28" s="387">
        <v>50</v>
      </c>
      <c r="AO28" s="387">
        <v>5</v>
      </c>
      <c r="AP28" s="378">
        <f t="shared" si="5"/>
        <v>60</v>
      </c>
      <c r="AQ28" s="388"/>
      <c r="AS28" s="185">
        <f>'[1]23'!P29</f>
        <v>19</v>
      </c>
      <c r="AT28" s="380">
        <f t="shared" si="6"/>
        <v>0</v>
      </c>
      <c r="AU28" s="185">
        <f>+'[1]24'!P29</f>
        <v>60</v>
      </c>
      <c r="AV28" s="380">
        <f t="shared" si="7"/>
        <v>0</v>
      </c>
    </row>
    <row r="29" spans="1:48" ht="19.5" customHeight="1" x14ac:dyDescent="0.2">
      <c r="A29" s="381">
        <v>24</v>
      </c>
      <c r="B29" s="382" t="s">
        <v>41</v>
      </c>
      <c r="C29" s="383">
        <v>2</v>
      </c>
      <c r="D29" s="384">
        <v>25</v>
      </c>
      <c r="E29" s="384">
        <v>0</v>
      </c>
      <c r="F29" s="384">
        <v>2</v>
      </c>
      <c r="G29" s="384">
        <v>0</v>
      </c>
      <c r="H29" s="370">
        <f t="shared" si="0"/>
        <v>29</v>
      </c>
      <c r="I29" s="383">
        <v>12</v>
      </c>
      <c r="J29" s="384">
        <v>37</v>
      </c>
      <c r="K29" s="384">
        <v>0</v>
      </c>
      <c r="L29" s="385">
        <v>0</v>
      </c>
      <c r="M29" s="385">
        <v>0</v>
      </c>
      <c r="N29" s="372">
        <f t="shared" si="1"/>
        <v>49</v>
      </c>
      <c r="O29" s="381">
        <v>24</v>
      </c>
      <c r="P29" s="382" t="s">
        <v>41</v>
      </c>
      <c r="Q29" s="383">
        <v>10</v>
      </c>
      <c r="R29" s="384">
        <v>64</v>
      </c>
      <c r="S29" s="384">
        <v>0</v>
      </c>
      <c r="T29" s="385">
        <v>0</v>
      </c>
      <c r="U29" s="385">
        <v>0</v>
      </c>
      <c r="V29" s="372">
        <f t="shared" si="2"/>
        <v>74</v>
      </c>
      <c r="W29" s="386">
        <v>2</v>
      </c>
      <c r="X29" s="385">
        <v>37</v>
      </c>
      <c r="Y29" s="385">
        <v>8</v>
      </c>
      <c r="Z29" s="372">
        <f t="shared" si="3"/>
        <v>47</v>
      </c>
      <c r="AA29" s="381">
        <v>24</v>
      </c>
      <c r="AB29" s="382" t="s">
        <v>41</v>
      </c>
      <c r="AC29" s="386">
        <v>1</v>
      </c>
      <c r="AD29" s="385">
        <v>1</v>
      </c>
      <c r="AE29" s="385">
        <v>1</v>
      </c>
      <c r="AF29" s="385">
        <v>1</v>
      </c>
      <c r="AG29" s="372"/>
      <c r="AH29" s="386">
        <v>35</v>
      </c>
      <c r="AI29" s="387">
        <v>2</v>
      </c>
      <c r="AJ29" s="387">
        <v>0</v>
      </c>
      <c r="AK29" s="378">
        <f t="shared" si="4"/>
        <v>37</v>
      </c>
      <c r="AL29" s="388">
        <v>35</v>
      </c>
      <c r="AM29" s="386">
        <v>63</v>
      </c>
      <c r="AN29" s="387">
        <v>8</v>
      </c>
      <c r="AO29" s="387">
        <v>32</v>
      </c>
      <c r="AP29" s="378">
        <f t="shared" si="5"/>
        <v>103</v>
      </c>
      <c r="AQ29" s="388">
        <v>63</v>
      </c>
      <c r="AS29" s="185">
        <f>'[1]23'!P30</f>
        <v>37</v>
      </c>
      <c r="AT29" s="380">
        <f t="shared" si="6"/>
        <v>0</v>
      </c>
      <c r="AU29" s="185">
        <f>+'[1]24'!P30</f>
        <v>103</v>
      </c>
      <c r="AV29" s="380">
        <f t="shared" si="7"/>
        <v>0</v>
      </c>
    </row>
    <row r="30" spans="1:48" ht="19.5" customHeight="1" x14ac:dyDescent="0.2">
      <c r="A30" s="381">
        <v>25</v>
      </c>
      <c r="B30" s="382" t="s">
        <v>42</v>
      </c>
      <c r="C30" s="383">
        <v>3</v>
      </c>
      <c r="D30" s="384">
        <v>0</v>
      </c>
      <c r="E30" s="384">
        <v>3</v>
      </c>
      <c r="F30" s="384">
        <v>0</v>
      </c>
      <c r="G30" s="384">
        <v>0</v>
      </c>
      <c r="H30" s="370">
        <f t="shared" si="0"/>
        <v>6</v>
      </c>
      <c r="I30" s="383">
        <v>2</v>
      </c>
      <c r="J30" s="384">
        <v>0</v>
      </c>
      <c r="K30" s="384">
        <v>0</v>
      </c>
      <c r="L30" s="385">
        <v>0</v>
      </c>
      <c r="M30" s="385">
        <v>0</v>
      </c>
      <c r="N30" s="372">
        <f t="shared" si="1"/>
        <v>2</v>
      </c>
      <c r="O30" s="381">
        <v>25</v>
      </c>
      <c r="P30" s="382" t="s">
        <v>42</v>
      </c>
      <c r="Q30" s="383">
        <v>0</v>
      </c>
      <c r="R30" s="384">
        <v>0</v>
      </c>
      <c r="S30" s="384">
        <v>0</v>
      </c>
      <c r="T30" s="385">
        <v>0</v>
      </c>
      <c r="U30" s="385">
        <v>0</v>
      </c>
      <c r="V30" s="372">
        <f t="shared" si="2"/>
        <v>0</v>
      </c>
      <c r="W30" s="386">
        <v>0</v>
      </c>
      <c r="X30" s="385">
        <v>3</v>
      </c>
      <c r="Y30" s="385">
        <v>0</v>
      </c>
      <c r="Z30" s="372">
        <f t="shared" si="3"/>
        <v>3</v>
      </c>
      <c r="AA30" s="381">
        <v>25</v>
      </c>
      <c r="AB30" s="382" t="s">
        <v>42</v>
      </c>
      <c r="AC30" s="386">
        <v>1</v>
      </c>
      <c r="AD30" s="385">
        <v>1</v>
      </c>
      <c r="AE30" s="385"/>
      <c r="AF30" s="385"/>
      <c r="AG30" s="372"/>
      <c r="AH30" s="386">
        <v>94</v>
      </c>
      <c r="AI30" s="387">
        <v>0</v>
      </c>
      <c r="AJ30" s="387">
        <v>0</v>
      </c>
      <c r="AK30" s="378">
        <f t="shared" si="4"/>
        <v>94</v>
      </c>
      <c r="AL30" s="388">
        <v>0</v>
      </c>
      <c r="AM30" s="386">
        <v>148</v>
      </c>
      <c r="AN30" s="387">
        <v>0</v>
      </c>
      <c r="AO30" s="387">
        <v>0</v>
      </c>
      <c r="AP30" s="378">
        <f t="shared" si="5"/>
        <v>148</v>
      </c>
      <c r="AQ30" s="388">
        <v>0</v>
      </c>
      <c r="AS30" s="185">
        <f>'[1]23'!P31</f>
        <v>94</v>
      </c>
      <c r="AT30" s="380">
        <f t="shared" si="6"/>
        <v>0</v>
      </c>
      <c r="AU30" s="185">
        <f>+'[1]24'!P31</f>
        <v>148</v>
      </c>
      <c r="AV30" s="380">
        <f t="shared" si="7"/>
        <v>0</v>
      </c>
    </row>
    <row r="31" spans="1:48" ht="19.5" customHeight="1" x14ac:dyDescent="0.2">
      <c r="A31" s="381">
        <v>26</v>
      </c>
      <c r="B31" s="382" t="s">
        <v>43</v>
      </c>
      <c r="C31" s="383">
        <v>0</v>
      </c>
      <c r="D31" s="384">
        <v>1</v>
      </c>
      <c r="E31" s="384">
        <v>0</v>
      </c>
      <c r="F31" s="384">
        <v>0</v>
      </c>
      <c r="G31" s="384">
        <v>0</v>
      </c>
      <c r="H31" s="370">
        <f t="shared" si="0"/>
        <v>1</v>
      </c>
      <c r="I31" s="383">
        <v>0</v>
      </c>
      <c r="J31" s="384">
        <v>20</v>
      </c>
      <c r="K31" s="384">
        <v>0</v>
      </c>
      <c r="L31" s="385">
        <v>0</v>
      </c>
      <c r="M31" s="385">
        <v>0</v>
      </c>
      <c r="N31" s="372">
        <f t="shared" si="1"/>
        <v>20</v>
      </c>
      <c r="O31" s="381">
        <v>26</v>
      </c>
      <c r="P31" s="382" t="s">
        <v>43</v>
      </c>
      <c r="Q31" s="383">
        <v>0</v>
      </c>
      <c r="R31" s="384">
        <v>77</v>
      </c>
      <c r="S31" s="384">
        <v>0</v>
      </c>
      <c r="T31" s="385">
        <v>0</v>
      </c>
      <c r="U31" s="385">
        <v>0</v>
      </c>
      <c r="V31" s="372">
        <f t="shared" si="2"/>
        <v>77</v>
      </c>
      <c r="W31" s="386">
        <v>0</v>
      </c>
      <c r="X31" s="385">
        <v>1</v>
      </c>
      <c r="Y31" s="385">
        <v>0</v>
      </c>
      <c r="Z31" s="372">
        <f t="shared" si="3"/>
        <v>1</v>
      </c>
      <c r="AA31" s="381">
        <v>26</v>
      </c>
      <c r="AB31" s="382" t="s">
        <v>43</v>
      </c>
      <c r="AC31" s="386">
        <v>1</v>
      </c>
      <c r="AD31" s="385">
        <v>1</v>
      </c>
      <c r="AE31" s="385"/>
      <c r="AF31" s="385"/>
      <c r="AG31" s="372"/>
      <c r="AH31" s="386">
        <v>20</v>
      </c>
      <c r="AI31" s="387">
        <v>0</v>
      </c>
      <c r="AJ31" s="387">
        <v>1</v>
      </c>
      <c r="AK31" s="378">
        <f t="shared" si="4"/>
        <v>21</v>
      </c>
      <c r="AL31" s="388">
        <v>20</v>
      </c>
      <c r="AM31" s="386">
        <v>69</v>
      </c>
      <c r="AN31" s="387">
        <v>0</v>
      </c>
      <c r="AO31" s="387">
        <v>1</v>
      </c>
      <c r="AP31" s="378">
        <f t="shared" si="5"/>
        <v>70</v>
      </c>
      <c r="AQ31" s="388">
        <v>69</v>
      </c>
      <c r="AS31" s="185">
        <f>'[1]23'!P32</f>
        <v>21</v>
      </c>
      <c r="AT31" s="380">
        <f t="shared" si="6"/>
        <v>0</v>
      </c>
      <c r="AU31" s="185">
        <f>+'[1]24'!P32</f>
        <v>70</v>
      </c>
      <c r="AV31" s="380">
        <f t="shared" si="7"/>
        <v>0</v>
      </c>
    </row>
    <row r="32" spans="1:48" ht="18.75" customHeight="1" x14ac:dyDescent="0.2">
      <c r="A32" s="381">
        <v>27</v>
      </c>
      <c r="B32" s="382" t="s">
        <v>44</v>
      </c>
      <c r="C32" s="383">
        <v>2</v>
      </c>
      <c r="D32" s="384">
        <v>1</v>
      </c>
      <c r="E32" s="384">
        <v>0</v>
      </c>
      <c r="F32" s="384">
        <v>0</v>
      </c>
      <c r="G32" s="384">
        <v>0</v>
      </c>
      <c r="H32" s="370">
        <f t="shared" si="0"/>
        <v>3</v>
      </c>
      <c r="I32" s="383">
        <v>0</v>
      </c>
      <c r="J32" s="384">
        <v>50</v>
      </c>
      <c r="K32" s="384">
        <v>0</v>
      </c>
      <c r="L32" s="385">
        <v>0</v>
      </c>
      <c r="M32" s="385">
        <v>0</v>
      </c>
      <c r="N32" s="372">
        <f t="shared" si="1"/>
        <v>50</v>
      </c>
      <c r="O32" s="381">
        <v>27</v>
      </c>
      <c r="P32" s="382" t="s">
        <v>44</v>
      </c>
      <c r="Q32" s="383">
        <v>46</v>
      </c>
      <c r="R32" s="384">
        <v>0</v>
      </c>
      <c r="S32" s="384">
        <v>0</v>
      </c>
      <c r="T32" s="385">
        <v>0</v>
      </c>
      <c r="U32" s="385">
        <v>0</v>
      </c>
      <c r="V32" s="372">
        <f t="shared" si="2"/>
        <v>46</v>
      </c>
      <c r="W32" s="386">
        <v>43</v>
      </c>
      <c r="X32" s="385">
        <v>83</v>
      </c>
      <c r="Y32" s="385">
        <v>0</v>
      </c>
      <c r="Z32" s="372">
        <f t="shared" si="3"/>
        <v>126</v>
      </c>
      <c r="AA32" s="381">
        <v>27</v>
      </c>
      <c r="AB32" s="382" t="s">
        <v>44</v>
      </c>
      <c r="AC32" s="386">
        <v>1</v>
      </c>
      <c r="AD32" s="385">
        <v>1</v>
      </c>
      <c r="AE32" s="385">
        <v>1</v>
      </c>
      <c r="AF32" s="385">
        <v>0</v>
      </c>
      <c r="AG32" s="372"/>
      <c r="AH32" s="386">
        <v>50</v>
      </c>
      <c r="AI32" s="387">
        <v>1</v>
      </c>
      <c r="AJ32" s="387">
        <v>0</v>
      </c>
      <c r="AK32" s="378">
        <f t="shared" si="4"/>
        <v>51</v>
      </c>
      <c r="AL32" s="388">
        <v>50</v>
      </c>
      <c r="AM32" s="386">
        <v>46</v>
      </c>
      <c r="AN32" s="387">
        <v>0</v>
      </c>
      <c r="AO32" s="387">
        <v>68</v>
      </c>
      <c r="AP32" s="378">
        <f t="shared" si="5"/>
        <v>114</v>
      </c>
      <c r="AQ32" s="388">
        <v>114</v>
      </c>
      <c r="AS32" s="185">
        <f>'[1]23'!P33</f>
        <v>51</v>
      </c>
      <c r="AT32" s="380">
        <f t="shared" si="6"/>
        <v>0</v>
      </c>
      <c r="AU32" s="185">
        <f>+'[1]24'!P33</f>
        <v>114</v>
      </c>
      <c r="AV32" s="380">
        <f t="shared" si="7"/>
        <v>0</v>
      </c>
    </row>
    <row r="33" spans="1:48" ht="21" customHeight="1" x14ac:dyDescent="0.2">
      <c r="A33" s="381">
        <v>28</v>
      </c>
      <c r="B33" s="382" t="s">
        <v>7</v>
      </c>
      <c r="C33" s="383">
        <v>7</v>
      </c>
      <c r="D33" s="384">
        <v>5</v>
      </c>
      <c r="E33" s="384">
        <v>5</v>
      </c>
      <c r="F33" s="384">
        <v>2</v>
      </c>
      <c r="G33" s="384">
        <v>0</v>
      </c>
      <c r="H33" s="370">
        <f t="shared" si="0"/>
        <v>19</v>
      </c>
      <c r="I33" s="383">
        <v>23</v>
      </c>
      <c r="J33" s="384">
        <v>11</v>
      </c>
      <c r="K33" s="384">
        <v>23</v>
      </c>
      <c r="L33" s="385">
        <v>20</v>
      </c>
      <c r="M33" s="385">
        <v>0</v>
      </c>
      <c r="N33" s="372">
        <f t="shared" si="1"/>
        <v>77</v>
      </c>
      <c r="O33" s="381">
        <v>28</v>
      </c>
      <c r="P33" s="382" t="s">
        <v>7</v>
      </c>
      <c r="Q33" s="383">
        <v>112</v>
      </c>
      <c r="R33" s="384">
        <v>5</v>
      </c>
      <c r="S33" s="384">
        <v>98</v>
      </c>
      <c r="T33" s="385">
        <v>7</v>
      </c>
      <c r="U33" s="385">
        <v>0</v>
      </c>
      <c r="V33" s="372">
        <f t="shared" si="2"/>
        <v>222</v>
      </c>
      <c r="W33" s="386">
        <v>2</v>
      </c>
      <c r="X33" s="385">
        <v>35</v>
      </c>
      <c r="Y33" s="385">
        <v>3</v>
      </c>
      <c r="Z33" s="372">
        <f t="shared" si="3"/>
        <v>40</v>
      </c>
      <c r="AA33" s="381">
        <v>28</v>
      </c>
      <c r="AB33" s="382" t="s">
        <v>7</v>
      </c>
      <c r="AC33" s="386">
        <v>1</v>
      </c>
      <c r="AD33" s="385">
        <v>1</v>
      </c>
      <c r="AE33" s="385">
        <v>1</v>
      </c>
      <c r="AF33" s="385">
        <v>1</v>
      </c>
      <c r="AG33" s="372"/>
      <c r="AH33" s="386">
        <v>23</v>
      </c>
      <c r="AI33" s="387">
        <v>0</v>
      </c>
      <c r="AJ33" s="387">
        <v>0</v>
      </c>
      <c r="AK33" s="378">
        <f t="shared" si="4"/>
        <v>23</v>
      </c>
      <c r="AL33" s="388">
        <v>23</v>
      </c>
      <c r="AM33" s="386">
        <v>98</v>
      </c>
      <c r="AN33" s="387">
        <v>14</v>
      </c>
      <c r="AO33" s="387">
        <v>5</v>
      </c>
      <c r="AP33" s="378">
        <f t="shared" si="5"/>
        <v>117</v>
      </c>
      <c r="AQ33" s="388">
        <v>98</v>
      </c>
      <c r="AS33" s="185">
        <f>'[1]23'!P34</f>
        <v>23</v>
      </c>
      <c r="AT33" s="380">
        <f t="shared" si="6"/>
        <v>0</v>
      </c>
      <c r="AU33" s="185">
        <f>+'[1]24'!P34</f>
        <v>117</v>
      </c>
      <c r="AV33" s="380">
        <f t="shared" si="7"/>
        <v>0</v>
      </c>
    </row>
    <row r="34" spans="1:48" ht="16.5" customHeight="1" x14ac:dyDescent="0.2">
      <c r="A34" s="381">
        <v>29</v>
      </c>
      <c r="B34" s="382" t="s">
        <v>6</v>
      </c>
      <c r="C34" s="383">
        <v>0</v>
      </c>
      <c r="D34" s="384">
        <v>2</v>
      </c>
      <c r="E34" s="384">
        <v>0</v>
      </c>
      <c r="F34" s="384">
        <v>0</v>
      </c>
      <c r="G34" s="384">
        <v>0</v>
      </c>
      <c r="H34" s="370">
        <f t="shared" si="0"/>
        <v>2</v>
      </c>
      <c r="I34" s="383">
        <v>0</v>
      </c>
      <c r="J34" s="384">
        <v>4</v>
      </c>
      <c r="K34" s="384">
        <v>0</v>
      </c>
      <c r="L34" s="385">
        <v>0</v>
      </c>
      <c r="M34" s="385">
        <v>0</v>
      </c>
      <c r="N34" s="372">
        <f t="shared" si="1"/>
        <v>4</v>
      </c>
      <c r="O34" s="381">
        <v>29</v>
      </c>
      <c r="P34" s="382" t="s">
        <v>6</v>
      </c>
      <c r="Q34" s="383">
        <v>0</v>
      </c>
      <c r="R34" s="384">
        <v>13</v>
      </c>
      <c r="S34" s="384">
        <v>0</v>
      </c>
      <c r="T34" s="385">
        <v>0</v>
      </c>
      <c r="U34" s="385">
        <v>0</v>
      </c>
      <c r="V34" s="372">
        <f t="shared" si="2"/>
        <v>13</v>
      </c>
      <c r="W34" s="386"/>
      <c r="X34" s="385">
        <v>1</v>
      </c>
      <c r="Y34" s="385">
        <v>0</v>
      </c>
      <c r="Z34" s="372">
        <f t="shared" si="3"/>
        <v>1</v>
      </c>
      <c r="AA34" s="381">
        <v>29</v>
      </c>
      <c r="AB34" s="382" t="s">
        <v>6</v>
      </c>
      <c r="AC34" s="386">
        <v>4</v>
      </c>
      <c r="AD34" s="385">
        <v>13</v>
      </c>
      <c r="AE34" s="385">
        <v>0</v>
      </c>
      <c r="AF34" s="385">
        <v>0</v>
      </c>
      <c r="AG34" s="372"/>
      <c r="AH34" s="386">
        <v>33</v>
      </c>
      <c r="AI34" s="387">
        <v>2</v>
      </c>
      <c r="AJ34" s="387">
        <v>0</v>
      </c>
      <c r="AK34" s="378">
        <f t="shared" si="4"/>
        <v>35</v>
      </c>
      <c r="AL34" s="388">
        <v>33</v>
      </c>
      <c r="AM34" s="386">
        <v>71</v>
      </c>
      <c r="AN34" s="387">
        <v>33</v>
      </c>
      <c r="AO34" s="387">
        <v>0</v>
      </c>
      <c r="AP34" s="378">
        <f t="shared" si="5"/>
        <v>104</v>
      </c>
      <c r="AQ34" s="388">
        <v>71</v>
      </c>
      <c r="AS34" s="185">
        <f>'[1]23'!P35</f>
        <v>35</v>
      </c>
      <c r="AT34" s="380">
        <f t="shared" si="6"/>
        <v>0</v>
      </c>
      <c r="AU34" s="185">
        <f>+'[1]24'!P35</f>
        <v>104</v>
      </c>
      <c r="AV34" s="380">
        <f t="shared" si="7"/>
        <v>0</v>
      </c>
    </row>
    <row r="35" spans="1:48" ht="16.5" customHeight="1" x14ac:dyDescent="0.2">
      <c r="A35" s="381">
        <v>30</v>
      </c>
      <c r="B35" s="382" t="s">
        <v>45</v>
      </c>
      <c r="C35" s="383">
        <v>50</v>
      </c>
      <c r="D35" s="384">
        <v>0</v>
      </c>
      <c r="E35" s="384">
        <v>0</v>
      </c>
      <c r="F35" s="384">
        <v>0</v>
      </c>
      <c r="G35" s="384">
        <v>0</v>
      </c>
      <c r="H35" s="370">
        <f t="shared" si="0"/>
        <v>50</v>
      </c>
      <c r="I35" s="383">
        <v>137</v>
      </c>
      <c r="J35" s="384">
        <v>0</v>
      </c>
      <c r="K35" s="384">
        <v>0</v>
      </c>
      <c r="L35" s="385">
        <v>0</v>
      </c>
      <c r="M35" s="385">
        <v>0</v>
      </c>
      <c r="N35" s="372">
        <f t="shared" si="1"/>
        <v>137</v>
      </c>
      <c r="O35" s="381">
        <v>30</v>
      </c>
      <c r="P35" s="382" t="s">
        <v>45</v>
      </c>
      <c r="Q35" s="383">
        <v>140</v>
      </c>
      <c r="R35" s="384">
        <v>0</v>
      </c>
      <c r="S35" s="384">
        <v>0</v>
      </c>
      <c r="T35" s="385">
        <v>0</v>
      </c>
      <c r="U35" s="385">
        <v>0</v>
      </c>
      <c r="V35" s="372">
        <f t="shared" si="2"/>
        <v>140</v>
      </c>
      <c r="W35" s="386">
        <v>14</v>
      </c>
      <c r="X35" s="385">
        <v>36</v>
      </c>
      <c r="Y35" s="385">
        <v>0</v>
      </c>
      <c r="Z35" s="372">
        <f t="shared" si="3"/>
        <v>50</v>
      </c>
      <c r="AA35" s="381">
        <v>30</v>
      </c>
      <c r="AB35" s="382" t="s">
        <v>45</v>
      </c>
      <c r="AC35" s="386">
        <v>1</v>
      </c>
      <c r="AD35" s="385">
        <v>1</v>
      </c>
      <c r="AE35" s="385">
        <v>0</v>
      </c>
      <c r="AF35" s="385">
        <v>0</v>
      </c>
      <c r="AG35" s="372"/>
      <c r="AH35" s="386">
        <v>86</v>
      </c>
      <c r="AI35" s="387">
        <v>0</v>
      </c>
      <c r="AJ35" s="387">
        <v>0</v>
      </c>
      <c r="AK35" s="378">
        <f t="shared" si="4"/>
        <v>86</v>
      </c>
      <c r="AL35" s="388">
        <v>86</v>
      </c>
      <c r="AM35" s="386">
        <v>162</v>
      </c>
      <c r="AN35" s="387">
        <v>10</v>
      </c>
      <c r="AO35" s="387">
        <v>0</v>
      </c>
      <c r="AP35" s="378">
        <f t="shared" si="5"/>
        <v>172</v>
      </c>
      <c r="AQ35" s="388">
        <v>162</v>
      </c>
      <c r="AS35" s="185">
        <f>'[1]23'!P36</f>
        <v>86</v>
      </c>
      <c r="AT35" s="380">
        <f t="shared" si="6"/>
        <v>0</v>
      </c>
      <c r="AU35" s="185">
        <f>+'[1]24'!P36</f>
        <v>172</v>
      </c>
      <c r="AV35" s="380">
        <f t="shared" si="7"/>
        <v>0</v>
      </c>
    </row>
    <row r="36" spans="1:48" ht="16.5" customHeight="1" x14ac:dyDescent="0.2">
      <c r="A36" s="381">
        <v>31</v>
      </c>
      <c r="B36" s="382" t="s">
        <v>46</v>
      </c>
      <c r="C36" s="383">
        <v>3</v>
      </c>
      <c r="D36" s="384">
        <v>1</v>
      </c>
      <c r="E36" s="384">
        <v>0</v>
      </c>
      <c r="F36" s="384">
        <v>0</v>
      </c>
      <c r="G36" s="384">
        <v>0</v>
      </c>
      <c r="H36" s="370">
        <f t="shared" si="0"/>
        <v>4</v>
      </c>
      <c r="I36" s="383">
        <v>2</v>
      </c>
      <c r="J36" s="384">
        <v>17</v>
      </c>
      <c r="K36" s="384">
        <v>0</v>
      </c>
      <c r="L36" s="385">
        <v>0</v>
      </c>
      <c r="M36" s="385">
        <v>0</v>
      </c>
      <c r="N36" s="372">
        <f t="shared" si="1"/>
        <v>19</v>
      </c>
      <c r="O36" s="381">
        <v>31</v>
      </c>
      <c r="P36" s="382" t="s">
        <v>46</v>
      </c>
      <c r="Q36" s="383">
        <v>34</v>
      </c>
      <c r="R36" s="384">
        <v>0</v>
      </c>
      <c r="S36" s="384">
        <v>0</v>
      </c>
      <c r="T36" s="385">
        <v>0</v>
      </c>
      <c r="U36" s="385">
        <v>0</v>
      </c>
      <c r="V36" s="372">
        <f t="shared" si="2"/>
        <v>34</v>
      </c>
      <c r="W36" s="386">
        <v>1</v>
      </c>
      <c r="X36" s="385">
        <v>3</v>
      </c>
      <c r="Y36" s="385">
        <v>1</v>
      </c>
      <c r="Z36" s="372">
        <f t="shared" si="3"/>
        <v>5</v>
      </c>
      <c r="AA36" s="381">
        <v>31</v>
      </c>
      <c r="AB36" s="382" t="s">
        <v>46</v>
      </c>
      <c r="AC36" s="386">
        <v>1</v>
      </c>
      <c r="AD36" s="385">
        <v>1</v>
      </c>
      <c r="AE36" s="385">
        <v>1</v>
      </c>
      <c r="AF36" s="385">
        <v>1</v>
      </c>
      <c r="AG36" s="391" t="s">
        <v>247</v>
      </c>
      <c r="AH36" s="386">
        <v>17</v>
      </c>
      <c r="AI36" s="387">
        <v>0</v>
      </c>
      <c r="AJ36" s="387">
        <v>17</v>
      </c>
      <c r="AK36" s="378">
        <f t="shared" si="4"/>
        <v>34</v>
      </c>
      <c r="AL36" s="388">
        <v>34</v>
      </c>
      <c r="AM36" s="386">
        <v>34</v>
      </c>
      <c r="AN36" s="387">
        <v>0</v>
      </c>
      <c r="AO36" s="387">
        <v>27</v>
      </c>
      <c r="AP36" s="378">
        <f t="shared" si="5"/>
        <v>61</v>
      </c>
      <c r="AQ36" s="388">
        <v>34</v>
      </c>
      <c r="AS36" s="185">
        <f>'[1]23'!P37</f>
        <v>34</v>
      </c>
      <c r="AT36" s="380">
        <f t="shared" si="6"/>
        <v>0</v>
      </c>
      <c r="AU36" s="185">
        <f>+'[1]24'!P37</f>
        <v>61</v>
      </c>
      <c r="AV36" s="380">
        <f t="shared" si="7"/>
        <v>0</v>
      </c>
    </row>
    <row r="37" spans="1:48" ht="16.5" customHeight="1" x14ac:dyDescent="0.2">
      <c r="A37" s="381">
        <v>32</v>
      </c>
      <c r="B37" s="382" t="s">
        <v>31</v>
      </c>
      <c r="C37" s="383">
        <v>15</v>
      </c>
      <c r="D37" s="384">
        <v>1</v>
      </c>
      <c r="E37" s="384">
        <v>0</v>
      </c>
      <c r="F37" s="384">
        <v>0</v>
      </c>
      <c r="G37" s="384">
        <v>0</v>
      </c>
      <c r="H37" s="370">
        <f t="shared" si="0"/>
        <v>16</v>
      </c>
      <c r="I37" s="383">
        <v>61</v>
      </c>
      <c r="J37" s="384">
        <v>9</v>
      </c>
      <c r="K37" s="384">
        <v>0</v>
      </c>
      <c r="L37" s="385">
        <v>0</v>
      </c>
      <c r="M37" s="385">
        <v>0</v>
      </c>
      <c r="N37" s="372">
        <f t="shared" si="1"/>
        <v>70</v>
      </c>
      <c r="O37" s="381">
        <v>32</v>
      </c>
      <c r="P37" s="382" t="s">
        <v>31</v>
      </c>
      <c r="Q37" s="383">
        <v>93</v>
      </c>
      <c r="R37" s="384">
        <v>0</v>
      </c>
      <c r="S37" s="384">
        <v>0</v>
      </c>
      <c r="T37" s="385">
        <v>0</v>
      </c>
      <c r="U37" s="385">
        <v>0</v>
      </c>
      <c r="V37" s="372">
        <f t="shared" si="2"/>
        <v>93</v>
      </c>
      <c r="W37" s="386">
        <v>0</v>
      </c>
      <c r="X37" s="385">
        <v>0</v>
      </c>
      <c r="Y37" s="385">
        <v>0</v>
      </c>
      <c r="Z37" s="372">
        <f t="shared" si="3"/>
        <v>0</v>
      </c>
      <c r="AA37" s="381">
        <v>32</v>
      </c>
      <c r="AB37" s="382" t="s">
        <v>31</v>
      </c>
      <c r="AC37" s="386">
        <v>0</v>
      </c>
      <c r="AD37" s="385">
        <v>0</v>
      </c>
      <c r="AE37" s="385">
        <v>0</v>
      </c>
      <c r="AF37" s="385">
        <v>0</v>
      </c>
      <c r="AG37" s="372"/>
      <c r="AH37" s="386">
        <v>70</v>
      </c>
      <c r="AI37" s="387">
        <v>0</v>
      </c>
      <c r="AJ37" s="387">
        <v>8</v>
      </c>
      <c r="AK37" s="378">
        <f t="shared" si="4"/>
        <v>78</v>
      </c>
      <c r="AL37" s="388">
        <v>78</v>
      </c>
      <c r="AM37" s="386">
        <v>93</v>
      </c>
      <c r="AN37" s="387">
        <v>0</v>
      </c>
      <c r="AO37" s="387">
        <v>13</v>
      </c>
      <c r="AP37" s="378">
        <f t="shared" si="5"/>
        <v>106</v>
      </c>
      <c r="AQ37" s="388">
        <v>106</v>
      </c>
      <c r="AS37" s="185">
        <f>'[1]23'!P38</f>
        <v>78</v>
      </c>
      <c r="AT37" s="380">
        <f t="shared" si="6"/>
        <v>0</v>
      </c>
      <c r="AU37" s="185">
        <f>+'[1]24'!P38</f>
        <v>106</v>
      </c>
      <c r="AV37" s="380">
        <f t="shared" si="7"/>
        <v>0</v>
      </c>
    </row>
    <row r="38" spans="1:48" ht="16.5" customHeight="1" x14ac:dyDescent="0.2">
      <c r="A38" s="381">
        <v>33</v>
      </c>
      <c r="B38" s="382" t="s">
        <v>64</v>
      </c>
      <c r="C38" s="383">
        <v>8</v>
      </c>
      <c r="D38" s="384">
        <v>10</v>
      </c>
      <c r="E38" s="384">
        <v>3</v>
      </c>
      <c r="F38" s="384">
        <v>3</v>
      </c>
      <c r="G38" s="384">
        <v>0</v>
      </c>
      <c r="H38" s="370">
        <f t="shared" si="0"/>
        <v>24</v>
      </c>
      <c r="I38" s="383">
        <v>18</v>
      </c>
      <c r="J38" s="384">
        <v>21</v>
      </c>
      <c r="K38" s="384">
        <v>9</v>
      </c>
      <c r="L38" s="385">
        <v>9</v>
      </c>
      <c r="M38" s="385">
        <v>0</v>
      </c>
      <c r="N38" s="372">
        <f t="shared" si="1"/>
        <v>57</v>
      </c>
      <c r="O38" s="381">
        <v>33</v>
      </c>
      <c r="P38" s="382" t="s">
        <v>64</v>
      </c>
      <c r="Q38" s="383">
        <v>20</v>
      </c>
      <c r="R38" s="384">
        <v>18</v>
      </c>
      <c r="S38" s="384">
        <v>1</v>
      </c>
      <c r="T38" s="385">
        <v>2</v>
      </c>
      <c r="U38" s="385"/>
      <c r="V38" s="372">
        <f t="shared" si="2"/>
        <v>41</v>
      </c>
      <c r="W38" s="386">
        <v>10</v>
      </c>
      <c r="X38" s="385">
        <v>12</v>
      </c>
      <c r="Y38" s="385">
        <v>0</v>
      </c>
      <c r="Z38" s="372">
        <f t="shared" si="3"/>
        <v>22</v>
      </c>
      <c r="AA38" s="381">
        <v>33</v>
      </c>
      <c r="AB38" s="382" t="s">
        <v>64</v>
      </c>
      <c r="AC38" s="386">
        <v>1</v>
      </c>
      <c r="AD38" s="385">
        <v>1</v>
      </c>
      <c r="AE38" s="385">
        <v>1</v>
      </c>
      <c r="AF38" s="385">
        <v>0</v>
      </c>
      <c r="AG38" s="372"/>
      <c r="AH38" s="383">
        <v>29</v>
      </c>
      <c r="AI38" s="389">
        <v>0</v>
      </c>
      <c r="AJ38" s="387">
        <v>0</v>
      </c>
      <c r="AK38" s="378">
        <f t="shared" si="4"/>
        <v>29</v>
      </c>
      <c r="AL38" s="388">
        <v>29</v>
      </c>
      <c r="AM38" s="383">
        <v>73</v>
      </c>
      <c r="AN38" s="389">
        <v>0</v>
      </c>
      <c r="AO38" s="387">
        <v>0</v>
      </c>
      <c r="AP38" s="378">
        <f t="shared" si="5"/>
        <v>73</v>
      </c>
      <c r="AQ38" s="388">
        <v>73</v>
      </c>
      <c r="AS38" s="185">
        <f>'[1]23'!P39</f>
        <v>29</v>
      </c>
      <c r="AT38" s="380">
        <f t="shared" si="6"/>
        <v>0</v>
      </c>
      <c r="AU38" s="185">
        <f>+'[1]24'!P39</f>
        <v>73</v>
      </c>
      <c r="AV38" s="380">
        <f t="shared" si="7"/>
        <v>0</v>
      </c>
    </row>
    <row r="39" spans="1:48" ht="16.5" customHeight="1" x14ac:dyDescent="0.2">
      <c r="A39" s="381">
        <v>34</v>
      </c>
      <c r="B39" s="382" t="s">
        <v>47</v>
      </c>
      <c r="C39" s="383">
        <v>7</v>
      </c>
      <c r="D39" s="384">
        <v>35</v>
      </c>
      <c r="E39" s="384">
        <v>5</v>
      </c>
      <c r="F39" s="384">
        <v>0</v>
      </c>
      <c r="G39" s="384">
        <v>0</v>
      </c>
      <c r="H39" s="370">
        <f t="shared" si="0"/>
        <v>47</v>
      </c>
      <c r="I39" s="383">
        <v>33</v>
      </c>
      <c r="J39" s="384">
        <v>21</v>
      </c>
      <c r="K39" s="384">
        <v>7</v>
      </c>
      <c r="L39" s="385">
        <v>0</v>
      </c>
      <c r="M39" s="385">
        <v>0</v>
      </c>
      <c r="N39" s="372">
        <f t="shared" si="1"/>
        <v>61</v>
      </c>
      <c r="O39" s="381">
        <v>34</v>
      </c>
      <c r="P39" s="382" t="s">
        <v>47</v>
      </c>
      <c r="Q39" s="383">
        <v>75</v>
      </c>
      <c r="R39" s="384">
        <v>0</v>
      </c>
      <c r="S39" s="384">
        <v>0</v>
      </c>
      <c r="T39" s="385">
        <v>0</v>
      </c>
      <c r="U39" s="385">
        <v>0</v>
      </c>
      <c r="V39" s="372">
        <f t="shared" si="2"/>
        <v>75</v>
      </c>
      <c r="W39" s="386">
        <v>7</v>
      </c>
      <c r="X39" s="385">
        <v>0</v>
      </c>
      <c r="Y39" s="385">
        <v>0</v>
      </c>
      <c r="Z39" s="372">
        <f t="shared" si="3"/>
        <v>7</v>
      </c>
      <c r="AA39" s="381">
        <v>34</v>
      </c>
      <c r="AB39" s="382" t="s">
        <v>47</v>
      </c>
      <c r="AC39" s="386">
        <v>0</v>
      </c>
      <c r="AD39" s="385">
        <v>0</v>
      </c>
      <c r="AE39" s="385">
        <v>1</v>
      </c>
      <c r="AF39" s="385">
        <v>0</v>
      </c>
      <c r="AG39" s="372">
        <v>0</v>
      </c>
      <c r="AH39" s="386">
        <v>55</v>
      </c>
      <c r="AI39" s="387">
        <v>7</v>
      </c>
      <c r="AJ39" s="387">
        <v>0</v>
      </c>
      <c r="AK39" s="378">
        <f t="shared" si="4"/>
        <v>62</v>
      </c>
      <c r="AL39" s="388">
        <v>55</v>
      </c>
      <c r="AM39" s="386">
        <v>75</v>
      </c>
      <c r="AN39" s="387">
        <v>46</v>
      </c>
      <c r="AO39" s="387">
        <v>0</v>
      </c>
      <c r="AP39" s="378">
        <f t="shared" si="5"/>
        <v>121</v>
      </c>
      <c r="AQ39" s="388">
        <v>75</v>
      </c>
      <c r="AS39" s="185">
        <f>'[1]23'!P40</f>
        <v>62</v>
      </c>
      <c r="AT39" s="380">
        <f t="shared" si="6"/>
        <v>0</v>
      </c>
      <c r="AU39" s="185">
        <f>+'[1]24'!P40</f>
        <v>121</v>
      </c>
      <c r="AV39" s="380">
        <f t="shared" si="7"/>
        <v>0</v>
      </c>
    </row>
    <row r="40" spans="1:48" ht="16.5" customHeight="1" x14ac:dyDescent="0.2">
      <c r="A40" s="381">
        <v>35</v>
      </c>
      <c r="B40" s="382" t="s">
        <v>48</v>
      </c>
      <c r="C40" s="383">
        <v>2</v>
      </c>
      <c r="D40" s="384">
        <v>1</v>
      </c>
      <c r="E40" s="384">
        <v>0</v>
      </c>
      <c r="F40" s="384">
        <v>0</v>
      </c>
      <c r="G40" s="384">
        <v>0</v>
      </c>
      <c r="H40" s="370">
        <f t="shared" si="0"/>
        <v>3</v>
      </c>
      <c r="I40" s="383">
        <v>34</v>
      </c>
      <c r="J40" s="384">
        <v>0</v>
      </c>
      <c r="K40" s="384">
        <v>0</v>
      </c>
      <c r="L40" s="385">
        <v>0</v>
      </c>
      <c r="M40" s="385">
        <v>0</v>
      </c>
      <c r="N40" s="372">
        <f t="shared" si="1"/>
        <v>34</v>
      </c>
      <c r="O40" s="381">
        <v>35</v>
      </c>
      <c r="P40" s="382" t="s">
        <v>48</v>
      </c>
      <c r="Q40" s="383">
        <v>58</v>
      </c>
      <c r="R40" s="384">
        <v>0</v>
      </c>
      <c r="S40" s="384">
        <v>0</v>
      </c>
      <c r="T40" s="385">
        <v>0</v>
      </c>
      <c r="U40" s="385">
        <v>0</v>
      </c>
      <c r="V40" s="372">
        <f t="shared" si="2"/>
        <v>58</v>
      </c>
      <c r="W40" s="386">
        <v>0</v>
      </c>
      <c r="X40" s="385">
        <v>2</v>
      </c>
      <c r="Y40" s="385">
        <v>0</v>
      </c>
      <c r="Z40" s="372">
        <f t="shared" si="3"/>
        <v>2</v>
      </c>
      <c r="AA40" s="381">
        <v>35</v>
      </c>
      <c r="AB40" s="382" t="s">
        <v>48</v>
      </c>
      <c r="AC40" s="386">
        <v>1</v>
      </c>
      <c r="AD40" s="385">
        <v>1</v>
      </c>
      <c r="AE40" s="385">
        <v>0</v>
      </c>
      <c r="AF40" s="385">
        <v>0</v>
      </c>
      <c r="AG40" s="372">
        <v>0</v>
      </c>
      <c r="AH40" s="386">
        <v>34</v>
      </c>
      <c r="AI40" s="387">
        <v>0</v>
      </c>
      <c r="AJ40" s="387">
        <v>0</v>
      </c>
      <c r="AK40" s="378">
        <f t="shared" si="4"/>
        <v>34</v>
      </c>
      <c r="AL40" s="388">
        <v>34</v>
      </c>
      <c r="AM40" s="386">
        <v>65</v>
      </c>
      <c r="AN40" s="387">
        <v>0</v>
      </c>
      <c r="AO40" s="387">
        <v>0</v>
      </c>
      <c r="AP40" s="378">
        <f t="shared" si="5"/>
        <v>65</v>
      </c>
      <c r="AQ40" s="388">
        <v>65</v>
      </c>
      <c r="AS40" s="185">
        <f>'[1]23'!P41</f>
        <v>34</v>
      </c>
      <c r="AT40" s="380">
        <f t="shared" si="6"/>
        <v>0</v>
      </c>
      <c r="AU40" s="185">
        <f>+'[1]24'!P41</f>
        <v>65</v>
      </c>
      <c r="AV40" s="380">
        <f t="shared" si="7"/>
        <v>0</v>
      </c>
    </row>
    <row r="41" spans="1:48" ht="16.5" customHeight="1" x14ac:dyDescent="0.2">
      <c r="A41" s="381">
        <v>36</v>
      </c>
      <c r="B41" s="382" t="s">
        <v>49</v>
      </c>
      <c r="C41" s="383">
        <v>0</v>
      </c>
      <c r="D41" s="384">
        <v>1</v>
      </c>
      <c r="E41" s="384">
        <v>0</v>
      </c>
      <c r="F41" s="384">
        <v>1</v>
      </c>
      <c r="G41" s="384">
        <v>0</v>
      </c>
      <c r="H41" s="370">
        <f t="shared" si="0"/>
        <v>2</v>
      </c>
      <c r="I41" s="383">
        <v>0</v>
      </c>
      <c r="J41" s="384">
        <v>2</v>
      </c>
      <c r="K41" s="384">
        <v>0</v>
      </c>
      <c r="L41" s="385">
        <v>9</v>
      </c>
      <c r="M41" s="385">
        <v>0</v>
      </c>
      <c r="N41" s="372">
        <f t="shared" si="1"/>
        <v>11</v>
      </c>
      <c r="O41" s="381">
        <v>36</v>
      </c>
      <c r="P41" s="382" t="s">
        <v>49</v>
      </c>
      <c r="Q41" s="383">
        <v>0</v>
      </c>
      <c r="R41" s="384">
        <v>22</v>
      </c>
      <c r="S41" s="384">
        <v>0</v>
      </c>
      <c r="T41" s="385">
        <v>1</v>
      </c>
      <c r="U41" s="385">
        <v>0</v>
      </c>
      <c r="V41" s="372">
        <f t="shared" si="2"/>
        <v>23</v>
      </c>
      <c r="W41" s="386">
        <v>0</v>
      </c>
      <c r="X41" s="385">
        <v>10</v>
      </c>
      <c r="Y41" s="385">
        <v>0</v>
      </c>
      <c r="Z41" s="372">
        <f t="shared" si="3"/>
        <v>10</v>
      </c>
      <c r="AA41" s="381">
        <v>36</v>
      </c>
      <c r="AB41" s="382" t="s">
        <v>49</v>
      </c>
      <c r="AC41" s="386">
        <v>0</v>
      </c>
      <c r="AD41" s="385">
        <v>0</v>
      </c>
      <c r="AE41" s="385">
        <v>1</v>
      </c>
      <c r="AF41" s="385">
        <v>0</v>
      </c>
      <c r="AG41" s="372">
        <v>0</v>
      </c>
      <c r="AH41" s="386">
        <v>56</v>
      </c>
      <c r="AI41" s="387">
        <v>0</v>
      </c>
      <c r="AJ41" s="387">
        <v>0</v>
      </c>
      <c r="AK41" s="378">
        <f t="shared" si="4"/>
        <v>56</v>
      </c>
      <c r="AL41" s="388">
        <v>56</v>
      </c>
      <c r="AM41" s="386">
        <v>60</v>
      </c>
      <c r="AN41" s="387">
        <v>5</v>
      </c>
      <c r="AO41" s="387">
        <v>20</v>
      </c>
      <c r="AP41" s="378">
        <f t="shared" si="5"/>
        <v>85</v>
      </c>
      <c r="AQ41" s="388">
        <v>85</v>
      </c>
      <c r="AS41" s="185">
        <f>'[1]23'!P42</f>
        <v>56</v>
      </c>
      <c r="AT41" s="380">
        <f t="shared" si="6"/>
        <v>0</v>
      </c>
      <c r="AU41" s="185">
        <f>+'[1]24'!P42</f>
        <v>85</v>
      </c>
      <c r="AV41" s="380">
        <f t="shared" si="7"/>
        <v>0</v>
      </c>
    </row>
    <row r="42" spans="1:48" ht="16.5" customHeight="1" x14ac:dyDescent="0.2">
      <c r="A42" s="381">
        <v>37</v>
      </c>
      <c r="B42" s="382" t="s">
        <v>8</v>
      </c>
      <c r="C42" s="383">
        <v>0</v>
      </c>
      <c r="D42" s="384">
        <v>2</v>
      </c>
      <c r="E42" s="384">
        <v>0</v>
      </c>
      <c r="F42" s="384">
        <v>0</v>
      </c>
      <c r="G42" s="384">
        <v>0</v>
      </c>
      <c r="H42" s="370">
        <f t="shared" si="0"/>
        <v>2</v>
      </c>
      <c r="I42" s="383">
        <v>0</v>
      </c>
      <c r="J42" s="384">
        <v>10</v>
      </c>
      <c r="K42" s="384">
        <v>0</v>
      </c>
      <c r="L42" s="385">
        <v>0</v>
      </c>
      <c r="M42" s="385">
        <v>0</v>
      </c>
      <c r="N42" s="372">
        <f t="shared" si="1"/>
        <v>10</v>
      </c>
      <c r="O42" s="381">
        <v>37</v>
      </c>
      <c r="P42" s="382" t="s">
        <v>8</v>
      </c>
      <c r="Q42" s="383">
        <v>0</v>
      </c>
      <c r="R42" s="384">
        <v>31</v>
      </c>
      <c r="S42" s="384">
        <v>0</v>
      </c>
      <c r="T42" s="385">
        <v>0</v>
      </c>
      <c r="U42" s="385"/>
      <c r="V42" s="372">
        <f t="shared" si="2"/>
        <v>31</v>
      </c>
      <c r="W42" s="386">
        <v>0</v>
      </c>
      <c r="X42" s="385">
        <v>41</v>
      </c>
      <c r="Y42" s="385">
        <v>0</v>
      </c>
      <c r="Z42" s="372">
        <f t="shared" si="3"/>
        <v>41</v>
      </c>
      <c r="AA42" s="381">
        <v>37</v>
      </c>
      <c r="AB42" s="382" t="s">
        <v>8</v>
      </c>
      <c r="AC42" s="386">
        <v>1</v>
      </c>
      <c r="AD42" s="385">
        <v>1</v>
      </c>
      <c r="AE42" s="385">
        <v>0</v>
      </c>
      <c r="AF42" s="385">
        <v>0</v>
      </c>
      <c r="AG42" s="372">
        <v>0</v>
      </c>
      <c r="AH42" s="386">
        <v>55</v>
      </c>
      <c r="AI42" s="387">
        <v>0</v>
      </c>
      <c r="AJ42" s="387">
        <v>0</v>
      </c>
      <c r="AK42" s="378">
        <f t="shared" si="4"/>
        <v>55</v>
      </c>
      <c r="AL42" s="388">
        <v>55</v>
      </c>
      <c r="AM42" s="386">
        <v>128</v>
      </c>
      <c r="AN42" s="387">
        <v>0</v>
      </c>
      <c r="AO42" s="387">
        <v>0</v>
      </c>
      <c r="AP42" s="378">
        <f t="shared" si="5"/>
        <v>128</v>
      </c>
      <c r="AQ42" s="388"/>
      <c r="AS42" s="185">
        <f>'[1]23'!P43</f>
        <v>55</v>
      </c>
      <c r="AT42" s="380">
        <f t="shared" si="6"/>
        <v>0</v>
      </c>
      <c r="AU42" s="185">
        <f>+'[1]24'!P43</f>
        <v>128</v>
      </c>
      <c r="AV42" s="380">
        <f t="shared" si="7"/>
        <v>0</v>
      </c>
    </row>
    <row r="43" spans="1:48" ht="34.5" customHeight="1" x14ac:dyDescent="0.2">
      <c r="A43" s="381">
        <v>38</v>
      </c>
      <c r="B43" s="382" t="s">
        <v>50</v>
      </c>
      <c r="C43" s="383">
        <v>50</v>
      </c>
      <c r="D43" s="384">
        <v>2</v>
      </c>
      <c r="E43" s="384">
        <v>6</v>
      </c>
      <c r="F43" s="384">
        <v>1</v>
      </c>
      <c r="G43" s="384">
        <v>3</v>
      </c>
      <c r="H43" s="370">
        <f t="shared" si="0"/>
        <v>62</v>
      </c>
      <c r="I43" s="383">
        <v>360</v>
      </c>
      <c r="J43" s="384">
        <v>43</v>
      </c>
      <c r="K43" s="384">
        <v>73</v>
      </c>
      <c r="L43" s="385">
        <v>6</v>
      </c>
      <c r="M43" s="385">
        <v>0</v>
      </c>
      <c r="N43" s="372">
        <f t="shared" si="1"/>
        <v>482</v>
      </c>
      <c r="O43" s="381">
        <v>38</v>
      </c>
      <c r="P43" s="382" t="s">
        <v>50</v>
      </c>
      <c r="Q43" s="383">
        <v>944</v>
      </c>
      <c r="R43" s="384">
        <v>61</v>
      </c>
      <c r="S43" s="384">
        <v>139</v>
      </c>
      <c r="T43" s="385">
        <v>19</v>
      </c>
      <c r="U43" s="385">
        <v>0</v>
      </c>
      <c r="V43" s="372">
        <f t="shared" si="2"/>
        <v>1163</v>
      </c>
      <c r="W43" s="386">
        <v>4</v>
      </c>
      <c r="X43" s="385">
        <v>15</v>
      </c>
      <c r="Y43" s="385">
        <v>3</v>
      </c>
      <c r="Z43" s="372">
        <f t="shared" si="3"/>
        <v>22</v>
      </c>
      <c r="AA43" s="381">
        <v>38</v>
      </c>
      <c r="AB43" s="382" t="s">
        <v>50</v>
      </c>
      <c r="AC43" s="386">
        <v>1</v>
      </c>
      <c r="AD43" s="385">
        <v>1</v>
      </c>
      <c r="AE43" s="385">
        <v>0</v>
      </c>
      <c r="AF43" s="385">
        <v>1</v>
      </c>
      <c r="AG43" s="372" t="s">
        <v>248</v>
      </c>
      <c r="AH43" s="386">
        <v>82</v>
      </c>
      <c r="AI43" s="387">
        <v>0</v>
      </c>
      <c r="AJ43" s="387">
        <v>14</v>
      </c>
      <c r="AK43" s="378">
        <f t="shared" si="4"/>
        <v>96</v>
      </c>
      <c r="AL43" s="388">
        <v>82</v>
      </c>
      <c r="AM43" s="386">
        <v>26</v>
      </c>
      <c r="AN43" s="387">
        <v>213</v>
      </c>
      <c r="AO43" s="387">
        <v>0</v>
      </c>
      <c r="AP43" s="378">
        <f t="shared" si="5"/>
        <v>239</v>
      </c>
      <c r="AQ43" s="388">
        <v>139</v>
      </c>
      <c r="AS43" s="185">
        <f>'[1]23'!P44</f>
        <v>96</v>
      </c>
      <c r="AT43" s="380">
        <f t="shared" si="6"/>
        <v>0</v>
      </c>
      <c r="AU43" s="185">
        <f>+'[1]24'!P44</f>
        <v>239</v>
      </c>
      <c r="AV43" s="380">
        <f t="shared" si="7"/>
        <v>0</v>
      </c>
    </row>
    <row r="44" spans="1:48" ht="16.5" customHeight="1" x14ac:dyDescent="0.2">
      <c r="A44" s="381">
        <v>39</v>
      </c>
      <c r="B44" s="382" t="s">
        <v>26</v>
      </c>
      <c r="C44" s="383">
        <v>7</v>
      </c>
      <c r="D44" s="384">
        <v>0</v>
      </c>
      <c r="E44" s="384">
        <v>0</v>
      </c>
      <c r="F44" s="384">
        <v>5</v>
      </c>
      <c r="G44" s="384">
        <v>0</v>
      </c>
      <c r="H44" s="370">
        <f t="shared" si="0"/>
        <v>12</v>
      </c>
      <c r="I44" s="383">
        <v>20</v>
      </c>
      <c r="J44" s="384">
        <v>0</v>
      </c>
      <c r="K44" s="384">
        <v>0</v>
      </c>
      <c r="L44" s="385">
        <v>4</v>
      </c>
      <c r="M44" s="385">
        <v>0</v>
      </c>
      <c r="N44" s="372">
        <f t="shared" si="1"/>
        <v>24</v>
      </c>
      <c r="O44" s="381">
        <v>39</v>
      </c>
      <c r="P44" s="382" t="s">
        <v>26</v>
      </c>
      <c r="Q44" s="383">
        <v>100</v>
      </c>
      <c r="R44" s="384">
        <v>0</v>
      </c>
      <c r="S44" s="384">
        <v>0</v>
      </c>
      <c r="T44" s="385">
        <v>0</v>
      </c>
      <c r="U44" s="385">
        <v>0</v>
      </c>
      <c r="V44" s="372">
        <f t="shared" si="2"/>
        <v>100</v>
      </c>
      <c r="W44" s="386">
        <v>0</v>
      </c>
      <c r="X44" s="385">
        <v>5</v>
      </c>
      <c r="Y44" s="385">
        <v>0</v>
      </c>
      <c r="Z44" s="372">
        <f t="shared" si="3"/>
        <v>5</v>
      </c>
      <c r="AA44" s="381">
        <v>39</v>
      </c>
      <c r="AB44" s="382" t="s">
        <v>26</v>
      </c>
      <c r="AC44" s="386">
        <v>86</v>
      </c>
      <c r="AD44" s="385">
        <v>163</v>
      </c>
      <c r="AE44" s="385">
        <v>1201</v>
      </c>
      <c r="AF44" s="385">
        <v>0</v>
      </c>
      <c r="AG44" s="372"/>
      <c r="AH44" s="386">
        <v>70</v>
      </c>
      <c r="AI44" s="387">
        <v>8</v>
      </c>
      <c r="AJ44" s="387">
        <v>0</v>
      </c>
      <c r="AK44" s="378">
        <f t="shared" si="4"/>
        <v>78</v>
      </c>
      <c r="AL44" s="388">
        <v>78</v>
      </c>
      <c r="AM44" s="386">
        <v>47</v>
      </c>
      <c r="AN44" s="387">
        <v>28</v>
      </c>
      <c r="AO44" s="387">
        <v>16</v>
      </c>
      <c r="AP44" s="378">
        <f t="shared" si="5"/>
        <v>91</v>
      </c>
      <c r="AQ44" s="388">
        <v>163</v>
      </c>
      <c r="AS44" s="185">
        <f>'[1]23'!P45</f>
        <v>78</v>
      </c>
      <c r="AT44" s="380">
        <f t="shared" si="6"/>
        <v>0</v>
      </c>
      <c r="AU44" s="185">
        <f>+'[1]24'!P45</f>
        <v>91</v>
      </c>
      <c r="AV44" s="380">
        <f t="shared" si="7"/>
        <v>0</v>
      </c>
    </row>
    <row r="45" spans="1:48" ht="18" customHeight="1" x14ac:dyDescent="0.2">
      <c r="A45" s="381">
        <v>40</v>
      </c>
      <c r="B45" s="382" t="s">
        <v>51</v>
      </c>
      <c r="C45" s="383">
        <v>10</v>
      </c>
      <c r="D45" s="384">
        <v>25</v>
      </c>
      <c r="E45" s="384">
        <v>6</v>
      </c>
      <c r="F45" s="384">
        <v>7</v>
      </c>
      <c r="G45" s="384">
        <v>0</v>
      </c>
      <c r="H45" s="370">
        <f t="shared" si="0"/>
        <v>48</v>
      </c>
      <c r="I45" s="383">
        <v>9</v>
      </c>
      <c r="J45" s="384">
        <v>38</v>
      </c>
      <c r="K45" s="384">
        <v>22</v>
      </c>
      <c r="L45" s="385">
        <v>14</v>
      </c>
      <c r="M45" s="385">
        <v>0</v>
      </c>
      <c r="N45" s="372">
        <f t="shared" si="1"/>
        <v>83</v>
      </c>
      <c r="O45" s="381">
        <v>40</v>
      </c>
      <c r="P45" s="382" t="s">
        <v>51</v>
      </c>
      <c r="Q45" s="383">
        <v>30</v>
      </c>
      <c r="R45" s="384">
        <v>58</v>
      </c>
      <c r="S45" s="384">
        <v>44</v>
      </c>
      <c r="T45" s="385">
        <v>21</v>
      </c>
      <c r="U45" s="385">
        <v>0</v>
      </c>
      <c r="V45" s="372">
        <f t="shared" si="2"/>
        <v>153</v>
      </c>
      <c r="W45" s="386">
        <v>64</v>
      </c>
      <c r="X45" s="385">
        <v>86</v>
      </c>
      <c r="Y45" s="385">
        <v>0</v>
      </c>
      <c r="Z45" s="372">
        <f t="shared" si="3"/>
        <v>150</v>
      </c>
      <c r="AA45" s="381">
        <v>40</v>
      </c>
      <c r="AB45" s="382" t="s">
        <v>51</v>
      </c>
      <c r="AC45" s="386">
        <v>1</v>
      </c>
      <c r="AD45" s="385">
        <v>1</v>
      </c>
      <c r="AE45" s="385">
        <v>1</v>
      </c>
      <c r="AF45" s="385">
        <v>0</v>
      </c>
      <c r="AG45" s="372"/>
      <c r="AH45" s="386">
        <v>36</v>
      </c>
      <c r="AI45" s="387">
        <v>1</v>
      </c>
      <c r="AJ45" s="387">
        <v>4</v>
      </c>
      <c r="AK45" s="378">
        <f t="shared" si="4"/>
        <v>41</v>
      </c>
      <c r="AL45" s="388">
        <v>36</v>
      </c>
      <c r="AM45" s="386">
        <v>74</v>
      </c>
      <c r="AN45" s="387">
        <v>7</v>
      </c>
      <c r="AO45" s="387">
        <v>10</v>
      </c>
      <c r="AP45" s="378">
        <f t="shared" si="5"/>
        <v>91</v>
      </c>
      <c r="AQ45" s="388">
        <v>91</v>
      </c>
      <c r="AS45" s="185">
        <f>'[1]23'!P46</f>
        <v>41</v>
      </c>
      <c r="AT45" s="380">
        <f t="shared" si="6"/>
        <v>0</v>
      </c>
      <c r="AU45" s="185">
        <f>+'[1]24'!P46</f>
        <v>91</v>
      </c>
      <c r="AV45" s="380">
        <f t="shared" si="7"/>
        <v>0</v>
      </c>
    </row>
    <row r="46" spans="1:48" ht="16.5" customHeight="1" x14ac:dyDescent="0.2">
      <c r="A46" s="381">
        <v>41</v>
      </c>
      <c r="B46" s="382" t="s">
        <v>151</v>
      </c>
      <c r="C46" s="383">
        <v>5</v>
      </c>
      <c r="D46" s="384">
        <v>2</v>
      </c>
      <c r="E46" s="384">
        <v>0</v>
      </c>
      <c r="F46" s="384">
        <v>0</v>
      </c>
      <c r="G46" s="384">
        <v>0</v>
      </c>
      <c r="H46" s="370">
        <f t="shared" si="0"/>
        <v>7</v>
      </c>
      <c r="I46" s="383">
        <v>19</v>
      </c>
      <c r="J46" s="384">
        <v>15</v>
      </c>
      <c r="K46" s="384">
        <v>0</v>
      </c>
      <c r="L46" s="385">
        <v>0</v>
      </c>
      <c r="M46" s="385">
        <v>0</v>
      </c>
      <c r="N46" s="372">
        <f t="shared" si="1"/>
        <v>34</v>
      </c>
      <c r="O46" s="381">
        <v>41</v>
      </c>
      <c r="P46" s="382" t="s">
        <v>151</v>
      </c>
      <c r="Q46" s="383">
        <v>30</v>
      </c>
      <c r="R46" s="384">
        <v>2</v>
      </c>
      <c r="S46" s="384">
        <v>0</v>
      </c>
      <c r="T46" s="385">
        <v>0</v>
      </c>
      <c r="U46" s="385">
        <v>0</v>
      </c>
      <c r="V46" s="372">
        <f t="shared" si="2"/>
        <v>32</v>
      </c>
      <c r="W46" s="386">
        <v>0</v>
      </c>
      <c r="X46" s="385">
        <v>104</v>
      </c>
      <c r="Y46" s="385">
        <v>0</v>
      </c>
      <c r="Z46" s="372">
        <f t="shared" si="3"/>
        <v>104</v>
      </c>
      <c r="AA46" s="381">
        <v>41</v>
      </c>
      <c r="AB46" s="382" t="s">
        <v>151</v>
      </c>
      <c r="AC46" s="386">
        <v>1</v>
      </c>
      <c r="AD46" s="385">
        <v>1</v>
      </c>
      <c r="AE46" s="385">
        <v>0</v>
      </c>
      <c r="AF46" s="385">
        <v>0</v>
      </c>
      <c r="AG46" s="372">
        <v>0</v>
      </c>
      <c r="AH46" s="386">
        <v>23</v>
      </c>
      <c r="AI46" s="387">
        <v>11</v>
      </c>
      <c r="AJ46" s="387">
        <v>0</v>
      </c>
      <c r="AK46" s="378">
        <f t="shared" si="4"/>
        <v>34</v>
      </c>
      <c r="AL46" s="388">
        <v>34</v>
      </c>
      <c r="AM46" s="386">
        <v>32</v>
      </c>
      <c r="AN46" s="387">
        <v>113</v>
      </c>
      <c r="AO46" s="387">
        <v>0</v>
      </c>
      <c r="AP46" s="378">
        <f t="shared" si="5"/>
        <v>145</v>
      </c>
      <c r="AQ46" s="388">
        <v>145</v>
      </c>
      <c r="AS46" s="185">
        <f>'[1]23'!P47</f>
        <v>34</v>
      </c>
      <c r="AT46" s="380">
        <f t="shared" si="6"/>
        <v>0</v>
      </c>
      <c r="AU46" s="185">
        <f>+'[1]24'!P47</f>
        <v>145</v>
      </c>
      <c r="AV46" s="380">
        <f t="shared" si="7"/>
        <v>0</v>
      </c>
    </row>
    <row r="47" spans="1:48" ht="16.5" customHeight="1" x14ac:dyDescent="0.2">
      <c r="A47" s="381">
        <v>42</v>
      </c>
      <c r="B47" s="382" t="s">
        <v>34</v>
      </c>
      <c r="C47" s="383">
        <v>16</v>
      </c>
      <c r="D47" s="384">
        <v>2</v>
      </c>
      <c r="E47" s="384">
        <v>12</v>
      </c>
      <c r="F47" s="384">
        <v>2</v>
      </c>
      <c r="G47" s="384">
        <v>0</v>
      </c>
      <c r="H47" s="370">
        <f t="shared" si="0"/>
        <v>32</v>
      </c>
      <c r="I47" s="383">
        <v>26</v>
      </c>
      <c r="J47" s="384">
        <v>4</v>
      </c>
      <c r="K47" s="384">
        <v>6</v>
      </c>
      <c r="L47" s="385">
        <v>6</v>
      </c>
      <c r="M47" s="385">
        <v>0</v>
      </c>
      <c r="N47" s="372">
        <f t="shared" si="1"/>
        <v>42</v>
      </c>
      <c r="O47" s="381">
        <v>42</v>
      </c>
      <c r="P47" s="382" t="s">
        <v>34</v>
      </c>
      <c r="Q47" s="383">
        <v>12</v>
      </c>
      <c r="R47" s="384">
        <v>2</v>
      </c>
      <c r="S47" s="384">
        <v>8</v>
      </c>
      <c r="T47" s="385">
        <v>1</v>
      </c>
      <c r="U47" s="385">
        <v>0</v>
      </c>
      <c r="V47" s="372">
        <f t="shared" si="2"/>
        <v>23</v>
      </c>
      <c r="W47" s="386">
        <v>1</v>
      </c>
      <c r="X47" s="385">
        <v>1</v>
      </c>
      <c r="Y47" s="385">
        <v>0</v>
      </c>
      <c r="Z47" s="372">
        <f t="shared" si="3"/>
        <v>2</v>
      </c>
      <c r="AA47" s="381">
        <v>42</v>
      </c>
      <c r="AB47" s="382" t="s">
        <v>34</v>
      </c>
      <c r="AC47" s="386">
        <v>1</v>
      </c>
      <c r="AD47" s="385">
        <v>1</v>
      </c>
      <c r="AE47" s="385">
        <v>0</v>
      </c>
      <c r="AF47" s="385">
        <v>1</v>
      </c>
      <c r="AG47" s="372" t="s">
        <v>247</v>
      </c>
      <c r="AH47" s="386">
        <v>39</v>
      </c>
      <c r="AI47" s="387">
        <v>0</v>
      </c>
      <c r="AJ47" s="387">
        <v>0</v>
      </c>
      <c r="AK47" s="378">
        <f t="shared" si="4"/>
        <v>39</v>
      </c>
      <c r="AL47" s="388">
        <v>39</v>
      </c>
      <c r="AM47" s="386">
        <v>18</v>
      </c>
      <c r="AN47" s="387">
        <v>6</v>
      </c>
      <c r="AO47" s="387">
        <v>2</v>
      </c>
      <c r="AP47" s="378">
        <f t="shared" si="5"/>
        <v>26</v>
      </c>
      <c r="AQ47" s="388">
        <v>18</v>
      </c>
      <c r="AS47" s="185">
        <f>'[1]23'!P48</f>
        <v>39</v>
      </c>
      <c r="AT47" s="380">
        <f t="shared" si="6"/>
        <v>0</v>
      </c>
      <c r="AU47" s="185">
        <f>+'[1]24'!P48</f>
        <v>26</v>
      </c>
      <c r="AV47" s="380">
        <f t="shared" si="7"/>
        <v>0</v>
      </c>
    </row>
    <row r="48" spans="1:48" ht="19.5" customHeight="1" x14ac:dyDescent="0.2">
      <c r="A48" s="381">
        <v>43</v>
      </c>
      <c r="B48" s="382" t="s">
        <v>52</v>
      </c>
      <c r="C48" s="383">
        <v>22</v>
      </c>
      <c r="D48" s="384">
        <v>5</v>
      </c>
      <c r="E48" s="384">
        <v>0</v>
      </c>
      <c r="F48" s="384">
        <v>2</v>
      </c>
      <c r="G48" s="384">
        <v>0</v>
      </c>
      <c r="H48" s="370">
        <f t="shared" si="0"/>
        <v>29</v>
      </c>
      <c r="I48" s="383">
        <v>57</v>
      </c>
      <c r="J48" s="384">
        <v>57</v>
      </c>
      <c r="K48" s="384">
        <v>57</v>
      </c>
      <c r="L48" s="385">
        <v>57</v>
      </c>
      <c r="M48" s="385">
        <v>45</v>
      </c>
      <c r="N48" s="372">
        <f t="shared" si="1"/>
        <v>273</v>
      </c>
      <c r="O48" s="381">
        <v>43</v>
      </c>
      <c r="P48" s="382" t="s">
        <v>52</v>
      </c>
      <c r="Q48" s="383">
        <v>114</v>
      </c>
      <c r="R48" s="384">
        <v>114</v>
      </c>
      <c r="S48" s="384">
        <v>114</v>
      </c>
      <c r="T48" s="385">
        <v>114</v>
      </c>
      <c r="U48" s="385">
        <v>45</v>
      </c>
      <c r="V48" s="372">
        <f t="shared" si="2"/>
        <v>501</v>
      </c>
      <c r="W48" s="386">
        <v>0</v>
      </c>
      <c r="X48" s="385">
        <v>29</v>
      </c>
      <c r="Y48" s="385">
        <v>0</v>
      </c>
      <c r="Z48" s="372">
        <f t="shared" si="3"/>
        <v>29</v>
      </c>
      <c r="AA48" s="381">
        <v>43</v>
      </c>
      <c r="AB48" s="382" t="s">
        <v>52</v>
      </c>
      <c r="AC48" s="386">
        <v>1</v>
      </c>
      <c r="AD48" s="385">
        <v>1</v>
      </c>
      <c r="AE48" s="385">
        <v>0</v>
      </c>
      <c r="AF48" s="385">
        <v>1</v>
      </c>
      <c r="AG48" s="392" t="s">
        <v>248</v>
      </c>
      <c r="AH48" s="386">
        <v>57</v>
      </c>
      <c r="AI48" s="387">
        <v>0</v>
      </c>
      <c r="AJ48" s="387">
        <v>0</v>
      </c>
      <c r="AK48" s="378">
        <f t="shared" si="4"/>
        <v>57</v>
      </c>
      <c r="AL48" s="388">
        <v>57</v>
      </c>
      <c r="AM48" s="386">
        <v>114</v>
      </c>
      <c r="AN48" s="387">
        <v>0</v>
      </c>
      <c r="AO48" s="387">
        <v>0</v>
      </c>
      <c r="AP48" s="378">
        <f t="shared" si="5"/>
        <v>114</v>
      </c>
      <c r="AQ48" s="388">
        <v>114</v>
      </c>
      <c r="AS48" s="185">
        <f>'[1]23'!P49</f>
        <v>57</v>
      </c>
      <c r="AT48" s="380">
        <f t="shared" si="6"/>
        <v>0</v>
      </c>
      <c r="AU48" s="185">
        <f>+'[1]24'!P49</f>
        <v>114</v>
      </c>
      <c r="AV48" s="380">
        <f t="shared" si="7"/>
        <v>0</v>
      </c>
    </row>
    <row r="49" spans="1:48" ht="16.5" customHeight="1" x14ac:dyDescent="0.2">
      <c r="A49" s="381">
        <v>44</v>
      </c>
      <c r="B49" s="382" t="s">
        <v>9</v>
      </c>
      <c r="C49" s="383"/>
      <c r="D49" s="384">
        <v>1</v>
      </c>
      <c r="E49" s="384"/>
      <c r="F49" s="384"/>
      <c r="G49" s="384"/>
      <c r="H49" s="370">
        <f t="shared" si="0"/>
        <v>1</v>
      </c>
      <c r="I49" s="383">
        <v>0</v>
      </c>
      <c r="J49" s="384">
        <v>18</v>
      </c>
      <c r="K49" s="384">
        <v>0</v>
      </c>
      <c r="L49" s="385">
        <v>0</v>
      </c>
      <c r="M49" s="385">
        <v>0</v>
      </c>
      <c r="N49" s="372">
        <f t="shared" si="1"/>
        <v>18</v>
      </c>
      <c r="O49" s="381">
        <v>44</v>
      </c>
      <c r="P49" s="382" t="s">
        <v>9</v>
      </c>
      <c r="Q49" s="383">
        <v>0</v>
      </c>
      <c r="R49" s="384">
        <v>27</v>
      </c>
      <c r="S49" s="384">
        <v>0</v>
      </c>
      <c r="T49" s="385">
        <v>0</v>
      </c>
      <c r="U49" s="385">
        <v>0</v>
      </c>
      <c r="V49" s="372">
        <f t="shared" si="2"/>
        <v>27</v>
      </c>
      <c r="W49" s="386">
        <v>0</v>
      </c>
      <c r="X49" s="385">
        <v>1</v>
      </c>
      <c r="Y49" s="385">
        <v>0</v>
      </c>
      <c r="Z49" s="372">
        <f t="shared" si="3"/>
        <v>1</v>
      </c>
      <c r="AA49" s="381">
        <v>44</v>
      </c>
      <c r="AB49" s="382" t="s">
        <v>9</v>
      </c>
      <c r="AC49" s="386">
        <v>1</v>
      </c>
      <c r="AD49" s="385">
        <v>1</v>
      </c>
      <c r="AE49" s="385">
        <v>0</v>
      </c>
      <c r="AF49" s="385">
        <v>0</v>
      </c>
      <c r="AG49" s="372"/>
      <c r="AH49" s="386">
        <v>19</v>
      </c>
      <c r="AI49" s="387">
        <v>0</v>
      </c>
      <c r="AJ49" s="387">
        <v>0</v>
      </c>
      <c r="AK49" s="378">
        <f t="shared" si="4"/>
        <v>19</v>
      </c>
      <c r="AL49" s="388">
        <v>0</v>
      </c>
      <c r="AM49" s="386">
        <v>23</v>
      </c>
      <c r="AN49" s="387">
        <v>0</v>
      </c>
      <c r="AO49" s="387">
        <v>0</v>
      </c>
      <c r="AP49" s="378">
        <f t="shared" si="5"/>
        <v>23</v>
      </c>
      <c r="AQ49" s="388"/>
      <c r="AS49" s="185">
        <f>'[1]23'!P50</f>
        <v>19</v>
      </c>
      <c r="AT49" s="380">
        <f t="shared" si="6"/>
        <v>0</v>
      </c>
      <c r="AU49" s="185">
        <f>+'[1]24'!P50</f>
        <v>23</v>
      </c>
      <c r="AV49" s="380">
        <f t="shared" si="7"/>
        <v>0</v>
      </c>
    </row>
    <row r="50" spans="1:48" ht="21.75" customHeight="1" x14ac:dyDescent="0.2">
      <c r="A50" s="381">
        <v>45</v>
      </c>
      <c r="B50" s="382" t="s">
        <v>53</v>
      </c>
      <c r="C50" s="383">
        <v>0</v>
      </c>
      <c r="D50" s="384">
        <v>4</v>
      </c>
      <c r="E50" s="384">
        <v>0</v>
      </c>
      <c r="F50" s="384">
        <v>0</v>
      </c>
      <c r="G50" s="384">
        <v>0</v>
      </c>
      <c r="H50" s="370">
        <f t="shared" si="0"/>
        <v>4</v>
      </c>
      <c r="I50" s="383">
        <v>0</v>
      </c>
      <c r="J50" s="384">
        <v>76</v>
      </c>
      <c r="K50" s="384">
        <v>0</v>
      </c>
      <c r="L50" s="385">
        <v>0</v>
      </c>
      <c r="M50" s="385">
        <v>0</v>
      </c>
      <c r="N50" s="372">
        <f t="shared" si="1"/>
        <v>76</v>
      </c>
      <c r="O50" s="381">
        <v>45</v>
      </c>
      <c r="P50" s="382" t="s">
        <v>53</v>
      </c>
      <c r="Q50" s="383">
        <v>50</v>
      </c>
      <c r="R50" s="384">
        <v>0</v>
      </c>
      <c r="S50" s="384">
        <v>0</v>
      </c>
      <c r="T50" s="385">
        <v>0</v>
      </c>
      <c r="U50" s="385">
        <v>0</v>
      </c>
      <c r="V50" s="372">
        <f t="shared" si="2"/>
        <v>50</v>
      </c>
      <c r="W50" s="386">
        <v>48</v>
      </c>
      <c r="X50" s="385">
        <v>31</v>
      </c>
      <c r="Y50" s="385">
        <v>0</v>
      </c>
      <c r="Z50" s="372">
        <f t="shared" si="3"/>
        <v>79</v>
      </c>
      <c r="AA50" s="381">
        <v>45</v>
      </c>
      <c r="AB50" s="382" t="s">
        <v>53</v>
      </c>
      <c r="AC50" s="386">
        <v>1</v>
      </c>
      <c r="AD50" s="385">
        <v>1</v>
      </c>
      <c r="AE50" s="385">
        <v>0</v>
      </c>
      <c r="AF50" s="385">
        <v>1</v>
      </c>
      <c r="AG50" s="372" t="s">
        <v>249</v>
      </c>
      <c r="AH50" s="386">
        <v>76</v>
      </c>
      <c r="AI50" s="387">
        <v>0</v>
      </c>
      <c r="AJ50" s="387">
        <v>0</v>
      </c>
      <c r="AK50" s="378">
        <f t="shared" si="4"/>
        <v>76</v>
      </c>
      <c r="AL50" s="388">
        <v>76</v>
      </c>
      <c r="AM50" s="386">
        <v>50</v>
      </c>
      <c r="AN50" s="387">
        <v>64</v>
      </c>
      <c r="AO50" s="387">
        <v>20</v>
      </c>
      <c r="AP50" s="378">
        <f t="shared" si="5"/>
        <v>134</v>
      </c>
      <c r="AQ50" s="388">
        <v>114</v>
      </c>
      <c r="AS50" s="185">
        <f>'[1]23'!P51</f>
        <v>76</v>
      </c>
      <c r="AT50" s="380">
        <f t="shared" si="6"/>
        <v>0</v>
      </c>
      <c r="AU50" s="185">
        <f>+'[1]24'!P51</f>
        <v>134</v>
      </c>
      <c r="AV50" s="380">
        <f t="shared" si="7"/>
        <v>0</v>
      </c>
    </row>
    <row r="51" spans="1:48" ht="21.75" customHeight="1" x14ac:dyDescent="0.2">
      <c r="A51" s="381">
        <v>46</v>
      </c>
      <c r="B51" s="382" t="s">
        <v>27</v>
      </c>
      <c r="C51" s="383">
        <v>1</v>
      </c>
      <c r="D51" s="384">
        <v>9</v>
      </c>
      <c r="E51" s="384">
        <v>0</v>
      </c>
      <c r="F51" s="384">
        <v>0</v>
      </c>
      <c r="G51" s="384">
        <v>0</v>
      </c>
      <c r="H51" s="370">
        <f t="shared" si="0"/>
        <v>10</v>
      </c>
      <c r="I51" s="383">
        <v>0</v>
      </c>
      <c r="J51" s="384">
        <v>54</v>
      </c>
      <c r="K51" s="384">
        <v>0</v>
      </c>
      <c r="L51" s="385">
        <v>0</v>
      </c>
      <c r="M51" s="385">
        <v>0</v>
      </c>
      <c r="N51" s="372">
        <f t="shared" si="1"/>
        <v>54</v>
      </c>
      <c r="O51" s="381">
        <v>46</v>
      </c>
      <c r="P51" s="382" t="s">
        <v>27</v>
      </c>
      <c r="Q51" s="383">
        <v>0</v>
      </c>
      <c r="R51" s="384">
        <v>33</v>
      </c>
      <c r="S51" s="384">
        <v>0</v>
      </c>
      <c r="T51" s="385">
        <v>0</v>
      </c>
      <c r="U51" s="385">
        <v>0</v>
      </c>
      <c r="V51" s="372">
        <f t="shared" si="2"/>
        <v>33</v>
      </c>
      <c r="W51" s="386">
        <v>0</v>
      </c>
      <c r="X51" s="385">
        <v>0</v>
      </c>
      <c r="Y51" s="385">
        <v>0</v>
      </c>
      <c r="Z51" s="372">
        <f t="shared" si="3"/>
        <v>0</v>
      </c>
      <c r="AA51" s="381">
        <v>46</v>
      </c>
      <c r="AB51" s="382" t="s">
        <v>27</v>
      </c>
      <c r="AC51" s="386">
        <v>0</v>
      </c>
      <c r="AD51" s="385">
        <v>0</v>
      </c>
      <c r="AE51" s="385">
        <v>0</v>
      </c>
      <c r="AF51" s="385">
        <v>0</v>
      </c>
      <c r="AG51" s="372">
        <v>0</v>
      </c>
      <c r="AH51" s="386">
        <v>88</v>
      </c>
      <c r="AI51" s="387">
        <v>0</v>
      </c>
      <c r="AJ51" s="387">
        <v>0</v>
      </c>
      <c r="AK51" s="378">
        <f t="shared" si="4"/>
        <v>88</v>
      </c>
      <c r="AL51" s="388">
        <v>0</v>
      </c>
      <c r="AM51" s="386">
        <v>154</v>
      </c>
      <c r="AN51" s="387">
        <v>0</v>
      </c>
      <c r="AO51" s="387">
        <v>0</v>
      </c>
      <c r="AP51" s="378">
        <f t="shared" si="5"/>
        <v>154</v>
      </c>
      <c r="AQ51" s="388">
        <v>0</v>
      </c>
      <c r="AS51" s="185">
        <f>'[1]23'!P52</f>
        <v>88</v>
      </c>
      <c r="AT51" s="380">
        <f t="shared" si="6"/>
        <v>0</v>
      </c>
      <c r="AU51" s="185">
        <f>+'[1]24'!P52</f>
        <v>154</v>
      </c>
      <c r="AV51" s="380">
        <f t="shared" si="7"/>
        <v>0</v>
      </c>
    </row>
    <row r="52" spans="1:48" ht="16.5" customHeight="1" x14ac:dyDescent="0.2">
      <c r="A52" s="381">
        <v>47</v>
      </c>
      <c r="B52" s="382" t="s">
        <v>54</v>
      </c>
      <c r="C52" s="383">
        <v>31</v>
      </c>
      <c r="D52" s="384">
        <v>69</v>
      </c>
      <c r="E52" s="384">
        <v>0</v>
      </c>
      <c r="F52" s="384">
        <v>0</v>
      </c>
      <c r="G52" s="384">
        <v>0</v>
      </c>
      <c r="H52" s="370">
        <f t="shared" si="0"/>
        <v>100</v>
      </c>
      <c r="I52" s="383">
        <v>15</v>
      </c>
      <c r="J52" s="384">
        <v>6</v>
      </c>
      <c r="K52" s="384">
        <v>0</v>
      </c>
      <c r="L52" s="385">
        <v>0</v>
      </c>
      <c r="M52" s="385">
        <v>0</v>
      </c>
      <c r="N52" s="372">
        <f t="shared" si="1"/>
        <v>21</v>
      </c>
      <c r="O52" s="381">
        <v>47</v>
      </c>
      <c r="P52" s="382" t="s">
        <v>54</v>
      </c>
      <c r="Q52" s="383">
        <v>7</v>
      </c>
      <c r="R52" s="384">
        <v>0</v>
      </c>
      <c r="S52" s="384">
        <v>0</v>
      </c>
      <c r="T52" s="385">
        <v>0</v>
      </c>
      <c r="U52" s="385">
        <v>0</v>
      </c>
      <c r="V52" s="372">
        <f t="shared" si="2"/>
        <v>7</v>
      </c>
      <c r="W52" s="386">
        <v>100</v>
      </c>
      <c r="X52" s="385">
        <v>100</v>
      </c>
      <c r="Y52" s="385">
        <v>0</v>
      </c>
      <c r="Z52" s="372">
        <f t="shared" si="3"/>
        <v>200</v>
      </c>
      <c r="AA52" s="381">
        <v>47</v>
      </c>
      <c r="AB52" s="382" t="s">
        <v>54</v>
      </c>
      <c r="AC52" s="386">
        <v>1</v>
      </c>
      <c r="AD52" s="385">
        <v>1</v>
      </c>
      <c r="AE52" s="385">
        <v>1</v>
      </c>
      <c r="AF52" s="385">
        <v>0</v>
      </c>
      <c r="AG52" s="372"/>
      <c r="AH52" s="386">
        <v>25</v>
      </c>
      <c r="AI52" s="387">
        <v>0</v>
      </c>
      <c r="AJ52" s="387">
        <v>0</v>
      </c>
      <c r="AK52" s="378">
        <f t="shared" si="4"/>
        <v>25</v>
      </c>
      <c r="AL52" s="388">
        <v>25</v>
      </c>
      <c r="AM52" s="386">
        <v>49</v>
      </c>
      <c r="AN52" s="387">
        <v>0</v>
      </c>
      <c r="AO52" s="387">
        <v>0</v>
      </c>
      <c r="AP52" s="378">
        <f t="shared" si="5"/>
        <v>49</v>
      </c>
      <c r="AQ52" s="388">
        <v>49</v>
      </c>
      <c r="AS52" s="185">
        <f>'[1]23'!P53</f>
        <v>25</v>
      </c>
      <c r="AT52" s="380">
        <f t="shared" si="6"/>
        <v>0</v>
      </c>
      <c r="AU52" s="185">
        <f>+'[1]24'!P53</f>
        <v>49</v>
      </c>
      <c r="AV52" s="380">
        <f t="shared" si="7"/>
        <v>0</v>
      </c>
    </row>
    <row r="53" spans="1:48" ht="21" customHeight="1" x14ac:dyDescent="0.2">
      <c r="A53" s="381">
        <v>48</v>
      </c>
      <c r="B53" s="382" t="s">
        <v>4</v>
      </c>
      <c r="C53" s="383">
        <v>5</v>
      </c>
      <c r="D53" s="384">
        <v>3</v>
      </c>
      <c r="E53" s="384">
        <v>3</v>
      </c>
      <c r="F53" s="384">
        <v>2</v>
      </c>
      <c r="G53" s="384">
        <v>0</v>
      </c>
      <c r="H53" s="370">
        <f t="shared" si="0"/>
        <v>13</v>
      </c>
      <c r="I53" s="383">
        <v>22</v>
      </c>
      <c r="J53" s="384">
        <v>15</v>
      </c>
      <c r="K53" s="384">
        <v>20</v>
      </c>
      <c r="L53" s="385">
        <v>17</v>
      </c>
      <c r="M53" s="385">
        <v>0</v>
      </c>
      <c r="N53" s="372">
        <f t="shared" si="1"/>
        <v>74</v>
      </c>
      <c r="O53" s="381">
        <v>48</v>
      </c>
      <c r="P53" s="382" t="s">
        <v>4</v>
      </c>
      <c r="Q53" s="383">
        <v>90</v>
      </c>
      <c r="R53" s="384">
        <v>15</v>
      </c>
      <c r="S53" s="384">
        <v>95</v>
      </c>
      <c r="T53" s="385">
        <v>11</v>
      </c>
      <c r="U53" s="385">
        <v>0</v>
      </c>
      <c r="V53" s="372">
        <f t="shared" si="2"/>
        <v>211</v>
      </c>
      <c r="W53" s="386">
        <v>10</v>
      </c>
      <c r="X53" s="385">
        <v>11</v>
      </c>
      <c r="Y53" s="385">
        <v>28</v>
      </c>
      <c r="Z53" s="372">
        <f t="shared" si="3"/>
        <v>49</v>
      </c>
      <c r="AA53" s="381">
        <v>48</v>
      </c>
      <c r="AB53" s="382" t="s">
        <v>4</v>
      </c>
      <c r="AC53" s="386">
        <v>1</v>
      </c>
      <c r="AD53" s="385">
        <v>1</v>
      </c>
      <c r="AE53" s="385">
        <v>1</v>
      </c>
      <c r="AF53" s="385">
        <v>1</v>
      </c>
      <c r="AG53" s="392"/>
      <c r="AH53" s="386">
        <v>30</v>
      </c>
      <c r="AI53" s="387">
        <v>5</v>
      </c>
      <c r="AJ53" s="387">
        <v>0</v>
      </c>
      <c r="AK53" s="378">
        <f t="shared" si="4"/>
        <v>35</v>
      </c>
      <c r="AL53" s="388">
        <v>35</v>
      </c>
      <c r="AM53" s="386">
        <v>90</v>
      </c>
      <c r="AN53" s="387">
        <v>59</v>
      </c>
      <c r="AO53" s="387">
        <v>5</v>
      </c>
      <c r="AP53" s="378">
        <f t="shared" si="5"/>
        <v>154</v>
      </c>
      <c r="AQ53" s="388">
        <v>85</v>
      </c>
      <c r="AS53" s="185">
        <f>'[1]23'!P54</f>
        <v>35</v>
      </c>
      <c r="AT53" s="380">
        <f t="shared" si="6"/>
        <v>0</v>
      </c>
      <c r="AU53" s="185">
        <f>+'[1]24'!P54</f>
        <v>154</v>
      </c>
      <c r="AV53" s="380">
        <f t="shared" si="7"/>
        <v>0</v>
      </c>
    </row>
    <row r="54" spans="1:48" ht="21" customHeight="1" x14ac:dyDescent="0.2">
      <c r="A54" s="381">
        <v>49</v>
      </c>
      <c r="B54" s="382" t="s">
        <v>55</v>
      </c>
      <c r="C54" s="383">
        <v>4</v>
      </c>
      <c r="D54" s="384">
        <v>4</v>
      </c>
      <c r="E54" s="384">
        <v>0</v>
      </c>
      <c r="F54" s="384">
        <v>0</v>
      </c>
      <c r="G54" s="384">
        <v>0</v>
      </c>
      <c r="H54" s="370">
        <f t="shared" si="0"/>
        <v>8</v>
      </c>
      <c r="I54" s="383">
        <v>39</v>
      </c>
      <c r="J54" s="384">
        <v>5</v>
      </c>
      <c r="K54" s="384">
        <v>0</v>
      </c>
      <c r="L54" s="385">
        <v>0</v>
      </c>
      <c r="M54" s="385"/>
      <c r="N54" s="372">
        <f t="shared" si="1"/>
        <v>44</v>
      </c>
      <c r="O54" s="381">
        <v>49</v>
      </c>
      <c r="P54" s="382" t="s">
        <v>55</v>
      </c>
      <c r="Q54" s="383">
        <v>45</v>
      </c>
      <c r="R54" s="384">
        <v>2</v>
      </c>
      <c r="S54" s="384">
        <v>0</v>
      </c>
      <c r="T54" s="385">
        <v>0</v>
      </c>
      <c r="U54" s="385">
        <v>0</v>
      </c>
      <c r="V54" s="372">
        <f t="shared" si="2"/>
        <v>47</v>
      </c>
      <c r="W54" s="386">
        <v>0</v>
      </c>
      <c r="X54" s="385">
        <v>8</v>
      </c>
      <c r="Y54" s="385">
        <v>0</v>
      </c>
      <c r="Z54" s="372">
        <f t="shared" si="3"/>
        <v>8</v>
      </c>
      <c r="AA54" s="381">
        <v>49</v>
      </c>
      <c r="AB54" s="382" t="s">
        <v>55</v>
      </c>
      <c r="AC54" s="386">
        <v>1</v>
      </c>
      <c r="AD54" s="385">
        <v>1</v>
      </c>
      <c r="AE54" s="385">
        <v>0</v>
      </c>
      <c r="AF54" s="385">
        <v>0</v>
      </c>
      <c r="AG54" s="372">
        <v>0</v>
      </c>
      <c r="AH54" s="386">
        <v>39</v>
      </c>
      <c r="AI54" s="387">
        <v>0</v>
      </c>
      <c r="AJ54" s="387">
        <v>0</v>
      </c>
      <c r="AK54" s="378">
        <f t="shared" si="4"/>
        <v>39</v>
      </c>
      <c r="AL54" s="388">
        <v>39</v>
      </c>
      <c r="AM54" s="386">
        <v>54</v>
      </c>
      <c r="AN54" s="387">
        <v>0</v>
      </c>
      <c r="AO54" s="387">
        <v>0</v>
      </c>
      <c r="AP54" s="378">
        <f t="shared" si="5"/>
        <v>54</v>
      </c>
      <c r="AQ54" s="388">
        <v>54</v>
      </c>
      <c r="AS54" s="185">
        <f>'[1]23'!P55</f>
        <v>39</v>
      </c>
      <c r="AT54" s="380">
        <f t="shared" si="6"/>
        <v>0</v>
      </c>
      <c r="AU54" s="185">
        <f>+'[1]24'!P55</f>
        <v>54</v>
      </c>
      <c r="AV54" s="380">
        <f t="shared" si="7"/>
        <v>0</v>
      </c>
    </row>
    <row r="55" spans="1:48" ht="16.5" customHeight="1" x14ac:dyDescent="0.2">
      <c r="A55" s="381">
        <v>50</v>
      </c>
      <c r="B55" s="382" t="s">
        <v>63</v>
      </c>
      <c r="C55" s="383"/>
      <c r="D55" s="384"/>
      <c r="E55" s="384"/>
      <c r="F55" s="384">
        <v>1</v>
      </c>
      <c r="G55" s="384"/>
      <c r="H55" s="370">
        <f t="shared" si="0"/>
        <v>1</v>
      </c>
      <c r="I55" s="383">
        <v>0</v>
      </c>
      <c r="J55" s="384">
        <v>0</v>
      </c>
      <c r="K55" s="384">
        <v>0</v>
      </c>
      <c r="L55" s="385">
        <v>35</v>
      </c>
      <c r="M55" s="385">
        <v>0</v>
      </c>
      <c r="N55" s="372">
        <f t="shared" si="1"/>
        <v>35</v>
      </c>
      <c r="O55" s="381">
        <v>50</v>
      </c>
      <c r="P55" s="382" t="s">
        <v>63</v>
      </c>
      <c r="Q55" s="383">
        <v>0</v>
      </c>
      <c r="R55" s="384">
        <v>0</v>
      </c>
      <c r="S55" s="384">
        <v>0</v>
      </c>
      <c r="T55" s="385">
        <v>14</v>
      </c>
      <c r="U55" s="385">
        <v>0</v>
      </c>
      <c r="V55" s="372">
        <f t="shared" si="2"/>
        <v>14</v>
      </c>
      <c r="W55" s="386">
        <v>0</v>
      </c>
      <c r="X55" s="385">
        <v>1</v>
      </c>
      <c r="Y55" s="385">
        <v>0</v>
      </c>
      <c r="Z55" s="372">
        <f t="shared" si="3"/>
        <v>1</v>
      </c>
      <c r="AA55" s="381">
        <v>50</v>
      </c>
      <c r="AB55" s="382" t="s">
        <v>63</v>
      </c>
      <c r="AC55" s="386">
        <v>1</v>
      </c>
      <c r="AD55" s="385">
        <v>1</v>
      </c>
      <c r="AE55" s="385">
        <v>1</v>
      </c>
      <c r="AF55" s="385">
        <v>0</v>
      </c>
      <c r="AG55" s="372"/>
      <c r="AH55" s="386">
        <v>35</v>
      </c>
      <c r="AI55" s="387">
        <v>7</v>
      </c>
      <c r="AJ55" s="387">
        <v>8</v>
      </c>
      <c r="AK55" s="378">
        <f t="shared" si="4"/>
        <v>50</v>
      </c>
      <c r="AL55" s="388"/>
      <c r="AM55" s="386">
        <v>24</v>
      </c>
      <c r="AN55" s="387"/>
      <c r="AO55" s="387">
        <v>31</v>
      </c>
      <c r="AP55" s="378">
        <f t="shared" si="5"/>
        <v>55</v>
      </c>
      <c r="AQ55" s="388"/>
      <c r="AS55" s="185">
        <f>'[1]23'!P56</f>
        <v>50</v>
      </c>
      <c r="AT55" s="380">
        <f t="shared" si="6"/>
        <v>0</v>
      </c>
      <c r="AU55" s="185">
        <f>+'[1]24'!P56</f>
        <v>55</v>
      </c>
      <c r="AV55" s="380">
        <f t="shared" si="7"/>
        <v>0</v>
      </c>
    </row>
    <row r="56" spans="1:48" ht="16.5" customHeight="1" x14ac:dyDescent="0.2">
      <c r="A56" s="381">
        <v>51</v>
      </c>
      <c r="B56" s="382" t="s">
        <v>56</v>
      </c>
      <c r="C56" s="383">
        <v>7</v>
      </c>
      <c r="D56" s="384">
        <v>1</v>
      </c>
      <c r="E56" s="384">
        <v>1</v>
      </c>
      <c r="F56" s="384">
        <v>0</v>
      </c>
      <c r="G56" s="384">
        <v>0</v>
      </c>
      <c r="H56" s="370">
        <f t="shared" si="0"/>
        <v>9</v>
      </c>
      <c r="I56" s="383">
        <v>10</v>
      </c>
      <c r="J56" s="384">
        <v>14</v>
      </c>
      <c r="K56" s="384">
        <v>10</v>
      </c>
      <c r="L56" s="385">
        <v>0</v>
      </c>
      <c r="M56" s="385">
        <v>0</v>
      </c>
      <c r="N56" s="372">
        <f t="shared" si="1"/>
        <v>34</v>
      </c>
      <c r="O56" s="381">
        <v>51</v>
      </c>
      <c r="P56" s="382" t="s">
        <v>56</v>
      </c>
      <c r="Q56" s="383">
        <v>34</v>
      </c>
      <c r="R56" s="384">
        <v>40</v>
      </c>
      <c r="S56" s="384">
        <v>34</v>
      </c>
      <c r="T56" s="385">
        <v>0</v>
      </c>
      <c r="U56" s="385">
        <v>0</v>
      </c>
      <c r="V56" s="372">
        <f t="shared" si="2"/>
        <v>108</v>
      </c>
      <c r="W56" s="386">
        <v>2</v>
      </c>
      <c r="X56" s="385">
        <v>4</v>
      </c>
      <c r="Y56" s="385">
        <v>0</v>
      </c>
      <c r="Z56" s="372">
        <f t="shared" si="3"/>
        <v>6</v>
      </c>
      <c r="AA56" s="381">
        <v>51</v>
      </c>
      <c r="AB56" s="382" t="s">
        <v>56</v>
      </c>
      <c r="AC56" s="386">
        <v>1</v>
      </c>
      <c r="AD56" s="385">
        <v>1</v>
      </c>
      <c r="AE56" s="385">
        <v>1</v>
      </c>
      <c r="AF56" s="385">
        <v>0</v>
      </c>
      <c r="AG56" s="372"/>
      <c r="AH56" s="386">
        <v>18</v>
      </c>
      <c r="AI56" s="387">
        <v>10</v>
      </c>
      <c r="AJ56" s="387">
        <v>0</v>
      </c>
      <c r="AK56" s="378">
        <f t="shared" si="4"/>
        <v>28</v>
      </c>
      <c r="AL56" s="388">
        <v>18</v>
      </c>
      <c r="AM56" s="386">
        <v>34</v>
      </c>
      <c r="AN56" s="387">
        <v>6</v>
      </c>
      <c r="AO56" s="387">
        <v>0</v>
      </c>
      <c r="AP56" s="378">
        <f t="shared" si="5"/>
        <v>40</v>
      </c>
      <c r="AQ56" s="388">
        <v>34</v>
      </c>
      <c r="AS56" s="185">
        <f>'[1]23'!P57</f>
        <v>28</v>
      </c>
      <c r="AT56" s="380">
        <f t="shared" si="6"/>
        <v>0</v>
      </c>
      <c r="AU56" s="185">
        <f>+'[1]24'!P57</f>
        <v>40</v>
      </c>
      <c r="AV56" s="380">
        <f t="shared" si="7"/>
        <v>0</v>
      </c>
    </row>
    <row r="57" spans="1:48" ht="16.5" customHeight="1" x14ac:dyDescent="0.2">
      <c r="A57" s="381">
        <v>52</v>
      </c>
      <c r="B57" s="382" t="s">
        <v>11</v>
      </c>
      <c r="C57" s="383">
        <v>3</v>
      </c>
      <c r="D57" s="384">
        <v>0</v>
      </c>
      <c r="E57" s="384">
        <v>0</v>
      </c>
      <c r="F57" s="384">
        <v>2</v>
      </c>
      <c r="G57" s="384">
        <v>0</v>
      </c>
      <c r="H57" s="370">
        <f t="shared" si="0"/>
        <v>5</v>
      </c>
      <c r="I57" s="383">
        <v>24</v>
      </c>
      <c r="J57" s="384">
        <v>0</v>
      </c>
      <c r="K57" s="384">
        <v>0</v>
      </c>
      <c r="L57" s="385">
        <v>0</v>
      </c>
      <c r="M57" s="385">
        <v>0</v>
      </c>
      <c r="N57" s="372">
        <f t="shared" si="1"/>
        <v>24</v>
      </c>
      <c r="O57" s="381">
        <v>52</v>
      </c>
      <c r="P57" s="382" t="s">
        <v>11</v>
      </c>
      <c r="Q57" s="383">
        <v>74</v>
      </c>
      <c r="R57" s="384">
        <v>0</v>
      </c>
      <c r="S57" s="384">
        <v>0</v>
      </c>
      <c r="T57" s="385">
        <v>12</v>
      </c>
      <c r="U57" s="385">
        <v>0</v>
      </c>
      <c r="V57" s="372">
        <f t="shared" si="2"/>
        <v>86</v>
      </c>
      <c r="W57" s="386">
        <v>0</v>
      </c>
      <c r="X57" s="385">
        <v>1</v>
      </c>
      <c r="Y57" s="385">
        <v>0</v>
      </c>
      <c r="Z57" s="372">
        <f t="shared" si="3"/>
        <v>1</v>
      </c>
      <c r="AA57" s="381">
        <v>52</v>
      </c>
      <c r="AB57" s="382" t="s">
        <v>11</v>
      </c>
      <c r="AC57" s="386">
        <v>1</v>
      </c>
      <c r="AD57" s="385">
        <v>1</v>
      </c>
      <c r="AE57" s="385">
        <v>0</v>
      </c>
      <c r="AF57" s="385">
        <v>0</v>
      </c>
      <c r="AG57" s="372"/>
      <c r="AH57" s="386">
        <v>24</v>
      </c>
      <c r="AI57" s="387">
        <v>0</v>
      </c>
      <c r="AJ57" s="387">
        <v>0</v>
      </c>
      <c r="AK57" s="378">
        <f t="shared" si="4"/>
        <v>24</v>
      </c>
      <c r="AL57" s="388">
        <v>24</v>
      </c>
      <c r="AM57" s="386">
        <v>81</v>
      </c>
      <c r="AN57" s="387">
        <v>0</v>
      </c>
      <c r="AO57" s="387">
        <v>0</v>
      </c>
      <c r="AP57" s="378">
        <f t="shared" si="5"/>
        <v>81</v>
      </c>
      <c r="AQ57" s="388">
        <v>81</v>
      </c>
      <c r="AS57" s="185">
        <f>'[1]23'!P58</f>
        <v>24</v>
      </c>
      <c r="AT57" s="380">
        <f t="shared" si="6"/>
        <v>0</v>
      </c>
      <c r="AU57" s="185">
        <f>+'[1]24'!P58</f>
        <v>81</v>
      </c>
      <c r="AV57" s="380">
        <f t="shared" si="7"/>
        <v>0</v>
      </c>
    </row>
    <row r="58" spans="1:48" ht="21" customHeight="1" x14ac:dyDescent="0.2">
      <c r="A58" s="381">
        <v>53</v>
      </c>
      <c r="B58" s="382" t="s">
        <v>57</v>
      </c>
      <c r="C58" s="383">
        <v>4</v>
      </c>
      <c r="D58" s="384">
        <v>5</v>
      </c>
      <c r="E58" s="384">
        <v>2</v>
      </c>
      <c r="F58" s="384">
        <v>3</v>
      </c>
      <c r="G58" s="384">
        <v>0</v>
      </c>
      <c r="H58" s="370">
        <f t="shared" si="0"/>
        <v>14</v>
      </c>
      <c r="I58" s="383">
        <v>20</v>
      </c>
      <c r="J58" s="384">
        <v>20</v>
      </c>
      <c r="K58" s="384">
        <v>15</v>
      </c>
      <c r="L58" s="385">
        <v>9</v>
      </c>
      <c r="M58" s="385">
        <v>0</v>
      </c>
      <c r="N58" s="372">
        <f t="shared" si="1"/>
        <v>64</v>
      </c>
      <c r="O58" s="381">
        <v>53</v>
      </c>
      <c r="P58" s="382" t="s">
        <v>57</v>
      </c>
      <c r="Q58" s="383">
        <v>25</v>
      </c>
      <c r="R58" s="384">
        <v>17</v>
      </c>
      <c r="S58" s="384">
        <v>25</v>
      </c>
      <c r="T58" s="385">
        <v>7</v>
      </c>
      <c r="U58" s="385">
        <v>0</v>
      </c>
      <c r="V58" s="372">
        <f t="shared" si="2"/>
        <v>74</v>
      </c>
      <c r="W58" s="386">
        <v>2</v>
      </c>
      <c r="X58" s="385">
        <v>3</v>
      </c>
      <c r="Y58" s="385">
        <v>0</v>
      </c>
      <c r="Z58" s="372">
        <f t="shared" si="3"/>
        <v>5</v>
      </c>
      <c r="AA58" s="381">
        <v>53</v>
      </c>
      <c r="AB58" s="382" t="s">
        <v>57</v>
      </c>
      <c r="AC58" s="386">
        <v>1</v>
      </c>
      <c r="AD58" s="385">
        <v>1</v>
      </c>
      <c r="AE58" s="385">
        <v>1</v>
      </c>
      <c r="AF58" s="385">
        <v>1</v>
      </c>
      <c r="AG58" s="372"/>
      <c r="AH58" s="386">
        <v>26</v>
      </c>
      <c r="AI58" s="387">
        <v>0</v>
      </c>
      <c r="AJ58" s="387">
        <v>0</v>
      </c>
      <c r="AK58" s="378">
        <f t="shared" si="4"/>
        <v>26</v>
      </c>
      <c r="AL58" s="388">
        <v>25</v>
      </c>
      <c r="AM58" s="386">
        <v>25</v>
      </c>
      <c r="AN58" s="387">
        <v>0</v>
      </c>
      <c r="AO58" s="387">
        <v>0</v>
      </c>
      <c r="AP58" s="378">
        <f t="shared" si="5"/>
        <v>25</v>
      </c>
      <c r="AQ58" s="388"/>
      <c r="AS58" s="185">
        <f>'[1]23'!P59</f>
        <v>26</v>
      </c>
      <c r="AT58" s="380">
        <f t="shared" si="6"/>
        <v>0</v>
      </c>
      <c r="AU58" s="185">
        <f>+'[1]24'!P59</f>
        <v>25</v>
      </c>
      <c r="AV58" s="380">
        <f t="shared" si="7"/>
        <v>0</v>
      </c>
    </row>
    <row r="59" spans="1:48" ht="16.5" customHeight="1" x14ac:dyDescent="0.2">
      <c r="A59" s="381">
        <v>54</v>
      </c>
      <c r="B59" s="382" t="s">
        <v>205</v>
      </c>
      <c r="C59" s="383">
        <v>1</v>
      </c>
      <c r="D59" s="384"/>
      <c r="E59" s="384"/>
      <c r="F59" s="384"/>
      <c r="G59" s="384"/>
      <c r="H59" s="370">
        <f t="shared" si="0"/>
        <v>1</v>
      </c>
      <c r="I59" s="383">
        <v>3</v>
      </c>
      <c r="J59" s="384"/>
      <c r="K59" s="384"/>
      <c r="L59" s="385"/>
      <c r="M59" s="385"/>
      <c r="N59" s="372">
        <f t="shared" si="1"/>
        <v>3</v>
      </c>
      <c r="O59" s="381">
        <v>54</v>
      </c>
      <c r="P59" s="382" t="s">
        <v>205</v>
      </c>
      <c r="Q59" s="383">
        <v>7</v>
      </c>
      <c r="R59" s="384"/>
      <c r="S59" s="384"/>
      <c r="T59" s="385"/>
      <c r="U59" s="385"/>
      <c r="V59" s="372">
        <f t="shared" si="2"/>
        <v>7</v>
      </c>
      <c r="W59" s="386">
        <v>0</v>
      </c>
      <c r="X59" s="385">
        <v>1</v>
      </c>
      <c r="Y59" s="385">
        <v>0</v>
      </c>
      <c r="Z59" s="372">
        <f t="shared" si="3"/>
        <v>1</v>
      </c>
      <c r="AA59" s="381">
        <v>54</v>
      </c>
      <c r="AB59" s="382" t="s">
        <v>205</v>
      </c>
      <c r="AC59" s="386">
        <v>1</v>
      </c>
      <c r="AD59" s="385">
        <v>1</v>
      </c>
      <c r="AE59" s="385"/>
      <c r="AF59" s="385"/>
      <c r="AG59" s="372"/>
      <c r="AH59" s="386">
        <v>19</v>
      </c>
      <c r="AI59" s="387">
        <v>0</v>
      </c>
      <c r="AJ59" s="387">
        <v>8</v>
      </c>
      <c r="AK59" s="378">
        <f t="shared" si="4"/>
        <v>27</v>
      </c>
      <c r="AL59" s="388">
        <v>19</v>
      </c>
      <c r="AM59" s="386">
        <v>7</v>
      </c>
      <c r="AN59" s="387">
        <v>0</v>
      </c>
      <c r="AO59" s="387">
        <v>45</v>
      </c>
      <c r="AP59" s="378">
        <f t="shared" si="5"/>
        <v>52</v>
      </c>
      <c r="AQ59" s="388">
        <v>7</v>
      </c>
      <c r="AS59" s="185">
        <f>'[1]23'!P60</f>
        <v>27</v>
      </c>
      <c r="AT59" s="380">
        <f t="shared" si="6"/>
        <v>0</v>
      </c>
      <c r="AU59" s="185">
        <f>+'[1]24'!P60</f>
        <v>52</v>
      </c>
      <c r="AV59" s="380">
        <f t="shared" si="7"/>
        <v>0</v>
      </c>
    </row>
    <row r="60" spans="1:48" ht="16.5" customHeight="1" x14ac:dyDescent="0.2">
      <c r="A60" s="381" t="s">
        <v>23</v>
      </c>
      <c r="B60" s="382" t="s">
        <v>20</v>
      </c>
      <c r="C60" s="383">
        <v>0</v>
      </c>
      <c r="D60" s="384">
        <v>1</v>
      </c>
      <c r="E60" s="384">
        <v>0</v>
      </c>
      <c r="F60" s="384">
        <v>0</v>
      </c>
      <c r="G60" s="384">
        <v>0</v>
      </c>
      <c r="H60" s="370">
        <f t="shared" si="0"/>
        <v>1</v>
      </c>
      <c r="I60" s="383">
        <v>0</v>
      </c>
      <c r="J60" s="384">
        <v>10</v>
      </c>
      <c r="K60" s="384">
        <v>0</v>
      </c>
      <c r="L60" s="385">
        <v>0</v>
      </c>
      <c r="M60" s="385">
        <v>0</v>
      </c>
      <c r="N60" s="372">
        <f t="shared" si="1"/>
        <v>10</v>
      </c>
      <c r="O60" s="381" t="s">
        <v>23</v>
      </c>
      <c r="P60" s="382" t="s">
        <v>20</v>
      </c>
      <c r="Q60" s="383">
        <v>0</v>
      </c>
      <c r="R60" s="384">
        <v>12</v>
      </c>
      <c r="S60" s="384">
        <v>0</v>
      </c>
      <c r="T60" s="385">
        <v>0</v>
      </c>
      <c r="U60" s="385">
        <v>0</v>
      </c>
      <c r="V60" s="372">
        <f t="shared" si="2"/>
        <v>12</v>
      </c>
      <c r="W60" s="386">
        <v>0</v>
      </c>
      <c r="X60" s="385">
        <v>2</v>
      </c>
      <c r="Y60" s="385">
        <v>0</v>
      </c>
      <c r="Z60" s="372">
        <f t="shared" si="3"/>
        <v>2</v>
      </c>
      <c r="AA60" s="381" t="s">
        <v>23</v>
      </c>
      <c r="AB60" s="382" t="s">
        <v>20</v>
      </c>
      <c r="AC60" s="386">
        <v>1</v>
      </c>
      <c r="AD60" s="385">
        <v>1</v>
      </c>
      <c r="AE60" s="385"/>
      <c r="AF60" s="385"/>
      <c r="AG60" s="372"/>
      <c r="AH60" s="383">
        <v>44</v>
      </c>
      <c r="AI60" s="389">
        <v>0</v>
      </c>
      <c r="AJ60" s="387">
        <v>0</v>
      </c>
      <c r="AK60" s="378">
        <f t="shared" si="4"/>
        <v>44</v>
      </c>
      <c r="AL60" s="388">
        <v>10</v>
      </c>
      <c r="AM60" s="383">
        <v>74</v>
      </c>
      <c r="AN60" s="389">
        <v>0</v>
      </c>
      <c r="AO60" s="387">
        <v>0</v>
      </c>
      <c r="AP60" s="378">
        <f t="shared" si="5"/>
        <v>74</v>
      </c>
      <c r="AQ60" s="388">
        <v>8</v>
      </c>
      <c r="AS60" s="185">
        <f>'[1]23'!P61</f>
        <v>44</v>
      </c>
      <c r="AT60" s="380">
        <f t="shared" si="6"/>
        <v>0</v>
      </c>
      <c r="AU60" s="185">
        <f>+'[1]24'!P61</f>
        <v>74</v>
      </c>
      <c r="AV60" s="380">
        <f t="shared" si="7"/>
        <v>0</v>
      </c>
    </row>
    <row r="61" spans="1:48" ht="16.5" customHeight="1" x14ac:dyDescent="0.2">
      <c r="A61" s="381" t="s">
        <v>24</v>
      </c>
      <c r="B61" s="382" t="s">
        <v>21</v>
      </c>
      <c r="C61" s="383">
        <v>5</v>
      </c>
      <c r="D61" s="384">
        <v>2</v>
      </c>
      <c r="E61" s="384">
        <v>0</v>
      </c>
      <c r="F61" s="384">
        <v>0</v>
      </c>
      <c r="G61" s="384">
        <v>0</v>
      </c>
      <c r="H61" s="370">
        <f t="shared" si="0"/>
        <v>7</v>
      </c>
      <c r="I61" s="383">
        <v>14</v>
      </c>
      <c r="J61" s="384">
        <v>2</v>
      </c>
      <c r="K61" s="384">
        <v>0</v>
      </c>
      <c r="L61" s="385">
        <v>0</v>
      </c>
      <c r="M61" s="385">
        <v>0</v>
      </c>
      <c r="N61" s="372">
        <f t="shared" si="1"/>
        <v>16</v>
      </c>
      <c r="O61" s="381" t="s">
        <v>24</v>
      </c>
      <c r="P61" s="382" t="s">
        <v>21</v>
      </c>
      <c r="Q61" s="383">
        <v>41</v>
      </c>
      <c r="R61" s="384">
        <v>13</v>
      </c>
      <c r="S61" s="384">
        <v>0</v>
      </c>
      <c r="T61" s="385">
        <v>0</v>
      </c>
      <c r="U61" s="385">
        <v>0</v>
      </c>
      <c r="V61" s="372">
        <f t="shared" si="2"/>
        <v>54</v>
      </c>
      <c r="W61" s="386">
        <v>0</v>
      </c>
      <c r="X61" s="385">
        <v>7</v>
      </c>
      <c r="Y61" s="385">
        <v>0</v>
      </c>
      <c r="Z61" s="372">
        <f t="shared" si="3"/>
        <v>7</v>
      </c>
      <c r="AA61" s="381" t="s">
        <v>24</v>
      </c>
      <c r="AB61" s="382" t="s">
        <v>21</v>
      </c>
      <c r="AC61" s="386">
        <v>1</v>
      </c>
      <c r="AD61" s="385">
        <v>1</v>
      </c>
      <c r="AE61" s="385">
        <v>0</v>
      </c>
      <c r="AF61" s="385">
        <v>0</v>
      </c>
      <c r="AG61" s="372"/>
      <c r="AH61" s="383">
        <v>25</v>
      </c>
      <c r="AI61" s="389">
        <v>0</v>
      </c>
      <c r="AJ61" s="387">
        <v>0</v>
      </c>
      <c r="AK61" s="378">
        <f t="shared" si="4"/>
        <v>25</v>
      </c>
      <c r="AL61" s="388">
        <v>25</v>
      </c>
      <c r="AM61" s="383">
        <v>54</v>
      </c>
      <c r="AN61" s="389">
        <v>0</v>
      </c>
      <c r="AO61" s="387">
        <v>45</v>
      </c>
      <c r="AP61" s="378">
        <f t="shared" si="5"/>
        <v>99</v>
      </c>
      <c r="AQ61" s="388">
        <v>54</v>
      </c>
      <c r="AS61" s="185">
        <f>'[1]23'!P62</f>
        <v>25</v>
      </c>
      <c r="AT61" s="380">
        <f t="shared" si="6"/>
        <v>0</v>
      </c>
      <c r="AU61" s="185">
        <f>+'[1]24'!P62</f>
        <v>99</v>
      </c>
      <c r="AV61" s="380">
        <f t="shared" si="7"/>
        <v>0</v>
      </c>
    </row>
    <row r="62" spans="1:48" ht="16.5" customHeight="1" x14ac:dyDescent="0.2">
      <c r="A62" s="381" t="s">
        <v>25</v>
      </c>
      <c r="B62" s="382" t="s">
        <v>22</v>
      </c>
      <c r="C62" s="383">
        <v>10</v>
      </c>
      <c r="D62" s="384">
        <v>12</v>
      </c>
      <c r="E62" s="384">
        <v>6</v>
      </c>
      <c r="F62" s="384">
        <v>9</v>
      </c>
      <c r="G62" s="384">
        <v>0</v>
      </c>
      <c r="H62" s="370">
        <f t="shared" si="0"/>
        <v>37</v>
      </c>
      <c r="I62" s="383">
        <v>3</v>
      </c>
      <c r="J62" s="384">
        <v>4</v>
      </c>
      <c r="K62" s="384">
        <v>3</v>
      </c>
      <c r="L62" s="385">
        <v>3</v>
      </c>
      <c r="M62" s="385"/>
      <c r="N62" s="372">
        <f t="shared" si="1"/>
        <v>13</v>
      </c>
      <c r="O62" s="381" t="s">
        <v>25</v>
      </c>
      <c r="P62" s="382" t="s">
        <v>22</v>
      </c>
      <c r="Q62" s="383">
        <v>7</v>
      </c>
      <c r="R62" s="384">
        <v>8</v>
      </c>
      <c r="S62" s="384">
        <v>3</v>
      </c>
      <c r="T62" s="385">
        <v>6</v>
      </c>
      <c r="U62" s="385">
        <v>0</v>
      </c>
      <c r="V62" s="372">
        <f t="shared" si="2"/>
        <v>24</v>
      </c>
      <c r="W62" s="386">
        <v>10</v>
      </c>
      <c r="X62" s="385">
        <v>3</v>
      </c>
      <c r="Y62" s="385">
        <v>0</v>
      </c>
      <c r="Z62" s="372">
        <f t="shared" si="3"/>
        <v>13</v>
      </c>
      <c r="AA62" s="381" t="s">
        <v>25</v>
      </c>
      <c r="AB62" s="382" t="s">
        <v>22</v>
      </c>
      <c r="AC62" s="386"/>
      <c r="AD62" s="385">
        <v>1</v>
      </c>
      <c r="AE62" s="385"/>
      <c r="AF62" s="385"/>
      <c r="AG62" s="372"/>
      <c r="AH62" s="386">
        <v>11</v>
      </c>
      <c r="AI62" s="387">
        <v>2</v>
      </c>
      <c r="AJ62" s="387">
        <v>0</v>
      </c>
      <c r="AK62" s="378">
        <f t="shared" si="4"/>
        <v>13</v>
      </c>
      <c r="AL62" s="388">
        <v>13</v>
      </c>
      <c r="AM62" s="386">
        <v>31</v>
      </c>
      <c r="AN62" s="387">
        <v>1</v>
      </c>
      <c r="AO62" s="387">
        <v>6</v>
      </c>
      <c r="AP62" s="378">
        <f t="shared" si="5"/>
        <v>38</v>
      </c>
      <c r="AQ62" s="388">
        <v>32</v>
      </c>
      <c r="AS62" s="185">
        <f>'[1]23'!P63</f>
        <v>13</v>
      </c>
      <c r="AT62" s="380">
        <f t="shared" si="6"/>
        <v>0</v>
      </c>
      <c r="AU62" s="185">
        <f>+'[1]24'!P63</f>
        <v>38</v>
      </c>
      <c r="AV62" s="380">
        <f t="shared" si="7"/>
        <v>0</v>
      </c>
    </row>
    <row r="63" spans="1:48" ht="21" customHeight="1" x14ac:dyDescent="0.2">
      <c r="A63" s="381" t="s">
        <v>58</v>
      </c>
      <c r="B63" s="382" t="s">
        <v>60</v>
      </c>
      <c r="C63" s="383"/>
      <c r="D63" s="384">
        <v>4</v>
      </c>
      <c r="E63" s="384"/>
      <c r="F63" s="384">
        <v>3</v>
      </c>
      <c r="G63" s="384"/>
      <c r="H63" s="370">
        <f t="shared" si="0"/>
        <v>7</v>
      </c>
      <c r="I63" s="383"/>
      <c r="J63" s="384">
        <v>31</v>
      </c>
      <c r="K63" s="384"/>
      <c r="L63" s="385">
        <v>16</v>
      </c>
      <c r="M63" s="385"/>
      <c r="N63" s="372">
        <f t="shared" si="1"/>
        <v>47</v>
      </c>
      <c r="O63" s="381" t="s">
        <v>58</v>
      </c>
      <c r="P63" s="382" t="s">
        <v>60</v>
      </c>
      <c r="Q63" s="383"/>
      <c r="R63" s="384">
        <v>10</v>
      </c>
      <c r="S63" s="384"/>
      <c r="T63" s="385">
        <v>5</v>
      </c>
      <c r="U63" s="385"/>
      <c r="V63" s="372">
        <f t="shared" si="2"/>
        <v>15</v>
      </c>
      <c r="W63" s="386">
        <v>0</v>
      </c>
      <c r="X63" s="385">
        <v>0</v>
      </c>
      <c r="Y63" s="385">
        <v>153</v>
      </c>
      <c r="Z63" s="372">
        <f t="shared" si="3"/>
        <v>153</v>
      </c>
      <c r="AA63" s="381" t="s">
        <v>58</v>
      </c>
      <c r="AB63" s="382" t="s">
        <v>60</v>
      </c>
      <c r="AC63" s="386"/>
      <c r="AD63" s="385"/>
      <c r="AE63" s="385">
        <v>1</v>
      </c>
      <c r="AF63" s="385"/>
      <c r="AG63" s="372"/>
      <c r="AH63" s="383">
        <v>1</v>
      </c>
      <c r="AI63" s="389">
        <v>0</v>
      </c>
      <c r="AJ63" s="387">
        <v>30</v>
      </c>
      <c r="AK63" s="378">
        <f t="shared" si="4"/>
        <v>31</v>
      </c>
      <c r="AL63" s="388">
        <v>31</v>
      </c>
      <c r="AM63" s="383">
        <v>40</v>
      </c>
      <c r="AN63" s="389">
        <v>0</v>
      </c>
      <c r="AO63" s="387">
        <v>19</v>
      </c>
      <c r="AP63" s="378">
        <f t="shared" si="5"/>
        <v>59</v>
      </c>
      <c r="AQ63" s="388">
        <v>40</v>
      </c>
      <c r="AS63" s="185">
        <f>'[1]23'!P64</f>
        <v>31</v>
      </c>
      <c r="AT63" s="380">
        <f t="shared" si="6"/>
        <v>0</v>
      </c>
      <c r="AU63" s="185">
        <f>+'[1]24'!P64</f>
        <v>59</v>
      </c>
      <c r="AV63" s="380">
        <f t="shared" si="7"/>
        <v>0</v>
      </c>
    </row>
    <row r="64" spans="1:48" ht="16.5" customHeight="1" x14ac:dyDescent="0.2">
      <c r="A64" s="381" t="s">
        <v>59</v>
      </c>
      <c r="B64" s="382" t="s">
        <v>62</v>
      </c>
      <c r="C64" s="383">
        <v>21</v>
      </c>
      <c r="D64" s="384">
        <v>12</v>
      </c>
      <c r="E64" s="384">
        <v>0</v>
      </c>
      <c r="F64" s="384">
        <v>1</v>
      </c>
      <c r="G64" s="384">
        <v>0</v>
      </c>
      <c r="H64" s="370">
        <f>SUM(C64:G64)</f>
        <v>34</v>
      </c>
      <c r="I64" s="383">
        <v>13</v>
      </c>
      <c r="J64" s="384">
        <v>16</v>
      </c>
      <c r="K64" s="384">
        <v>0</v>
      </c>
      <c r="L64" s="385">
        <v>0</v>
      </c>
      <c r="M64" s="385">
        <v>0</v>
      </c>
      <c r="N64" s="372">
        <f>SUM(I64:M64)</f>
        <v>29</v>
      </c>
      <c r="O64" s="381" t="s">
        <v>59</v>
      </c>
      <c r="P64" s="382" t="s">
        <v>62</v>
      </c>
      <c r="Q64" s="383">
        <v>54</v>
      </c>
      <c r="R64" s="384">
        <v>28</v>
      </c>
      <c r="S64" s="384">
        <v>0</v>
      </c>
      <c r="T64" s="385">
        <v>1</v>
      </c>
      <c r="U64" s="385">
        <v>0</v>
      </c>
      <c r="V64" s="372">
        <f>SUM(Q64:U64)</f>
        <v>83</v>
      </c>
      <c r="W64" s="386">
        <v>0</v>
      </c>
      <c r="X64" s="385">
        <v>5</v>
      </c>
      <c r="Y64" s="385">
        <v>0</v>
      </c>
      <c r="Z64" s="372">
        <f>SUM(W64:Y64)</f>
        <v>5</v>
      </c>
      <c r="AA64" s="381" t="s">
        <v>59</v>
      </c>
      <c r="AB64" s="382" t="s">
        <v>62</v>
      </c>
      <c r="AC64" s="386">
        <v>1</v>
      </c>
      <c r="AD64" s="385">
        <v>1</v>
      </c>
      <c r="AE64" s="385">
        <v>0</v>
      </c>
      <c r="AF64" s="385">
        <v>0</v>
      </c>
      <c r="AG64" s="372">
        <v>0</v>
      </c>
      <c r="AH64" s="386">
        <v>29</v>
      </c>
      <c r="AI64" s="387">
        <v>0</v>
      </c>
      <c r="AJ64" s="387">
        <v>4</v>
      </c>
      <c r="AK64" s="378">
        <f>SUM(AH64:AJ64)</f>
        <v>33</v>
      </c>
      <c r="AL64" s="393">
        <v>29</v>
      </c>
      <c r="AM64" s="386">
        <v>84</v>
      </c>
      <c r="AN64" s="387">
        <v>0</v>
      </c>
      <c r="AO64" s="387">
        <v>3</v>
      </c>
      <c r="AP64" s="378">
        <f>SUM(AM64:AO64)</f>
        <v>87</v>
      </c>
      <c r="AQ64" s="394">
        <v>84</v>
      </c>
      <c r="AS64" s="185">
        <f>'[1]23'!P65</f>
        <v>33</v>
      </c>
      <c r="AT64" s="380">
        <f t="shared" si="6"/>
        <v>0</v>
      </c>
      <c r="AU64" s="185">
        <f>+'[1]24'!P65</f>
        <v>87</v>
      </c>
      <c r="AV64" s="380">
        <f t="shared" si="7"/>
        <v>0</v>
      </c>
    </row>
    <row r="65" spans="1:48" ht="32.25" customHeight="1" x14ac:dyDescent="0.2">
      <c r="A65" s="381">
        <v>60</v>
      </c>
      <c r="B65" s="382" t="s">
        <v>61</v>
      </c>
      <c r="C65" s="383">
        <v>8</v>
      </c>
      <c r="D65" s="384">
        <v>11</v>
      </c>
      <c r="E65" s="384">
        <v>0</v>
      </c>
      <c r="F65" s="384">
        <v>2</v>
      </c>
      <c r="G65" s="384">
        <v>0</v>
      </c>
      <c r="H65" s="370">
        <f t="shared" ref="H65:H91" si="8">SUM(C65:G65)</f>
        <v>21</v>
      </c>
      <c r="I65" s="383">
        <v>15</v>
      </c>
      <c r="J65" s="384">
        <v>15</v>
      </c>
      <c r="K65" s="384">
        <v>4</v>
      </c>
      <c r="L65" s="385">
        <v>5</v>
      </c>
      <c r="M65" s="385">
        <v>0</v>
      </c>
      <c r="N65" s="372">
        <f t="shared" ref="N65:N91" si="9">SUM(I65:M65)</f>
        <v>39</v>
      </c>
      <c r="O65" s="381">
        <v>60</v>
      </c>
      <c r="P65" s="382" t="s">
        <v>61</v>
      </c>
      <c r="Q65" s="383">
        <v>2</v>
      </c>
      <c r="R65" s="384">
        <v>0</v>
      </c>
      <c r="S65" s="384">
        <v>1</v>
      </c>
      <c r="T65" s="385">
        <v>0</v>
      </c>
      <c r="U65" s="385">
        <v>0</v>
      </c>
      <c r="V65" s="372">
        <f t="shared" ref="V65:V91" si="10">SUM(Q65:U65)</f>
        <v>3</v>
      </c>
      <c r="W65" s="386">
        <v>4</v>
      </c>
      <c r="X65" s="385">
        <v>1</v>
      </c>
      <c r="Y65" s="385">
        <v>0</v>
      </c>
      <c r="Z65" s="372">
        <f t="shared" ref="Z65:Z91" si="11">SUM(W65:Y65)</f>
        <v>5</v>
      </c>
      <c r="AA65" s="381">
        <v>60</v>
      </c>
      <c r="AB65" s="382" t="s">
        <v>61</v>
      </c>
      <c r="AC65" s="386">
        <v>0</v>
      </c>
      <c r="AD65" s="385">
        <v>0</v>
      </c>
      <c r="AE65" s="385">
        <v>0</v>
      </c>
      <c r="AF65" s="385">
        <v>0</v>
      </c>
      <c r="AG65" s="372">
        <v>0</v>
      </c>
      <c r="AH65" s="383">
        <v>23</v>
      </c>
      <c r="AI65" s="389">
        <v>4</v>
      </c>
      <c r="AJ65" s="387">
        <v>2</v>
      </c>
      <c r="AK65" s="378">
        <f t="shared" ref="AK65:AK92" si="12">SUM(AH65:AJ65)</f>
        <v>29</v>
      </c>
      <c r="AL65" s="388">
        <v>0</v>
      </c>
      <c r="AM65" s="383">
        <v>41</v>
      </c>
      <c r="AN65" s="389">
        <v>16</v>
      </c>
      <c r="AO65" s="387">
        <v>0</v>
      </c>
      <c r="AP65" s="378">
        <f t="shared" ref="AP65:AP91" si="13">SUM(AM65:AO65)</f>
        <v>57</v>
      </c>
      <c r="AQ65" s="388">
        <v>57</v>
      </c>
      <c r="AS65" s="185">
        <f>'[1]23'!P66</f>
        <v>29</v>
      </c>
      <c r="AT65" s="380">
        <f t="shared" si="6"/>
        <v>0</v>
      </c>
      <c r="AU65" s="185">
        <f>+'[1]24'!P66</f>
        <v>57</v>
      </c>
      <c r="AV65" s="380">
        <f t="shared" si="7"/>
        <v>0</v>
      </c>
    </row>
    <row r="66" spans="1:48" ht="16.5" customHeight="1" x14ac:dyDescent="0.2">
      <c r="A66" s="381">
        <v>61</v>
      </c>
      <c r="B66" s="382" t="s">
        <v>206</v>
      </c>
      <c r="C66" s="383">
        <v>2</v>
      </c>
      <c r="D66" s="384">
        <v>1</v>
      </c>
      <c r="E66" s="384">
        <v>0</v>
      </c>
      <c r="F66" s="384">
        <v>0</v>
      </c>
      <c r="G66" s="384">
        <v>0</v>
      </c>
      <c r="H66" s="370">
        <f t="shared" si="8"/>
        <v>3</v>
      </c>
      <c r="I66" s="383">
        <v>10</v>
      </c>
      <c r="J66" s="384">
        <v>5</v>
      </c>
      <c r="K66" s="384">
        <v>5</v>
      </c>
      <c r="L66" s="385">
        <v>5</v>
      </c>
      <c r="M66" s="385">
        <v>0</v>
      </c>
      <c r="N66" s="372">
        <f t="shared" si="9"/>
        <v>25</v>
      </c>
      <c r="O66" s="381">
        <v>61</v>
      </c>
      <c r="P66" s="382" t="s">
        <v>206</v>
      </c>
      <c r="Q66" s="383">
        <v>15</v>
      </c>
      <c r="R66" s="384">
        <v>5</v>
      </c>
      <c r="S66" s="384">
        <v>4</v>
      </c>
      <c r="T66" s="385">
        <v>5</v>
      </c>
      <c r="U66" s="385">
        <v>0</v>
      </c>
      <c r="V66" s="372">
        <f t="shared" si="10"/>
        <v>29</v>
      </c>
      <c r="W66" s="386">
        <v>0</v>
      </c>
      <c r="X66" s="385">
        <v>1</v>
      </c>
      <c r="Y66" s="385">
        <v>0</v>
      </c>
      <c r="Z66" s="372">
        <f t="shared" si="11"/>
        <v>1</v>
      </c>
      <c r="AA66" s="381">
        <v>61</v>
      </c>
      <c r="AB66" s="382" t="s">
        <v>206</v>
      </c>
      <c r="AC66" s="386">
        <v>1</v>
      </c>
      <c r="AD66" s="385">
        <v>1</v>
      </c>
      <c r="AE66" s="385">
        <v>1</v>
      </c>
      <c r="AF66" s="385">
        <v>0</v>
      </c>
      <c r="AG66" s="372">
        <v>0</v>
      </c>
      <c r="AH66" s="386">
        <v>25</v>
      </c>
      <c r="AI66" s="387">
        <v>0</v>
      </c>
      <c r="AJ66" s="387">
        <v>0</v>
      </c>
      <c r="AK66" s="378">
        <f t="shared" si="12"/>
        <v>25</v>
      </c>
      <c r="AL66" s="388">
        <v>0</v>
      </c>
      <c r="AM66" s="386">
        <v>29</v>
      </c>
      <c r="AN66" s="387">
        <v>0</v>
      </c>
      <c r="AO66" s="387">
        <v>0</v>
      </c>
      <c r="AP66" s="378">
        <f t="shared" si="13"/>
        <v>29</v>
      </c>
      <c r="AQ66" s="388">
        <v>0</v>
      </c>
      <c r="AS66" s="185">
        <f>'[1]23'!P67</f>
        <v>25</v>
      </c>
      <c r="AT66" s="380">
        <f t="shared" si="6"/>
        <v>0</v>
      </c>
      <c r="AU66" s="185">
        <f>+'[1]24'!P67</f>
        <v>29</v>
      </c>
      <c r="AV66" s="380">
        <f t="shared" si="7"/>
        <v>0</v>
      </c>
    </row>
    <row r="67" spans="1:48" ht="16.5" customHeight="1" x14ac:dyDescent="0.2">
      <c r="A67" s="381">
        <v>62</v>
      </c>
      <c r="B67" s="382" t="s">
        <v>84</v>
      </c>
      <c r="C67" s="383">
        <v>0</v>
      </c>
      <c r="D67" s="384">
        <v>1</v>
      </c>
      <c r="E67" s="384"/>
      <c r="F67" s="384"/>
      <c r="G67" s="384"/>
      <c r="H67" s="370">
        <f t="shared" si="8"/>
        <v>1</v>
      </c>
      <c r="I67" s="383">
        <v>0</v>
      </c>
      <c r="J67" s="384">
        <v>1</v>
      </c>
      <c r="K67" s="384"/>
      <c r="L67" s="385"/>
      <c r="M67" s="385"/>
      <c r="N67" s="372">
        <f t="shared" si="9"/>
        <v>1</v>
      </c>
      <c r="O67" s="381">
        <v>62</v>
      </c>
      <c r="P67" s="382" t="s">
        <v>84</v>
      </c>
      <c r="Q67" s="383"/>
      <c r="R67" s="384">
        <v>7</v>
      </c>
      <c r="S67" s="384"/>
      <c r="T67" s="385"/>
      <c r="U67" s="385"/>
      <c r="V67" s="372">
        <f t="shared" si="10"/>
        <v>7</v>
      </c>
      <c r="W67" s="386">
        <v>0</v>
      </c>
      <c r="X67" s="385">
        <v>0</v>
      </c>
      <c r="Y67" s="385">
        <v>0</v>
      </c>
      <c r="Z67" s="372">
        <f t="shared" si="11"/>
        <v>0</v>
      </c>
      <c r="AA67" s="381">
        <v>62</v>
      </c>
      <c r="AB67" s="382" t="s">
        <v>84</v>
      </c>
      <c r="AC67" s="386">
        <v>0</v>
      </c>
      <c r="AD67" s="385">
        <v>0</v>
      </c>
      <c r="AE67" s="385">
        <v>0</v>
      </c>
      <c r="AF67" s="385">
        <v>0</v>
      </c>
      <c r="AG67" s="372"/>
      <c r="AH67" s="386">
        <v>1</v>
      </c>
      <c r="AI67" s="387">
        <v>0</v>
      </c>
      <c r="AJ67" s="387">
        <v>0</v>
      </c>
      <c r="AK67" s="378">
        <f t="shared" si="12"/>
        <v>1</v>
      </c>
      <c r="AL67" s="388">
        <v>1</v>
      </c>
      <c r="AM67" s="386">
        <v>20</v>
      </c>
      <c r="AN67" s="387">
        <v>0</v>
      </c>
      <c r="AO67" s="387">
        <v>7</v>
      </c>
      <c r="AP67" s="378">
        <f t="shared" si="13"/>
        <v>27</v>
      </c>
      <c r="AQ67" s="388">
        <v>15</v>
      </c>
      <c r="AS67" s="185">
        <f>'[1]23'!P68</f>
        <v>1</v>
      </c>
      <c r="AT67" s="380">
        <f t="shared" si="6"/>
        <v>0</v>
      </c>
      <c r="AU67" s="185">
        <f>+'[1]24'!P68</f>
        <v>27</v>
      </c>
      <c r="AV67" s="380">
        <f t="shared" si="7"/>
        <v>0</v>
      </c>
    </row>
    <row r="68" spans="1:48" ht="16.5" customHeight="1" x14ac:dyDescent="0.2">
      <c r="A68" s="381">
        <v>63</v>
      </c>
      <c r="B68" s="382" t="s">
        <v>111</v>
      </c>
      <c r="C68" s="383">
        <v>0</v>
      </c>
      <c r="D68" s="384">
        <v>18</v>
      </c>
      <c r="E68" s="384">
        <v>0</v>
      </c>
      <c r="F68" s="384">
        <v>0</v>
      </c>
      <c r="G68" s="384">
        <v>0</v>
      </c>
      <c r="H68" s="370">
        <f t="shared" si="8"/>
        <v>18</v>
      </c>
      <c r="I68" s="383">
        <v>0</v>
      </c>
      <c r="J68" s="384">
        <v>7</v>
      </c>
      <c r="K68" s="384">
        <v>0</v>
      </c>
      <c r="L68" s="385">
        <v>0</v>
      </c>
      <c r="M68" s="385">
        <v>0</v>
      </c>
      <c r="N68" s="372">
        <f t="shared" si="9"/>
        <v>7</v>
      </c>
      <c r="O68" s="381">
        <v>63</v>
      </c>
      <c r="P68" s="382" t="s">
        <v>111</v>
      </c>
      <c r="Q68" s="383">
        <v>11</v>
      </c>
      <c r="R68" s="384">
        <v>17</v>
      </c>
      <c r="S68" s="384">
        <v>0</v>
      </c>
      <c r="T68" s="385">
        <v>1</v>
      </c>
      <c r="U68" s="385">
        <v>0</v>
      </c>
      <c r="V68" s="372">
        <f t="shared" si="10"/>
        <v>29</v>
      </c>
      <c r="W68" s="386">
        <v>0</v>
      </c>
      <c r="X68" s="385">
        <v>1</v>
      </c>
      <c r="Y68" s="385">
        <v>0</v>
      </c>
      <c r="Z68" s="372">
        <f t="shared" si="11"/>
        <v>1</v>
      </c>
      <c r="AA68" s="381">
        <v>63</v>
      </c>
      <c r="AB68" s="382" t="s">
        <v>111</v>
      </c>
      <c r="AC68" s="386">
        <v>1</v>
      </c>
      <c r="AD68" s="385">
        <v>1</v>
      </c>
      <c r="AE68" s="385">
        <v>1</v>
      </c>
      <c r="AF68" s="385">
        <v>0</v>
      </c>
      <c r="AG68" s="372"/>
      <c r="AH68" s="386">
        <v>8</v>
      </c>
      <c r="AI68" s="387">
        <v>0</v>
      </c>
      <c r="AJ68" s="387">
        <v>0</v>
      </c>
      <c r="AK68" s="378">
        <f t="shared" si="12"/>
        <v>8</v>
      </c>
      <c r="AL68" s="388">
        <v>8</v>
      </c>
      <c r="AM68" s="386">
        <v>29</v>
      </c>
      <c r="AN68" s="387">
        <v>10</v>
      </c>
      <c r="AO68" s="387">
        <v>27</v>
      </c>
      <c r="AP68" s="378">
        <f t="shared" si="13"/>
        <v>66</v>
      </c>
      <c r="AQ68" s="388">
        <v>29</v>
      </c>
      <c r="AS68" s="185">
        <f>'[1]23'!P69</f>
        <v>8</v>
      </c>
      <c r="AT68" s="380">
        <f t="shared" si="6"/>
        <v>0</v>
      </c>
      <c r="AU68" s="185">
        <f>+'[1]24'!P69</f>
        <v>66</v>
      </c>
      <c r="AV68" s="380">
        <f t="shared" si="7"/>
        <v>0</v>
      </c>
    </row>
    <row r="69" spans="1:48" ht="16.5" customHeight="1" x14ac:dyDescent="0.2">
      <c r="A69" s="381">
        <v>64</v>
      </c>
      <c r="B69" s="382" t="s">
        <v>112</v>
      </c>
      <c r="C69" s="383">
        <v>0</v>
      </c>
      <c r="D69" s="384">
        <v>0</v>
      </c>
      <c r="E69" s="384">
        <v>2</v>
      </c>
      <c r="F69" s="384">
        <v>0</v>
      </c>
      <c r="G69" s="384">
        <v>0</v>
      </c>
      <c r="H69" s="370">
        <f t="shared" si="8"/>
        <v>2</v>
      </c>
      <c r="I69" s="383">
        <v>0</v>
      </c>
      <c r="J69" s="384">
        <v>0</v>
      </c>
      <c r="K69" s="384">
        <v>11</v>
      </c>
      <c r="L69" s="385">
        <v>0</v>
      </c>
      <c r="M69" s="385">
        <v>0</v>
      </c>
      <c r="N69" s="372">
        <f t="shared" si="9"/>
        <v>11</v>
      </c>
      <c r="O69" s="381">
        <v>64</v>
      </c>
      <c r="P69" s="382" t="s">
        <v>112</v>
      </c>
      <c r="Q69" s="383">
        <v>0</v>
      </c>
      <c r="R69" s="384">
        <v>0</v>
      </c>
      <c r="S69" s="384">
        <v>14</v>
      </c>
      <c r="T69" s="385">
        <v>0</v>
      </c>
      <c r="U69" s="385">
        <v>0</v>
      </c>
      <c r="V69" s="372">
        <f t="shared" si="10"/>
        <v>14</v>
      </c>
      <c r="W69" s="386">
        <v>0</v>
      </c>
      <c r="X69" s="385">
        <v>2</v>
      </c>
      <c r="Y69" s="385">
        <v>0</v>
      </c>
      <c r="Z69" s="372">
        <f t="shared" si="11"/>
        <v>2</v>
      </c>
      <c r="AA69" s="381">
        <v>64</v>
      </c>
      <c r="AB69" s="382" t="s">
        <v>112</v>
      </c>
      <c r="AC69" s="386">
        <v>1</v>
      </c>
      <c r="AD69" s="385">
        <v>1</v>
      </c>
      <c r="AE69" s="385">
        <v>0</v>
      </c>
      <c r="AF69" s="385">
        <v>0</v>
      </c>
      <c r="AG69" s="372"/>
      <c r="AH69" s="386">
        <v>11</v>
      </c>
      <c r="AI69" s="387">
        <v>0</v>
      </c>
      <c r="AJ69" s="387">
        <v>0</v>
      </c>
      <c r="AK69" s="378">
        <f t="shared" si="12"/>
        <v>11</v>
      </c>
      <c r="AL69" s="388">
        <v>11</v>
      </c>
      <c r="AM69" s="386">
        <v>14</v>
      </c>
      <c r="AN69" s="387">
        <v>0</v>
      </c>
      <c r="AO69" s="387">
        <v>16</v>
      </c>
      <c r="AP69" s="378">
        <f t="shared" si="13"/>
        <v>30</v>
      </c>
      <c r="AQ69" s="388">
        <v>14</v>
      </c>
      <c r="AS69" s="185">
        <f>'[1]23'!P70</f>
        <v>11</v>
      </c>
      <c r="AT69" s="380">
        <f t="shared" si="6"/>
        <v>0</v>
      </c>
      <c r="AU69" s="185">
        <f>+'[1]24'!P70</f>
        <v>30</v>
      </c>
      <c r="AV69" s="380">
        <f t="shared" si="7"/>
        <v>0</v>
      </c>
    </row>
    <row r="70" spans="1:48" ht="32.25" customHeight="1" x14ac:dyDescent="0.2">
      <c r="A70" s="381">
        <v>65</v>
      </c>
      <c r="B70" s="382" t="s">
        <v>113</v>
      </c>
      <c r="C70" s="383"/>
      <c r="D70" s="384"/>
      <c r="E70" s="384"/>
      <c r="F70" s="384"/>
      <c r="G70" s="384"/>
      <c r="H70" s="370">
        <f t="shared" si="8"/>
        <v>0</v>
      </c>
      <c r="I70" s="383"/>
      <c r="J70" s="384"/>
      <c r="K70" s="384"/>
      <c r="L70" s="385"/>
      <c r="M70" s="385"/>
      <c r="N70" s="372">
        <f t="shared" si="9"/>
        <v>0</v>
      </c>
      <c r="O70" s="381">
        <v>65</v>
      </c>
      <c r="P70" s="382" t="s">
        <v>113</v>
      </c>
      <c r="Q70" s="383"/>
      <c r="R70" s="384"/>
      <c r="S70" s="384"/>
      <c r="T70" s="385"/>
      <c r="U70" s="385"/>
      <c r="V70" s="372">
        <f t="shared" si="10"/>
        <v>0</v>
      </c>
      <c r="W70" s="386"/>
      <c r="X70" s="385"/>
      <c r="Y70" s="385"/>
      <c r="Z70" s="372">
        <f t="shared" si="11"/>
        <v>0</v>
      </c>
      <c r="AA70" s="381">
        <v>65</v>
      </c>
      <c r="AB70" s="382" t="s">
        <v>113</v>
      </c>
      <c r="AC70" s="386"/>
      <c r="AD70" s="385"/>
      <c r="AE70" s="385"/>
      <c r="AF70" s="385"/>
      <c r="AG70" s="392"/>
      <c r="AH70" s="386"/>
      <c r="AI70" s="387"/>
      <c r="AJ70" s="387">
        <v>6</v>
      </c>
      <c r="AK70" s="378">
        <f t="shared" si="12"/>
        <v>6</v>
      </c>
      <c r="AL70" s="388"/>
      <c r="AM70" s="386"/>
      <c r="AN70" s="387"/>
      <c r="AO70" s="387">
        <v>95</v>
      </c>
      <c r="AP70" s="378">
        <f t="shared" si="13"/>
        <v>95</v>
      </c>
      <c r="AQ70" s="388"/>
      <c r="AS70" s="185">
        <f>'[1]23'!P71</f>
        <v>6</v>
      </c>
      <c r="AT70" s="380">
        <f t="shared" ref="AT70:AT92" si="14">+AS70-AK70</f>
        <v>0</v>
      </c>
      <c r="AU70" s="185">
        <f>+'[1]24'!P71</f>
        <v>95</v>
      </c>
      <c r="AV70" s="380">
        <f t="shared" si="7"/>
        <v>0</v>
      </c>
    </row>
    <row r="71" spans="1:48" ht="16.5" customHeight="1" x14ac:dyDescent="0.2">
      <c r="A71" s="381">
        <v>66</v>
      </c>
      <c r="B71" s="382" t="s">
        <v>207</v>
      </c>
      <c r="C71" s="383">
        <v>2</v>
      </c>
      <c r="D71" s="384">
        <v>6</v>
      </c>
      <c r="E71" s="384">
        <v>1</v>
      </c>
      <c r="F71" s="384">
        <v>1</v>
      </c>
      <c r="G71" s="384">
        <v>0</v>
      </c>
      <c r="H71" s="370">
        <f t="shared" si="8"/>
        <v>10</v>
      </c>
      <c r="I71" s="383">
        <v>9</v>
      </c>
      <c r="J71" s="384">
        <v>9</v>
      </c>
      <c r="K71" s="384">
        <v>9</v>
      </c>
      <c r="L71" s="385">
        <v>9</v>
      </c>
      <c r="M71" s="385">
        <v>0</v>
      </c>
      <c r="N71" s="372">
        <f t="shared" si="9"/>
        <v>36</v>
      </c>
      <c r="O71" s="381">
        <v>66</v>
      </c>
      <c r="P71" s="382" t="s">
        <v>207</v>
      </c>
      <c r="Q71" s="383">
        <v>2</v>
      </c>
      <c r="R71" s="384">
        <v>22</v>
      </c>
      <c r="S71" s="384">
        <v>0</v>
      </c>
      <c r="T71" s="385">
        <v>6</v>
      </c>
      <c r="U71" s="385">
        <v>0</v>
      </c>
      <c r="V71" s="372">
        <f t="shared" si="10"/>
        <v>30</v>
      </c>
      <c r="W71" s="386">
        <v>0</v>
      </c>
      <c r="X71" s="385">
        <v>10</v>
      </c>
      <c r="Y71" s="385">
        <v>0</v>
      </c>
      <c r="Z71" s="372">
        <f t="shared" si="11"/>
        <v>10</v>
      </c>
      <c r="AA71" s="381">
        <v>66</v>
      </c>
      <c r="AB71" s="382" t="s">
        <v>207</v>
      </c>
      <c r="AC71" s="386">
        <v>1</v>
      </c>
      <c r="AD71" s="385">
        <v>1</v>
      </c>
      <c r="AE71" s="385"/>
      <c r="AF71" s="385"/>
      <c r="AG71" s="372"/>
      <c r="AH71" s="386">
        <v>6</v>
      </c>
      <c r="AI71" s="387">
        <v>0</v>
      </c>
      <c r="AJ71" s="387">
        <v>3</v>
      </c>
      <c r="AK71" s="378">
        <f t="shared" si="12"/>
        <v>9</v>
      </c>
      <c r="AL71" s="388">
        <v>9</v>
      </c>
      <c r="AM71" s="386">
        <v>14</v>
      </c>
      <c r="AN71" s="387">
        <v>8</v>
      </c>
      <c r="AO71" s="387">
        <v>24</v>
      </c>
      <c r="AP71" s="378">
        <f t="shared" si="13"/>
        <v>46</v>
      </c>
      <c r="AQ71" s="388">
        <v>46</v>
      </c>
      <c r="AS71" s="185">
        <f>'[1]23'!P72</f>
        <v>9</v>
      </c>
      <c r="AT71" s="380">
        <f t="shared" si="14"/>
        <v>0</v>
      </c>
      <c r="AU71" s="185">
        <f>+'[1]24'!P72</f>
        <v>46</v>
      </c>
      <c r="AV71" s="380">
        <f t="shared" ref="AV71:AV92" si="15">+AU71-AP71</f>
        <v>0</v>
      </c>
    </row>
    <row r="72" spans="1:48" ht="16.5" customHeight="1" x14ac:dyDescent="0.2">
      <c r="A72" s="381">
        <v>67</v>
      </c>
      <c r="B72" s="382" t="s">
        <v>175</v>
      </c>
      <c r="C72" s="383">
        <v>14</v>
      </c>
      <c r="D72" s="384"/>
      <c r="E72" s="384">
        <v>3</v>
      </c>
      <c r="F72" s="384">
        <v>1</v>
      </c>
      <c r="G72" s="384">
        <v>7</v>
      </c>
      <c r="H72" s="370">
        <f t="shared" si="8"/>
        <v>25</v>
      </c>
      <c r="I72" s="383">
        <v>14</v>
      </c>
      <c r="J72" s="384">
        <v>0</v>
      </c>
      <c r="K72" s="384">
        <v>14</v>
      </c>
      <c r="L72" s="385">
        <v>0</v>
      </c>
      <c r="M72" s="385">
        <v>0</v>
      </c>
      <c r="N72" s="372">
        <f t="shared" si="9"/>
        <v>28</v>
      </c>
      <c r="O72" s="381">
        <v>67</v>
      </c>
      <c r="P72" s="382" t="s">
        <v>175</v>
      </c>
      <c r="Q72" s="383">
        <v>61</v>
      </c>
      <c r="R72" s="384">
        <v>0</v>
      </c>
      <c r="S72" s="384">
        <v>2</v>
      </c>
      <c r="T72" s="385">
        <v>0</v>
      </c>
      <c r="U72" s="385">
        <v>0</v>
      </c>
      <c r="V72" s="372">
        <f t="shared" si="10"/>
        <v>63</v>
      </c>
      <c r="W72" s="386">
        <v>0</v>
      </c>
      <c r="X72" s="385">
        <v>0</v>
      </c>
      <c r="Y72" s="385">
        <v>20</v>
      </c>
      <c r="Z72" s="372">
        <f t="shared" si="11"/>
        <v>20</v>
      </c>
      <c r="AA72" s="381">
        <v>67</v>
      </c>
      <c r="AB72" s="382" t="s">
        <v>175</v>
      </c>
      <c r="AC72" s="386">
        <v>0</v>
      </c>
      <c r="AD72" s="385">
        <v>0</v>
      </c>
      <c r="AE72" s="385">
        <v>1</v>
      </c>
      <c r="AF72" s="385">
        <v>0</v>
      </c>
      <c r="AG72" s="372"/>
      <c r="AH72" s="386">
        <v>0</v>
      </c>
      <c r="AI72" s="387">
        <v>0</v>
      </c>
      <c r="AJ72" s="387">
        <v>14</v>
      </c>
      <c r="AK72" s="378">
        <f t="shared" si="12"/>
        <v>14</v>
      </c>
      <c r="AL72" s="388"/>
      <c r="AM72" s="386">
        <v>0</v>
      </c>
      <c r="AN72" s="387">
        <v>0</v>
      </c>
      <c r="AO72" s="387">
        <v>61</v>
      </c>
      <c r="AP72" s="378">
        <f t="shared" si="13"/>
        <v>61</v>
      </c>
      <c r="AQ72" s="388"/>
      <c r="AS72" s="185">
        <f>'[1]23'!P73</f>
        <v>14</v>
      </c>
      <c r="AT72" s="380">
        <f t="shared" si="14"/>
        <v>0</v>
      </c>
      <c r="AU72" s="185">
        <f>+'[1]24'!P73</f>
        <v>61</v>
      </c>
      <c r="AV72" s="380">
        <f t="shared" si="15"/>
        <v>0</v>
      </c>
    </row>
    <row r="73" spans="1:48" ht="16.5" customHeight="1" x14ac:dyDescent="0.2">
      <c r="A73" s="381">
        <v>68</v>
      </c>
      <c r="B73" s="382" t="s">
        <v>176</v>
      </c>
      <c r="C73" s="383">
        <v>3</v>
      </c>
      <c r="D73" s="384">
        <v>2</v>
      </c>
      <c r="E73" s="384">
        <v>0</v>
      </c>
      <c r="F73" s="384">
        <v>0</v>
      </c>
      <c r="G73" s="384">
        <v>0</v>
      </c>
      <c r="H73" s="370">
        <f t="shared" si="8"/>
        <v>5</v>
      </c>
      <c r="I73" s="383">
        <v>4</v>
      </c>
      <c r="J73" s="384">
        <v>3</v>
      </c>
      <c r="K73" s="384"/>
      <c r="L73" s="385"/>
      <c r="M73" s="385"/>
      <c r="N73" s="372">
        <f t="shared" si="9"/>
        <v>7</v>
      </c>
      <c r="O73" s="381">
        <v>68</v>
      </c>
      <c r="P73" s="382" t="s">
        <v>176</v>
      </c>
      <c r="Q73" s="383">
        <v>25</v>
      </c>
      <c r="R73" s="384">
        <v>18</v>
      </c>
      <c r="S73" s="384"/>
      <c r="T73" s="385"/>
      <c r="U73" s="385"/>
      <c r="V73" s="372">
        <f t="shared" si="10"/>
        <v>43</v>
      </c>
      <c r="W73" s="386">
        <v>0</v>
      </c>
      <c r="X73" s="385">
        <v>0</v>
      </c>
      <c r="Y73" s="385">
        <v>0</v>
      </c>
      <c r="Z73" s="372">
        <f t="shared" si="11"/>
        <v>0</v>
      </c>
      <c r="AA73" s="381">
        <v>68</v>
      </c>
      <c r="AB73" s="382" t="s">
        <v>176</v>
      </c>
      <c r="AC73" s="386">
        <v>0</v>
      </c>
      <c r="AD73" s="385">
        <v>0</v>
      </c>
      <c r="AE73" s="385">
        <v>0</v>
      </c>
      <c r="AF73" s="385">
        <v>0</v>
      </c>
      <c r="AG73" s="372"/>
      <c r="AH73" s="386">
        <v>3</v>
      </c>
      <c r="AI73" s="387">
        <v>0</v>
      </c>
      <c r="AJ73" s="387">
        <v>1</v>
      </c>
      <c r="AK73" s="378">
        <f t="shared" si="12"/>
        <v>4</v>
      </c>
      <c r="AL73" s="388">
        <v>3</v>
      </c>
      <c r="AM73" s="386">
        <v>8</v>
      </c>
      <c r="AN73" s="387">
        <v>5</v>
      </c>
      <c r="AO73" s="387">
        <v>12</v>
      </c>
      <c r="AP73" s="378">
        <f t="shared" si="13"/>
        <v>25</v>
      </c>
      <c r="AQ73" s="388">
        <v>13</v>
      </c>
      <c r="AS73" s="185">
        <f>'[1]23'!P74</f>
        <v>4</v>
      </c>
      <c r="AT73" s="380">
        <f t="shared" si="14"/>
        <v>0</v>
      </c>
      <c r="AU73" s="185">
        <f>+'[1]24'!P74</f>
        <v>25</v>
      </c>
      <c r="AV73" s="380">
        <f t="shared" si="15"/>
        <v>0</v>
      </c>
    </row>
    <row r="74" spans="1:48" ht="16.5" customHeight="1" x14ac:dyDescent="0.2">
      <c r="A74" s="381">
        <v>69</v>
      </c>
      <c r="B74" s="382" t="s">
        <v>177</v>
      </c>
      <c r="C74" s="383">
        <v>5</v>
      </c>
      <c r="D74" s="384">
        <v>4</v>
      </c>
      <c r="E74" s="384">
        <v>1</v>
      </c>
      <c r="F74" s="384">
        <v>2</v>
      </c>
      <c r="G74" s="384">
        <v>0</v>
      </c>
      <c r="H74" s="370">
        <f t="shared" si="8"/>
        <v>12</v>
      </c>
      <c r="I74" s="383">
        <v>11</v>
      </c>
      <c r="J74" s="384">
        <v>10</v>
      </c>
      <c r="K74" s="384">
        <v>0</v>
      </c>
      <c r="L74" s="385">
        <v>10</v>
      </c>
      <c r="M74" s="385">
        <v>0</v>
      </c>
      <c r="N74" s="372">
        <f t="shared" si="9"/>
        <v>31</v>
      </c>
      <c r="O74" s="381">
        <v>69</v>
      </c>
      <c r="P74" s="382" t="s">
        <v>177</v>
      </c>
      <c r="Q74" s="383">
        <v>46</v>
      </c>
      <c r="R74" s="384">
        <v>0</v>
      </c>
      <c r="S74" s="384">
        <v>38</v>
      </c>
      <c r="T74" s="385">
        <v>0</v>
      </c>
      <c r="U74" s="385"/>
      <c r="V74" s="372">
        <f t="shared" si="10"/>
        <v>84</v>
      </c>
      <c r="W74" s="386">
        <v>0</v>
      </c>
      <c r="X74" s="385">
        <v>10</v>
      </c>
      <c r="Y74" s="385">
        <v>0</v>
      </c>
      <c r="Z74" s="372">
        <f t="shared" si="11"/>
        <v>10</v>
      </c>
      <c r="AA74" s="381">
        <v>69</v>
      </c>
      <c r="AB74" s="382" t="s">
        <v>177</v>
      </c>
      <c r="AC74" s="386">
        <v>1</v>
      </c>
      <c r="AD74" s="385">
        <v>1</v>
      </c>
      <c r="AE74" s="385">
        <v>1</v>
      </c>
      <c r="AF74" s="385">
        <v>0</v>
      </c>
      <c r="AG74" s="372"/>
      <c r="AH74" s="386">
        <v>11</v>
      </c>
      <c r="AI74" s="387">
        <v>0</v>
      </c>
      <c r="AJ74" s="387">
        <v>0</v>
      </c>
      <c r="AK74" s="378">
        <f t="shared" si="12"/>
        <v>11</v>
      </c>
      <c r="AL74" s="388">
        <v>11</v>
      </c>
      <c r="AM74" s="386">
        <v>35</v>
      </c>
      <c r="AN74" s="387">
        <v>9</v>
      </c>
      <c r="AO74" s="387">
        <v>3</v>
      </c>
      <c r="AP74" s="378">
        <f t="shared" si="13"/>
        <v>47</v>
      </c>
      <c r="AQ74" s="388">
        <v>47</v>
      </c>
      <c r="AS74" s="185">
        <f>'[1]23'!P75</f>
        <v>11</v>
      </c>
      <c r="AT74" s="380">
        <f t="shared" si="14"/>
        <v>0</v>
      </c>
      <c r="AU74" s="185">
        <f>+'[1]24'!P75</f>
        <v>47</v>
      </c>
      <c r="AV74" s="380">
        <f t="shared" si="15"/>
        <v>0</v>
      </c>
    </row>
    <row r="75" spans="1:48" ht="16.5" customHeight="1" x14ac:dyDescent="0.2">
      <c r="A75" s="381">
        <v>70</v>
      </c>
      <c r="B75" s="382" t="s">
        <v>178</v>
      </c>
      <c r="C75" s="383">
        <v>2</v>
      </c>
      <c r="D75" s="384">
        <v>0</v>
      </c>
      <c r="E75" s="384">
        <v>2</v>
      </c>
      <c r="F75" s="384">
        <v>0</v>
      </c>
      <c r="G75" s="384">
        <v>0</v>
      </c>
      <c r="H75" s="370">
        <f t="shared" si="8"/>
        <v>4</v>
      </c>
      <c r="I75" s="383">
        <v>4</v>
      </c>
      <c r="J75" s="384">
        <v>0</v>
      </c>
      <c r="K75" s="384">
        <v>4</v>
      </c>
      <c r="L75" s="385">
        <v>0</v>
      </c>
      <c r="M75" s="385">
        <v>0</v>
      </c>
      <c r="N75" s="372">
        <f t="shared" si="9"/>
        <v>8</v>
      </c>
      <c r="O75" s="381">
        <v>70</v>
      </c>
      <c r="P75" s="382" t="s">
        <v>178</v>
      </c>
      <c r="Q75" s="383">
        <v>15</v>
      </c>
      <c r="R75" s="384">
        <v>0</v>
      </c>
      <c r="S75" s="384">
        <v>15</v>
      </c>
      <c r="T75" s="385">
        <v>0</v>
      </c>
      <c r="U75" s="385">
        <v>0</v>
      </c>
      <c r="V75" s="372">
        <f t="shared" si="10"/>
        <v>30</v>
      </c>
      <c r="W75" s="386">
        <v>0</v>
      </c>
      <c r="X75" s="385">
        <v>0</v>
      </c>
      <c r="Y75" s="385">
        <v>0</v>
      </c>
      <c r="Z75" s="372">
        <f t="shared" si="11"/>
        <v>0</v>
      </c>
      <c r="AA75" s="381">
        <v>70</v>
      </c>
      <c r="AB75" s="382" t="s">
        <v>178</v>
      </c>
      <c r="AC75" s="386">
        <v>0</v>
      </c>
      <c r="AD75" s="385">
        <v>0</v>
      </c>
      <c r="AE75" s="385">
        <v>0</v>
      </c>
      <c r="AF75" s="385">
        <v>0</v>
      </c>
      <c r="AG75" s="372"/>
      <c r="AH75" s="386">
        <v>3</v>
      </c>
      <c r="AI75" s="387">
        <v>1</v>
      </c>
      <c r="AJ75" s="387">
        <v>0</v>
      </c>
      <c r="AK75" s="378">
        <f t="shared" si="12"/>
        <v>4</v>
      </c>
      <c r="AL75" s="388">
        <v>3</v>
      </c>
      <c r="AM75" s="386">
        <v>11</v>
      </c>
      <c r="AN75" s="387">
        <v>4</v>
      </c>
      <c r="AO75" s="387">
        <v>0</v>
      </c>
      <c r="AP75" s="378">
        <f t="shared" si="13"/>
        <v>15</v>
      </c>
      <c r="AQ75" s="388">
        <v>11</v>
      </c>
      <c r="AS75" s="185">
        <f>'[1]23'!P76</f>
        <v>4</v>
      </c>
      <c r="AT75" s="380">
        <f t="shared" si="14"/>
        <v>0</v>
      </c>
      <c r="AU75" s="185">
        <f>+'[1]24'!P76</f>
        <v>15</v>
      </c>
      <c r="AV75" s="380">
        <f t="shared" si="15"/>
        <v>0</v>
      </c>
    </row>
    <row r="76" spans="1:48" ht="16.5" customHeight="1" x14ac:dyDescent="0.2">
      <c r="A76" s="381">
        <v>71</v>
      </c>
      <c r="B76" s="382" t="s">
        <v>179</v>
      </c>
      <c r="C76" s="383">
        <v>3</v>
      </c>
      <c r="D76" s="384">
        <v>2</v>
      </c>
      <c r="E76" s="384">
        <v>2</v>
      </c>
      <c r="F76" s="384">
        <v>1</v>
      </c>
      <c r="G76" s="384">
        <v>0</v>
      </c>
      <c r="H76" s="370">
        <f t="shared" si="8"/>
        <v>8</v>
      </c>
      <c r="I76" s="383">
        <v>16</v>
      </c>
      <c r="J76" s="384">
        <v>23</v>
      </c>
      <c r="K76" s="384">
        <v>10</v>
      </c>
      <c r="L76" s="385">
        <v>8</v>
      </c>
      <c r="M76" s="385"/>
      <c r="N76" s="372">
        <f t="shared" si="9"/>
        <v>57</v>
      </c>
      <c r="O76" s="381">
        <v>71</v>
      </c>
      <c r="P76" s="382" t="s">
        <v>179</v>
      </c>
      <c r="Q76" s="383">
        <v>34</v>
      </c>
      <c r="R76" s="384">
        <v>14</v>
      </c>
      <c r="S76" s="384">
        <v>11</v>
      </c>
      <c r="T76" s="385">
        <v>4</v>
      </c>
      <c r="U76" s="385">
        <v>0</v>
      </c>
      <c r="V76" s="372">
        <f t="shared" si="10"/>
        <v>63</v>
      </c>
      <c r="W76" s="386">
        <v>6</v>
      </c>
      <c r="X76" s="385">
        <v>8</v>
      </c>
      <c r="Y76" s="385">
        <v>0</v>
      </c>
      <c r="Z76" s="372">
        <f t="shared" si="11"/>
        <v>14</v>
      </c>
      <c r="AA76" s="381">
        <v>71</v>
      </c>
      <c r="AB76" s="382" t="s">
        <v>179</v>
      </c>
      <c r="AC76" s="386">
        <v>1</v>
      </c>
      <c r="AD76" s="385">
        <v>1</v>
      </c>
      <c r="AE76" s="385">
        <v>1</v>
      </c>
      <c r="AF76" s="385">
        <v>0</v>
      </c>
      <c r="AG76" s="372"/>
      <c r="AH76" s="386">
        <v>16</v>
      </c>
      <c r="AI76" s="387">
        <v>0</v>
      </c>
      <c r="AJ76" s="387">
        <v>0</v>
      </c>
      <c r="AK76" s="378">
        <f t="shared" si="12"/>
        <v>16</v>
      </c>
      <c r="AL76" s="388">
        <v>16</v>
      </c>
      <c r="AM76" s="386">
        <v>34</v>
      </c>
      <c r="AN76" s="387">
        <v>0</v>
      </c>
      <c r="AO76" s="387">
        <v>0</v>
      </c>
      <c r="AP76" s="378">
        <f t="shared" si="13"/>
        <v>34</v>
      </c>
      <c r="AQ76" s="388">
        <v>34</v>
      </c>
      <c r="AS76" s="185">
        <f>'[1]23'!P77</f>
        <v>16</v>
      </c>
      <c r="AT76" s="380">
        <f t="shared" si="14"/>
        <v>0</v>
      </c>
      <c r="AU76" s="185">
        <f>+'[1]24'!P77</f>
        <v>34</v>
      </c>
      <c r="AV76" s="380">
        <f t="shared" si="15"/>
        <v>0</v>
      </c>
    </row>
    <row r="77" spans="1:48" ht="16.5" customHeight="1" x14ac:dyDescent="0.2">
      <c r="A77" s="381">
        <v>72</v>
      </c>
      <c r="B77" s="382" t="s">
        <v>174</v>
      </c>
      <c r="C77" s="383">
        <v>0</v>
      </c>
      <c r="D77" s="384">
        <v>0</v>
      </c>
      <c r="E77" s="384">
        <v>0</v>
      </c>
      <c r="F77" s="384">
        <v>0</v>
      </c>
      <c r="G77" s="384">
        <v>0</v>
      </c>
      <c r="H77" s="370">
        <f t="shared" si="8"/>
        <v>0</v>
      </c>
      <c r="I77" s="383">
        <v>0</v>
      </c>
      <c r="J77" s="384">
        <v>0</v>
      </c>
      <c r="K77" s="384">
        <v>0</v>
      </c>
      <c r="L77" s="385">
        <v>0</v>
      </c>
      <c r="M77" s="385">
        <v>0</v>
      </c>
      <c r="N77" s="372">
        <f t="shared" si="9"/>
        <v>0</v>
      </c>
      <c r="O77" s="381">
        <v>72</v>
      </c>
      <c r="P77" s="382" t="s">
        <v>174</v>
      </c>
      <c r="Q77" s="383">
        <v>0</v>
      </c>
      <c r="R77" s="384">
        <v>0</v>
      </c>
      <c r="S77" s="384">
        <v>0</v>
      </c>
      <c r="T77" s="385">
        <v>0</v>
      </c>
      <c r="U77" s="385">
        <v>0</v>
      </c>
      <c r="V77" s="372">
        <f t="shared" si="10"/>
        <v>0</v>
      </c>
      <c r="W77" s="386">
        <v>0</v>
      </c>
      <c r="X77" s="385">
        <v>0</v>
      </c>
      <c r="Y77" s="385">
        <v>0</v>
      </c>
      <c r="Z77" s="372">
        <f t="shared" si="11"/>
        <v>0</v>
      </c>
      <c r="AA77" s="381">
        <v>72</v>
      </c>
      <c r="AB77" s="382" t="s">
        <v>174</v>
      </c>
      <c r="AC77" s="386">
        <v>0</v>
      </c>
      <c r="AD77" s="385">
        <v>0</v>
      </c>
      <c r="AE77" s="385">
        <v>0</v>
      </c>
      <c r="AF77" s="385">
        <v>0</v>
      </c>
      <c r="AG77" s="372"/>
      <c r="AH77" s="386">
        <v>0</v>
      </c>
      <c r="AI77" s="387">
        <v>0</v>
      </c>
      <c r="AJ77" s="387">
        <v>2</v>
      </c>
      <c r="AK77" s="378">
        <f t="shared" si="12"/>
        <v>2</v>
      </c>
      <c r="AL77" s="388">
        <v>0</v>
      </c>
      <c r="AM77" s="386">
        <v>0</v>
      </c>
      <c r="AN77" s="387">
        <v>0</v>
      </c>
      <c r="AO77" s="387">
        <v>9</v>
      </c>
      <c r="AP77" s="378">
        <f t="shared" si="13"/>
        <v>9</v>
      </c>
      <c r="AQ77" s="388">
        <v>0</v>
      </c>
      <c r="AS77" s="185">
        <f>'[1]23'!P78</f>
        <v>2</v>
      </c>
      <c r="AT77" s="380">
        <f t="shared" si="14"/>
        <v>0</v>
      </c>
      <c r="AU77" s="185">
        <f>+'[1]24'!P78</f>
        <v>9</v>
      </c>
      <c r="AV77" s="380">
        <f t="shared" si="15"/>
        <v>0</v>
      </c>
    </row>
    <row r="78" spans="1:48" ht="16.5" customHeight="1" x14ac:dyDescent="0.2">
      <c r="A78" s="395">
        <v>73</v>
      </c>
      <c r="B78" s="396" t="s">
        <v>180</v>
      </c>
      <c r="C78" s="397">
        <v>2</v>
      </c>
      <c r="D78" s="398">
        <v>3</v>
      </c>
      <c r="E78" s="398">
        <v>0</v>
      </c>
      <c r="F78" s="398">
        <v>0</v>
      </c>
      <c r="G78" s="398">
        <v>0</v>
      </c>
      <c r="H78" s="370">
        <f t="shared" si="8"/>
        <v>5</v>
      </c>
      <c r="I78" s="397">
        <v>27</v>
      </c>
      <c r="J78" s="398">
        <v>0</v>
      </c>
      <c r="K78" s="398">
        <v>0</v>
      </c>
      <c r="L78" s="399">
        <v>0</v>
      </c>
      <c r="M78" s="399">
        <v>0</v>
      </c>
      <c r="N78" s="372">
        <f t="shared" si="9"/>
        <v>27</v>
      </c>
      <c r="O78" s="395">
        <v>73</v>
      </c>
      <c r="P78" s="396" t="s">
        <v>180</v>
      </c>
      <c r="Q78" s="397">
        <v>41</v>
      </c>
      <c r="R78" s="398">
        <v>0</v>
      </c>
      <c r="S78" s="398">
        <v>0</v>
      </c>
      <c r="T78" s="399">
        <v>0</v>
      </c>
      <c r="U78" s="399">
        <v>0</v>
      </c>
      <c r="V78" s="372">
        <f t="shared" si="10"/>
        <v>41</v>
      </c>
      <c r="W78" s="400">
        <v>0</v>
      </c>
      <c r="X78" s="399">
        <v>0</v>
      </c>
      <c r="Y78" s="399">
        <v>0</v>
      </c>
      <c r="Z78" s="372">
        <f t="shared" si="11"/>
        <v>0</v>
      </c>
      <c r="AA78" s="395">
        <v>73</v>
      </c>
      <c r="AB78" s="396" t="s">
        <v>180</v>
      </c>
      <c r="AC78" s="400">
        <v>1</v>
      </c>
      <c r="AD78" s="399">
        <v>1</v>
      </c>
      <c r="AE78" s="399">
        <v>0</v>
      </c>
      <c r="AF78" s="399">
        <v>1</v>
      </c>
      <c r="AG78" s="401" t="s">
        <v>250</v>
      </c>
      <c r="AH78" s="400">
        <v>0</v>
      </c>
      <c r="AI78" s="402">
        <v>0</v>
      </c>
      <c r="AJ78" s="402">
        <v>14</v>
      </c>
      <c r="AK78" s="378">
        <f t="shared" si="12"/>
        <v>14</v>
      </c>
      <c r="AL78" s="403">
        <v>0</v>
      </c>
      <c r="AM78" s="400">
        <v>0</v>
      </c>
      <c r="AN78" s="402">
        <v>0</v>
      </c>
      <c r="AO78" s="402">
        <v>21</v>
      </c>
      <c r="AP78" s="378">
        <f t="shared" si="13"/>
        <v>21</v>
      </c>
      <c r="AQ78" s="403">
        <v>0</v>
      </c>
      <c r="AS78" s="185">
        <f>'[1]23'!P79</f>
        <v>14</v>
      </c>
      <c r="AT78" s="380">
        <f t="shared" si="14"/>
        <v>0</v>
      </c>
      <c r="AU78" s="185">
        <f>+'[1]24'!P79</f>
        <v>21</v>
      </c>
      <c r="AV78" s="380">
        <f t="shared" si="15"/>
        <v>0</v>
      </c>
    </row>
    <row r="79" spans="1:48" ht="24" customHeight="1" x14ac:dyDescent="0.2">
      <c r="A79" s="395">
        <v>74</v>
      </c>
      <c r="B79" s="396" t="s">
        <v>208</v>
      </c>
      <c r="C79" s="397">
        <v>8</v>
      </c>
      <c r="D79" s="398">
        <v>1</v>
      </c>
      <c r="E79" s="398">
        <v>1</v>
      </c>
      <c r="F79" s="398">
        <v>8</v>
      </c>
      <c r="G79" s="398">
        <v>1</v>
      </c>
      <c r="H79" s="370">
        <f t="shared" si="8"/>
        <v>19</v>
      </c>
      <c r="I79" s="397">
        <v>2</v>
      </c>
      <c r="J79" s="398">
        <v>0</v>
      </c>
      <c r="K79" s="398">
        <v>0</v>
      </c>
      <c r="L79" s="399">
        <v>0</v>
      </c>
      <c r="M79" s="399">
        <v>1</v>
      </c>
      <c r="N79" s="372">
        <f t="shared" si="9"/>
        <v>3</v>
      </c>
      <c r="O79" s="395">
        <v>74</v>
      </c>
      <c r="P79" s="396" t="s">
        <v>208</v>
      </c>
      <c r="Q79" s="397">
        <v>10</v>
      </c>
      <c r="R79" s="398">
        <v>0</v>
      </c>
      <c r="S79" s="398">
        <v>1</v>
      </c>
      <c r="T79" s="399">
        <v>0</v>
      </c>
      <c r="U79" s="399">
        <v>0</v>
      </c>
      <c r="V79" s="372">
        <f t="shared" si="10"/>
        <v>11</v>
      </c>
      <c r="W79" s="400">
        <v>56</v>
      </c>
      <c r="X79" s="399">
        <v>17</v>
      </c>
      <c r="Y79" s="399">
        <v>8</v>
      </c>
      <c r="Z79" s="372">
        <f t="shared" si="11"/>
        <v>81</v>
      </c>
      <c r="AA79" s="395">
        <v>74</v>
      </c>
      <c r="AB79" s="396" t="s">
        <v>208</v>
      </c>
      <c r="AC79" s="400">
        <v>1</v>
      </c>
      <c r="AD79" s="399">
        <v>1</v>
      </c>
      <c r="AE79" s="399">
        <v>1</v>
      </c>
      <c r="AF79" s="399">
        <v>1</v>
      </c>
      <c r="AG79" s="404" t="s">
        <v>251</v>
      </c>
      <c r="AH79" s="400">
        <v>9</v>
      </c>
      <c r="AI79" s="402">
        <v>0</v>
      </c>
      <c r="AJ79" s="402">
        <v>0</v>
      </c>
      <c r="AK79" s="378">
        <f t="shared" si="12"/>
        <v>9</v>
      </c>
      <c r="AL79" s="403">
        <v>0</v>
      </c>
      <c r="AM79" s="400">
        <v>15</v>
      </c>
      <c r="AN79" s="402">
        <v>0</v>
      </c>
      <c r="AO79" s="402">
        <v>0</v>
      </c>
      <c r="AP79" s="378">
        <f t="shared" si="13"/>
        <v>15</v>
      </c>
      <c r="AQ79" s="403"/>
      <c r="AS79" s="185">
        <f>'[1]23'!P80</f>
        <v>9</v>
      </c>
      <c r="AT79" s="380">
        <f t="shared" si="14"/>
        <v>0</v>
      </c>
      <c r="AU79" s="185">
        <f>+'[1]24'!P80</f>
        <v>15</v>
      </c>
      <c r="AV79" s="380">
        <f t="shared" si="15"/>
        <v>0</v>
      </c>
    </row>
    <row r="80" spans="1:48" ht="16.5" customHeight="1" x14ac:dyDescent="0.2">
      <c r="A80" s="395">
        <v>75</v>
      </c>
      <c r="B80" s="396" t="s">
        <v>209</v>
      </c>
      <c r="C80" s="397">
        <v>0</v>
      </c>
      <c r="D80" s="398">
        <v>2</v>
      </c>
      <c r="E80" s="398">
        <v>1</v>
      </c>
      <c r="F80" s="398">
        <v>0</v>
      </c>
      <c r="G80" s="398">
        <v>0</v>
      </c>
      <c r="H80" s="370">
        <f t="shared" si="8"/>
        <v>3</v>
      </c>
      <c r="I80" s="397">
        <v>0</v>
      </c>
      <c r="J80" s="398">
        <v>3</v>
      </c>
      <c r="K80" s="398">
        <v>6</v>
      </c>
      <c r="L80" s="399">
        <v>0</v>
      </c>
      <c r="M80" s="399">
        <v>0</v>
      </c>
      <c r="N80" s="372">
        <f t="shared" si="9"/>
        <v>9</v>
      </c>
      <c r="O80" s="395">
        <v>75</v>
      </c>
      <c r="P80" s="396" t="s">
        <v>209</v>
      </c>
      <c r="Q80" s="397">
        <v>0</v>
      </c>
      <c r="R80" s="398">
        <v>1</v>
      </c>
      <c r="S80" s="398">
        <v>1</v>
      </c>
      <c r="T80" s="399">
        <v>0</v>
      </c>
      <c r="U80" s="399">
        <v>0</v>
      </c>
      <c r="V80" s="372">
        <f t="shared" si="10"/>
        <v>2</v>
      </c>
      <c r="W80" s="400">
        <v>0</v>
      </c>
      <c r="X80" s="399">
        <v>1</v>
      </c>
      <c r="Y80" s="399">
        <v>0</v>
      </c>
      <c r="Z80" s="372">
        <f t="shared" si="11"/>
        <v>1</v>
      </c>
      <c r="AA80" s="395">
        <v>75</v>
      </c>
      <c r="AB80" s="396" t="s">
        <v>209</v>
      </c>
      <c r="AC80" s="400">
        <v>1</v>
      </c>
      <c r="AD80" s="399">
        <v>1</v>
      </c>
      <c r="AE80" s="399">
        <v>1</v>
      </c>
      <c r="AF80" s="399">
        <v>0</v>
      </c>
      <c r="AG80" s="401"/>
      <c r="AH80" s="400">
        <v>6</v>
      </c>
      <c r="AI80" s="402">
        <v>0</v>
      </c>
      <c r="AJ80" s="402">
        <v>0</v>
      </c>
      <c r="AK80" s="378">
        <f t="shared" si="12"/>
        <v>6</v>
      </c>
      <c r="AL80" s="403">
        <v>6</v>
      </c>
      <c r="AM80" s="400">
        <v>1</v>
      </c>
      <c r="AN80" s="402">
        <v>0</v>
      </c>
      <c r="AO80" s="402">
        <v>0</v>
      </c>
      <c r="AP80" s="378">
        <f t="shared" si="13"/>
        <v>1</v>
      </c>
      <c r="AQ80" s="403">
        <v>1</v>
      </c>
      <c r="AS80" s="185">
        <f>'[1]23'!P81</f>
        <v>6</v>
      </c>
      <c r="AT80" s="380">
        <f t="shared" si="14"/>
        <v>0</v>
      </c>
      <c r="AU80" s="185">
        <f>+'[1]24'!P81</f>
        <v>1</v>
      </c>
      <c r="AV80" s="380">
        <f t="shared" si="15"/>
        <v>0</v>
      </c>
    </row>
    <row r="81" spans="1:48" ht="16.5" customHeight="1" x14ac:dyDescent="0.2">
      <c r="A81" s="395">
        <v>76</v>
      </c>
      <c r="B81" s="396" t="s">
        <v>210</v>
      </c>
      <c r="C81" s="397">
        <v>10</v>
      </c>
      <c r="D81" s="398">
        <v>3</v>
      </c>
      <c r="E81" s="398">
        <v>0</v>
      </c>
      <c r="F81" s="398">
        <v>1</v>
      </c>
      <c r="G81" s="398">
        <v>0</v>
      </c>
      <c r="H81" s="370">
        <f t="shared" si="8"/>
        <v>14</v>
      </c>
      <c r="I81" s="397">
        <v>4</v>
      </c>
      <c r="J81" s="398">
        <v>2</v>
      </c>
      <c r="K81" s="398">
        <v>0</v>
      </c>
      <c r="L81" s="399">
        <v>2</v>
      </c>
      <c r="M81" s="399">
        <v>0</v>
      </c>
      <c r="N81" s="372">
        <f t="shared" si="9"/>
        <v>8</v>
      </c>
      <c r="O81" s="395">
        <v>76</v>
      </c>
      <c r="P81" s="396" t="s">
        <v>210</v>
      </c>
      <c r="Q81" s="397">
        <v>20</v>
      </c>
      <c r="R81" s="398">
        <v>0</v>
      </c>
      <c r="S81" s="398">
        <v>0</v>
      </c>
      <c r="T81" s="399">
        <v>20</v>
      </c>
      <c r="U81" s="399">
        <v>0</v>
      </c>
      <c r="V81" s="372">
        <f t="shared" si="10"/>
        <v>40</v>
      </c>
      <c r="W81" s="400">
        <v>0</v>
      </c>
      <c r="X81" s="399">
        <v>3</v>
      </c>
      <c r="Y81" s="399">
        <v>0</v>
      </c>
      <c r="Z81" s="372">
        <f t="shared" si="11"/>
        <v>3</v>
      </c>
      <c r="AA81" s="395">
        <v>76</v>
      </c>
      <c r="AB81" s="396" t="s">
        <v>210</v>
      </c>
      <c r="AC81" s="400">
        <v>1</v>
      </c>
      <c r="AD81" s="399">
        <v>1</v>
      </c>
      <c r="AE81" s="399">
        <v>1</v>
      </c>
      <c r="AF81" s="399">
        <v>0</v>
      </c>
      <c r="AG81" s="401"/>
      <c r="AH81" s="400">
        <v>0</v>
      </c>
      <c r="AI81" s="402">
        <v>4</v>
      </c>
      <c r="AJ81" s="402">
        <v>1</v>
      </c>
      <c r="AK81" s="378">
        <f t="shared" si="12"/>
        <v>5</v>
      </c>
      <c r="AL81" s="403">
        <v>5</v>
      </c>
      <c r="AM81" s="400">
        <v>0</v>
      </c>
      <c r="AN81" s="402">
        <v>13</v>
      </c>
      <c r="AO81" s="402">
        <v>7</v>
      </c>
      <c r="AP81" s="378">
        <f t="shared" si="13"/>
        <v>20</v>
      </c>
      <c r="AQ81" s="403">
        <v>20</v>
      </c>
      <c r="AS81" s="185">
        <f>'[1]23'!P82</f>
        <v>5</v>
      </c>
      <c r="AT81" s="380">
        <f t="shared" si="14"/>
        <v>0</v>
      </c>
      <c r="AU81" s="185">
        <f>+'[1]24'!P82</f>
        <v>20</v>
      </c>
      <c r="AV81" s="380">
        <f t="shared" si="15"/>
        <v>0</v>
      </c>
    </row>
    <row r="82" spans="1:48" ht="16.5" customHeight="1" x14ac:dyDescent="0.2">
      <c r="A82" s="395">
        <v>77</v>
      </c>
      <c r="B82" s="396" t="s">
        <v>211</v>
      </c>
      <c r="C82" s="397">
        <v>155</v>
      </c>
      <c r="D82" s="398">
        <v>0</v>
      </c>
      <c r="E82" s="398">
        <v>0</v>
      </c>
      <c r="F82" s="398">
        <v>0</v>
      </c>
      <c r="G82" s="398">
        <v>0</v>
      </c>
      <c r="H82" s="370">
        <f t="shared" si="8"/>
        <v>155</v>
      </c>
      <c r="I82" s="397">
        <v>25</v>
      </c>
      <c r="J82" s="398">
        <v>0</v>
      </c>
      <c r="K82" s="398">
        <v>0</v>
      </c>
      <c r="L82" s="399">
        <v>0</v>
      </c>
      <c r="M82" s="399">
        <v>0</v>
      </c>
      <c r="N82" s="372">
        <f t="shared" si="9"/>
        <v>25</v>
      </c>
      <c r="O82" s="395">
        <v>77</v>
      </c>
      <c r="P82" s="396" t="s">
        <v>211</v>
      </c>
      <c r="Q82" s="397">
        <v>130</v>
      </c>
      <c r="R82" s="398">
        <v>0</v>
      </c>
      <c r="S82" s="398">
        <v>0</v>
      </c>
      <c r="T82" s="399">
        <v>0</v>
      </c>
      <c r="U82" s="399">
        <v>0</v>
      </c>
      <c r="V82" s="372">
        <f t="shared" si="10"/>
        <v>130</v>
      </c>
      <c r="W82" s="400">
        <v>0</v>
      </c>
      <c r="X82" s="399">
        <v>155</v>
      </c>
      <c r="Y82" s="399">
        <v>0</v>
      </c>
      <c r="Z82" s="372">
        <f t="shared" si="11"/>
        <v>155</v>
      </c>
      <c r="AA82" s="395">
        <v>77</v>
      </c>
      <c r="AB82" s="396" t="s">
        <v>211</v>
      </c>
      <c r="AC82" s="400">
        <v>1</v>
      </c>
      <c r="AD82" s="399">
        <v>1</v>
      </c>
      <c r="AE82" s="399">
        <v>0</v>
      </c>
      <c r="AF82" s="399">
        <v>0</v>
      </c>
      <c r="AG82" s="401">
        <v>0</v>
      </c>
      <c r="AH82" s="400">
        <v>5</v>
      </c>
      <c r="AI82" s="402">
        <v>0</v>
      </c>
      <c r="AJ82" s="402">
        <v>0</v>
      </c>
      <c r="AK82" s="378">
        <f t="shared" si="12"/>
        <v>5</v>
      </c>
      <c r="AL82" s="403">
        <v>0</v>
      </c>
      <c r="AM82" s="400">
        <v>27</v>
      </c>
      <c r="AN82" s="402">
        <v>0</v>
      </c>
      <c r="AO82" s="402">
        <v>0</v>
      </c>
      <c r="AP82" s="378">
        <f t="shared" si="13"/>
        <v>27</v>
      </c>
      <c r="AQ82" s="403">
        <v>0</v>
      </c>
      <c r="AS82" s="185">
        <f>'[1]23'!P83</f>
        <v>5</v>
      </c>
      <c r="AT82" s="380">
        <f t="shared" si="14"/>
        <v>0</v>
      </c>
      <c r="AU82" s="185">
        <f>+'[1]24'!P83</f>
        <v>27</v>
      </c>
      <c r="AV82" s="380">
        <f t="shared" si="15"/>
        <v>0</v>
      </c>
    </row>
    <row r="83" spans="1:48" ht="16.5" customHeight="1" x14ac:dyDescent="0.2">
      <c r="A83" s="395">
        <v>78</v>
      </c>
      <c r="B83" s="396" t="s">
        <v>212</v>
      </c>
      <c r="C83" s="383">
        <v>0</v>
      </c>
      <c r="D83" s="384">
        <v>1</v>
      </c>
      <c r="E83" s="384">
        <v>0</v>
      </c>
      <c r="F83" s="384">
        <v>0</v>
      </c>
      <c r="G83" s="384">
        <v>0</v>
      </c>
      <c r="H83" s="370">
        <f t="shared" si="8"/>
        <v>1</v>
      </c>
      <c r="I83" s="397">
        <v>0</v>
      </c>
      <c r="J83" s="398">
        <v>2</v>
      </c>
      <c r="K83" s="398">
        <v>0</v>
      </c>
      <c r="L83" s="399">
        <v>0</v>
      </c>
      <c r="M83" s="399">
        <v>0</v>
      </c>
      <c r="N83" s="372">
        <f t="shared" si="9"/>
        <v>2</v>
      </c>
      <c r="O83" s="395">
        <v>78</v>
      </c>
      <c r="P83" s="396" t="s">
        <v>212</v>
      </c>
      <c r="Q83" s="397">
        <v>0</v>
      </c>
      <c r="R83" s="398">
        <v>10</v>
      </c>
      <c r="S83" s="398">
        <v>0</v>
      </c>
      <c r="T83" s="399">
        <v>0</v>
      </c>
      <c r="U83" s="399">
        <v>0</v>
      </c>
      <c r="V83" s="401">
        <f t="shared" si="10"/>
        <v>10</v>
      </c>
      <c r="W83" s="400">
        <v>0</v>
      </c>
      <c r="X83" s="399">
        <v>1</v>
      </c>
      <c r="Y83" s="399">
        <v>0</v>
      </c>
      <c r="Z83" s="401">
        <f t="shared" si="11"/>
        <v>1</v>
      </c>
      <c r="AA83" s="395">
        <v>78</v>
      </c>
      <c r="AB83" s="396" t="s">
        <v>212</v>
      </c>
      <c r="AC83" s="400">
        <v>1</v>
      </c>
      <c r="AD83" s="399">
        <v>1</v>
      </c>
      <c r="AE83" s="399">
        <v>0</v>
      </c>
      <c r="AF83" s="399">
        <v>0</v>
      </c>
      <c r="AG83" s="401"/>
      <c r="AH83" s="400">
        <v>2</v>
      </c>
      <c r="AI83" s="402">
        <v>0</v>
      </c>
      <c r="AJ83" s="402">
        <v>0</v>
      </c>
      <c r="AK83" s="426">
        <f t="shared" si="12"/>
        <v>2</v>
      </c>
      <c r="AL83" s="403">
        <v>2</v>
      </c>
      <c r="AM83" s="400">
        <v>10</v>
      </c>
      <c r="AN83" s="402">
        <v>0</v>
      </c>
      <c r="AO83" s="402">
        <v>0</v>
      </c>
      <c r="AP83" s="426">
        <f t="shared" si="13"/>
        <v>10</v>
      </c>
      <c r="AQ83" s="403">
        <v>10</v>
      </c>
      <c r="AS83" s="185">
        <f>'[1]23'!P84</f>
        <v>2</v>
      </c>
      <c r="AT83" s="380">
        <f t="shared" si="14"/>
        <v>0</v>
      </c>
      <c r="AU83" s="185">
        <f>+'[1]24'!P84</f>
        <v>10</v>
      </c>
      <c r="AV83" s="380">
        <f t="shared" si="15"/>
        <v>0</v>
      </c>
    </row>
    <row r="84" spans="1:48" ht="16.5" customHeight="1" x14ac:dyDescent="0.2">
      <c r="A84" s="395">
        <v>79</v>
      </c>
      <c r="B84" s="405" t="s">
        <v>252</v>
      </c>
      <c r="C84" s="368">
        <v>6</v>
      </c>
      <c r="D84" s="369">
        <v>86</v>
      </c>
      <c r="E84" s="369">
        <v>1</v>
      </c>
      <c r="F84" s="369">
        <v>2</v>
      </c>
      <c r="G84" s="369"/>
      <c r="H84" s="370">
        <f t="shared" si="8"/>
        <v>95</v>
      </c>
      <c r="I84" s="383">
        <v>57</v>
      </c>
      <c r="J84" s="384">
        <v>40</v>
      </c>
      <c r="K84" s="384">
        <v>12</v>
      </c>
      <c r="L84" s="385"/>
      <c r="M84" s="385"/>
      <c r="N84" s="372">
        <f t="shared" si="9"/>
        <v>109</v>
      </c>
      <c r="O84" s="395">
        <v>79</v>
      </c>
      <c r="P84" s="405" t="s">
        <v>252</v>
      </c>
      <c r="Q84" s="383">
        <v>1</v>
      </c>
      <c r="R84" s="384"/>
      <c r="S84" s="384">
        <v>1</v>
      </c>
      <c r="T84" s="385"/>
      <c r="U84" s="385"/>
      <c r="V84" s="372">
        <f t="shared" si="10"/>
        <v>2</v>
      </c>
      <c r="W84" s="386">
        <v>40</v>
      </c>
      <c r="X84" s="385"/>
      <c r="Y84" s="385"/>
      <c r="Z84" s="372">
        <f t="shared" si="11"/>
        <v>40</v>
      </c>
      <c r="AA84" s="395">
        <v>79</v>
      </c>
      <c r="AB84" s="405" t="s">
        <v>252</v>
      </c>
      <c r="AC84" s="386">
        <v>1</v>
      </c>
      <c r="AD84" s="385">
        <v>1</v>
      </c>
      <c r="AE84" s="385">
        <v>1</v>
      </c>
      <c r="AF84" s="385"/>
      <c r="AG84" s="372"/>
      <c r="AH84" s="386">
        <v>40</v>
      </c>
      <c r="AI84" s="387">
        <v>15</v>
      </c>
      <c r="AJ84" s="387">
        <v>0</v>
      </c>
      <c r="AK84" s="378">
        <f t="shared" si="12"/>
        <v>55</v>
      </c>
      <c r="AL84" s="388">
        <v>40</v>
      </c>
      <c r="AM84" s="386">
        <v>1</v>
      </c>
      <c r="AN84" s="387">
        <v>27</v>
      </c>
      <c r="AO84" s="387">
        <v>0</v>
      </c>
      <c r="AP84" s="378">
        <f t="shared" si="13"/>
        <v>28</v>
      </c>
      <c r="AQ84" s="388">
        <v>1</v>
      </c>
      <c r="AS84" s="185">
        <f>'[1]23'!P85</f>
        <v>55</v>
      </c>
      <c r="AT84" s="380">
        <f t="shared" si="14"/>
        <v>0</v>
      </c>
      <c r="AU84" s="185">
        <f>+'[1]24'!P85</f>
        <v>28</v>
      </c>
      <c r="AV84" s="380">
        <f t="shared" si="15"/>
        <v>0</v>
      </c>
    </row>
    <row r="85" spans="1:48" ht="16.5" customHeight="1" x14ac:dyDescent="0.2">
      <c r="A85" s="395">
        <v>80</v>
      </c>
      <c r="B85" s="405" t="s">
        <v>228</v>
      </c>
      <c r="C85" s="383">
        <v>0</v>
      </c>
      <c r="D85" s="384">
        <v>0</v>
      </c>
      <c r="E85" s="384">
        <v>0</v>
      </c>
      <c r="F85" s="384">
        <v>0</v>
      </c>
      <c r="G85" s="384">
        <v>0</v>
      </c>
      <c r="H85" s="370">
        <f t="shared" si="8"/>
        <v>0</v>
      </c>
      <c r="I85" s="383">
        <v>0</v>
      </c>
      <c r="J85" s="384">
        <v>0</v>
      </c>
      <c r="K85" s="384">
        <v>0</v>
      </c>
      <c r="L85" s="385">
        <v>0</v>
      </c>
      <c r="M85" s="385">
        <v>0</v>
      </c>
      <c r="N85" s="372">
        <f t="shared" si="9"/>
        <v>0</v>
      </c>
      <c r="O85" s="395">
        <v>80</v>
      </c>
      <c r="P85" s="405" t="s">
        <v>228</v>
      </c>
      <c r="Q85" s="383">
        <v>0</v>
      </c>
      <c r="R85" s="384">
        <v>0</v>
      </c>
      <c r="S85" s="384">
        <v>0</v>
      </c>
      <c r="T85" s="385">
        <v>0</v>
      </c>
      <c r="U85" s="385">
        <v>0</v>
      </c>
      <c r="V85" s="372">
        <f t="shared" si="10"/>
        <v>0</v>
      </c>
      <c r="W85" s="386">
        <v>0</v>
      </c>
      <c r="X85" s="385">
        <v>0</v>
      </c>
      <c r="Y85" s="385">
        <v>0</v>
      </c>
      <c r="Z85" s="372">
        <f t="shared" si="11"/>
        <v>0</v>
      </c>
      <c r="AA85" s="395">
        <v>80</v>
      </c>
      <c r="AB85" s="405" t="s">
        <v>228</v>
      </c>
      <c r="AC85" s="386">
        <v>0</v>
      </c>
      <c r="AD85" s="385">
        <v>0</v>
      </c>
      <c r="AE85" s="385">
        <v>0</v>
      </c>
      <c r="AF85" s="385">
        <v>0</v>
      </c>
      <c r="AG85" s="372"/>
      <c r="AH85" s="386">
        <v>2</v>
      </c>
      <c r="AI85" s="387">
        <v>1</v>
      </c>
      <c r="AJ85" s="387">
        <v>0</v>
      </c>
      <c r="AK85" s="378">
        <f t="shared" si="12"/>
        <v>3</v>
      </c>
      <c r="AL85" s="388">
        <v>3</v>
      </c>
      <c r="AM85" s="386">
        <v>2</v>
      </c>
      <c r="AN85" s="387">
        <v>0</v>
      </c>
      <c r="AO85" s="387">
        <v>2</v>
      </c>
      <c r="AP85" s="378">
        <f t="shared" si="13"/>
        <v>4</v>
      </c>
      <c r="AQ85" s="388">
        <v>2</v>
      </c>
      <c r="AS85" s="185">
        <f>'[1]23'!P86</f>
        <v>3</v>
      </c>
      <c r="AT85" s="380">
        <f t="shared" si="14"/>
        <v>0</v>
      </c>
      <c r="AU85" s="185">
        <f>+'[1]24'!P86</f>
        <v>4</v>
      </c>
      <c r="AV85" s="380">
        <f t="shared" si="15"/>
        <v>0</v>
      </c>
    </row>
    <row r="86" spans="1:48" ht="16.5" customHeight="1" x14ac:dyDescent="0.2">
      <c r="A86" s="395">
        <v>81</v>
      </c>
      <c r="B86" s="405" t="s">
        <v>229</v>
      </c>
      <c r="C86" s="383">
        <v>4</v>
      </c>
      <c r="D86" s="384">
        <v>0</v>
      </c>
      <c r="E86" s="384">
        <v>4</v>
      </c>
      <c r="F86" s="384"/>
      <c r="G86" s="384"/>
      <c r="H86" s="370">
        <f t="shared" si="8"/>
        <v>8</v>
      </c>
      <c r="I86" s="383"/>
      <c r="J86" s="384"/>
      <c r="K86" s="384"/>
      <c r="L86" s="385"/>
      <c r="M86" s="385"/>
      <c r="N86" s="372">
        <f t="shared" si="9"/>
        <v>0</v>
      </c>
      <c r="O86" s="395">
        <v>81</v>
      </c>
      <c r="P86" s="405" t="s">
        <v>229</v>
      </c>
      <c r="Q86" s="383">
        <v>3</v>
      </c>
      <c r="R86" s="384">
        <v>1</v>
      </c>
      <c r="S86" s="384"/>
      <c r="T86" s="385"/>
      <c r="U86" s="385"/>
      <c r="V86" s="372">
        <f t="shared" si="10"/>
        <v>4</v>
      </c>
      <c r="W86" s="386">
        <v>1</v>
      </c>
      <c r="X86" s="385">
        <v>2</v>
      </c>
      <c r="Y86" s="385"/>
      <c r="Z86" s="372">
        <f t="shared" si="11"/>
        <v>3</v>
      </c>
      <c r="AA86" s="395">
        <v>81</v>
      </c>
      <c r="AB86" s="405" t="s">
        <v>229</v>
      </c>
      <c r="AC86" s="386"/>
      <c r="AD86" s="385">
        <v>1</v>
      </c>
      <c r="AE86" s="385">
        <v>1</v>
      </c>
      <c r="AF86" s="385"/>
      <c r="AG86" s="372"/>
      <c r="AH86" s="386">
        <v>0</v>
      </c>
      <c r="AI86" s="387">
        <v>0</v>
      </c>
      <c r="AJ86" s="387">
        <v>0</v>
      </c>
      <c r="AK86" s="378">
        <f t="shared" si="12"/>
        <v>0</v>
      </c>
      <c r="AL86" s="388"/>
      <c r="AM86" s="386">
        <v>17</v>
      </c>
      <c r="AN86" s="387"/>
      <c r="AO86" s="387"/>
      <c r="AP86" s="378">
        <f t="shared" si="13"/>
        <v>17</v>
      </c>
      <c r="AQ86" s="388"/>
      <c r="AS86" s="185">
        <f>'[1]23'!P87</f>
        <v>0</v>
      </c>
      <c r="AT86" s="380">
        <f t="shared" si="14"/>
        <v>0</v>
      </c>
      <c r="AU86" s="185">
        <f>+'[1]24'!P87</f>
        <v>17</v>
      </c>
      <c r="AV86" s="380">
        <f t="shared" si="15"/>
        <v>0</v>
      </c>
    </row>
    <row r="87" spans="1:48" ht="16.5" customHeight="1" x14ac:dyDescent="0.2">
      <c r="A87" s="395">
        <v>82</v>
      </c>
      <c r="B87" s="405" t="s">
        <v>230</v>
      </c>
      <c r="C87" s="383">
        <v>0</v>
      </c>
      <c r="D87" s="384">
        <v>6</v>
      </c>
      <c r="E87" s="384">
        <v>1</v>
      </c>
      <c r="F87" s="384">
        <v>0</v>
      </c>
      <c r="G87" s="384">
        <v>0</v>
      </c>
      <c r="H87" s="370">
        <f t="shared" si="8"/>
        <v>7</v>
      </c>
      <c r="I87" s="383">
        <v>0</v>
      </c>
      <c r="J87" s="384">
        <v>4</v>
      </c>
      <c r="K87" s="384">
        <v>0</v>
      </c>
      <c r="L87" s="385">
        <v>0</v>
      </c>
      <c r="M87" s="385">
        <v>0</v>
      </c>
      <c r="N87" s="372">
        <f t="shared" si="9"/>
        <v>4</v>
      </c>
      <c r="O87" s="395">
        <v>82</v>
      </c>
      <c r="P87" s="405" t="s">
        <v>230</v>
      </c>
      <c r="Q87" s="383">
        <v>0</v>
      </c>
      <c r="R87" s="384">
        <v>0</v>
      </c>
      <c r="S87" s="384">
        <v>10</v>
      </c>
      <c r="T87" s="385">
        <v>0</v>
      </c>
      <c r="U87" s="385">
        <v>0</v>
      </c>
      <c r="V87" s="372">
        <f t="shared" si="10"/>
        <v>10</v>
      </c>
      <c r="W87" s="386">
        <v>0</v>
      </c>
      <c r="X87" s="385">
        <v>0</v>
      </c>
      <c r="Y87" s="385">
        <v>0</v>
      </c>
      <c r="Z87" s="372">
        <f t="shared" si="11"/>
        <v>0</v>
      </c>
      <c r="AA87" s="395">
        <v>82</v>
      </c>
      <c r="AB87" s="405" t="s">
        <v>230</v>
      </c>
      <c r="AC87" s="386">
        <v>0</v>
      </c>
      <c r="AD87" s="385">
        <v>0</v>
      </c>
      <c r="AE87" s="385">
        <v>0</v>
      </c>
      <c r="AF87" s="385">
        <v>0</v>
      </c>
      <c r="AG87" s="372">
        <v>0</v>
      </c>
      <c r="AH87" s="386">
        <v>4</v>
      </c>
      <c r="AI87" s="387">
        <v>0</v>
      </c>
      <c r="AJ87" s="387">
        <v>0</v>
      </c>
      <c r="AK87" s="378">
        <f t="shared" si="12"/>
        <v>4</v>
      </c>
      <c r="AL87" s="388">
        <v>4</v>
      </c>
      <c r="AM87" s="386">
        <v>10</v>
      </c>
      <c r="AN87" s="387">
        <v>0</v>
      </c>
      <c r="AO87" s="387">
        <v>0</v>
      </c>
      <c r="AP87" s="378">
        <f t="shared" si="13"/>
        <v>10</v>
      </c>
      <c r="AQ87" s="388">
        <v>10</v>
      </c>
      <c r="AS87" s="185">
        <f>'[1]23'!P88</f>
        <v>4</v>
      </c>
      <c r="AT87" s="380">
        <f t="shared" si="14"/>
        <v>0</v>
      </c>
      <c r="AU87" s="185">
        <f>+'[1]24'!P88</f>
        <v>10</v>
      </c>
      <c r="AV87" s="380">
        <f t="shared" si="15"/>
        <v>0</v>
      </c>
    </row>
    <row r="88" spans="1:48" ht="16.5" customHeight="1" x14ac:dyDescent="0.2">
      <c r="A88" s="395">
        <v>83</v>
      </c>
      <c r="B88" s="405" t="s">
        <v>231</v>
      </c>
      <c r="C88" s="383">
        <v>0</v>
      </c>
      <c r="D88" s="384">
        <v>2</v>
      </c>
      <c r="E88" s="384">
        <v>0</v>
      </c>
      <c r="F88" s="384">
        <v>5</v>
      </c>
      <c r="G88" s="384">
        <v>0</v>
      </c>
      <c r="H88" s="370">
        <f t="shared" si="8"/>
        <v>7</v>
      </c>
      <c r="I88" s="383">
        <v>0</v>
      </c>
      <c r="J88" s="384">
        <v>0</v>
      </c>
      <c r="K88" s="384">
        <v>0</v>
      </c>
      <c r="L88" s="385">
        <v>0</v>
      </c>
      <c r="M88" s="385">
        <v>0</v>
      </c>
      <c r="N88" s="372">
        <f t="shared" si="9"/>
        <v>0</v>
      </c>
      <c r="O88" s="395">
        <v>83</v>
      </c>
      <c r="P88" s="405" t="s">
        <v>231</v>
      </c>
      <c r="Q88" s="383">
        <v>0</v>
      </c>
      <c r="R88" s="384">
        <v>56</v>
      </c>
      <c r="S88" s="384">
        <v>0</v>
      </c>
      <c r="T88" s="385">
        <v>51</v>
      </c>
      <c r="U88" s="385">
        <v>0</v>
      </c>
      <c r="V88" s="372">
        <f t="shared" si="10"/>
        <v>107</v>
      </c>
      <c r="W88" s="386">
        <v>0</v>
      </c>
      <c r="X88" s="385">
        <v>0</v>
      </c>
      <c r="Y88" s="385">
        <v>0</v>
      </c>
      <c r="Z88" s="372">
        <f t="shared" si="11"/>
        <v>0</v>
      </c>
      <c r="AA88" s="395">
        <v>83</v>
      </c>
      <c r="AB88" s="405" t="s">
        <v>231</v>
      </c>
      <c r="AC88" s="386">
        <v>0</v>
      </c>
      <c r="AD88" s="385">
        <v>0</v>
      </c>
      <c r="AE88" s="385">
        <v>0</v>
      </c>
      <c r="AF88" s="385">
        <v>0</v>
      </c>
      <c r="AG88" s="372">
        <v>0</v>
      </c>
      <c r="AH88" s="386">
        <v>0</v>
      </c>
      <c r="AI88" s="387">
        <v>0</v>
      </c>
      <c r="AJ88" s="387">
        <v>0</v>
      </c>
      <c r="AK88" s="378">
        <f t="shared" si="12"/>
        <v>0</v>
      </c>
      <c r="AL88" s="388">
        <v>0</v>
      </c>
      <c r="AM88" s="386">
        <v>30</v>
      </c>
      <c r="AN88" s="387">
        <v>0</v>
      </c>
      <c r="AO88" s="387">
        <v>0</v>
      </c>
      <c r="AP88" s="378">
        <f t="shared" si="13"/>
        <v>30</v>
      </c>
      <c r="AQ88" s="388">
        <v>30</v>
      </c>
      <c r="AS88" s="185">
        <f>'[1]23'!P89</f>
        <v>0</v>
      </c>
      <c r="AT88" s="380">
        <f t="shared" si="14"/>
        <v>0</v>
      </c>
      <c r="AU88" s="185">
        <f>+'[1]24'!P89</f>
        <v>30</v>
      </c>
      <c r="AV88" s="380">
        <f t="shared" si="15"/>
        <v>0</v>
      </c>
    </row>
    <row r="89" spans="1:48" ht="16.5" customHeight="1" x14ac:dyDescent="0.2">
      <c r="A89" s="395">
        <v>84</v>
      </c>
      <c r="B89" s="405" t="s">
        <v>232</v>
      </c>
      <c r="C89" s="383">
        <v>1</v>
      </c>
      <c r="D89" s="384">
        <v>1</v>
      </c>
      <c r="E89" s="384">
        <v>1</v>
      </c>
      <c r="F89" s="384">
        <v>1</v>
      </c>
      <c r="G89" s="384">
        <v>0</v>
      </c>
      <c r="H89" s="370">
        <f t="shared" si="8"/>
        <v>4</v>
      </c>
      <c r="I89" s="383">
        <v>3</v>
      </c>
      <c r="J89" s="384">
        <v>1</v>
      </c>
      <c r="K89" s="384">
        <v>0</v>
      </c>
      <c r="L89" s="385">
        <v>1</v>
      </c>
      <c r="M89" s="385">
        <v>3</v>
      </c>
      <c r="N89" s="372">
        <f t="shared" si="9"/>
        <v>8</v>
      </c>
      <c r="O89" s="395">
        <v>84</v>
      </c>
      <c r="P89" s="405" t="s">
        <v>232</v>
      </c>
      <c r="Q89" s="383">
        <v>10</v>
      </c>
      <c r="R89" s="384">
        <v>0</v>
      </c>
      <c r="S89" s="384">
        <v>10</v>
      </c>
      <c r="T89" s="385">
        <v>0</v>
      </c>
      <c r="U89" s="385">
        <v>10</v>
      </c>
      <c r="V89" s="372">
        <f t="shared" si="10"/>
        <v>30</v>
      </c>
      <c r="W89" s="386">
        <v>13</v>
      </c>
      <c r="X89" s="385">
        <v>13</v>
      </c>
      <c r="Y89" s="385">
        <v>0</v>
      </c>
      <c r="Z89" s="372">
        <f t="shared" si="11"/>
        <v>26</v>
      </c>
      <c r="AA89" s="395">
        <v>84</v>
      </c>
      <c r="AB89" s="405" t="s">
        <v>232</v>
      </c>
      <c r="AC89" s="386">
        <v>1</v>
      </c>
      <c r="AD89" s="385">
        <v>1</v>
      </c>
      <c r="AE89" s="385"/>
      <c r="AF89" s="385"/>
      <c r="AG89" s="372"/>
      <c r="AH89" s="386">
        <v>3</v>
      </c>
      <c r="AI89" s="387">
        <v>0</v>
      </c>
      <c r="AJ89" s="387">
        <v>0</v>
      </c>
      <c r="AK89" s="378">
        <f t="shared" si="12"/>
        <v>3</v>
      </c>
      <c r="AL89" s="388">
        <v>3</v>
      </c>
      <c r="AM89" s="386">
        <v>10</v>
      </c>
      <c r="AN89" s="387">
        <v>0</v>
      </c>
      <c r="AO89" s="387">
        <v>0</v>
      </c>
      <c r="AP89" s="378">
        <f t="shared" si="13"/>
        <v>10</v>
      </c>
      <c r="AQ89" s="388">
        <v>10</v>
      </c>
      <c r="AS89" s="185">
        <f>'[1]23'!P90</f>
        <v>3</v>
      </c>
      <c r="AT89" s="380">
        <f t="shared" si="14"/>
        <v>0</v>
      </c>
      <c r="AU89" s="185">
        <f>+'[1]24'!P90</f>
        <v>10</v>
      </c>
      <c r="AV89" s="380">
        <f t="shared" si="15"/>
        <v>0</v>
      </c>
    </row>
    <row r="90" spans="1:48" ht="16.5" customHeight="1" x14ac:dyDescent="0.2">
      <c r="A90" s="395">
        <v>85</v>
      </c>
      <c r="B90" s="405" t="s">
        <v>233</v>
      </c>
      <c r="C90" s="383">
        <v>1</v>
      </c>
      <c r="D90" s="384">
        <v>1</v>
      </c>
      <c r="E90" s="384"/>
      <c r="F90" s="384"/>
      <c r="G90" s="384"/>
      <c r="H90" s="370">
        <f t="shared" si="8"/>
        <v>2</v>
      </c>
      <c r="I90" s="383">
        <v>0</v>
      </c>
      <c r="J90" s="384">
        <v>0</v>
      </c>
      <c r="K90" s="384"/>
      <c r="L90" s="385"/>
      <c r="M90" s="385"/>
      <c r="N90" s="372">
        <f t="shared" si="9"/>
        <v>0</v>
      </c>
      <c r="O90" s="395">
        <v>85</v>
      </c>
      <c r="P90" s="405" t="s">
        <v>233</v>
      </c>
      <c r="Q90" s="383">
        <v>1</v>
      </c>
      <c r="R90" s="384">
        <v>1</v>
      </c>
      <c r="S90" s="384">
        <v>0</v>
      </c>
      <c r="T90" s="385">
        <v>0</v>
      </c>
      <c r="U90" s="385"/>
      <c r="V90" s="372">
        <f t="shared" si="10"/>
        <v>2</v>
      </c>
      <c r="W90" s="386">
        <v>0</v>
      </c>
      <c r="X90" s="385">
        <v>0</v>
      </c>
      <c r="Y90" s="385">
        <v>0</v>
      </c>
      <c r="Z90" s="372">
        <f t="shared" si="11"/>
        <v>0</v>
      </c>
      <c r="AA90" s="395">
        <v>85</v>
      </c>
      <c r="AB90" s="405" t="s">
        <v>233</v>
      </c>
      <c r="AC90" s="386">
        <v>0</v>
      </c>
      <c r="AD90" s="385">
        <v>1</v>
      </c>
      <c r="AE90" s="385">
        <v>0</v>
      </c>
      <c r="AF90" s="385">
        <v>0</v>
      </c>
      <c r="AG90" s="372"/>
      <c r="AH90" s="386">
        <v>0</v>
      </c>
      <c r="AI90" s="387">
        <v>0</v>
      </c>
      <c r="AJ90" s="387">
        <v>0</v>
      </c>
      <c r="AK90" s="378">
        <f t="shared" si="12"/>
        <v>0</v>
      </c>
      <c r="AL90" s="388"/>
      <c r="AM90" s="386">
        <v>20</v>
      </c>
      <c r="AN90" s="387">
        <v>0</v>
      </c>
      <c r="AO90" s="387">
        <v>0</v>
      </c>
      <c r="AP90" s="378">
        <f t="shared" si="13"/>
        <v>20</v>
      </c>
      <c r="AQ90" s="388">
        <v>0</v>
      </c>
      <c r="AS90" s="185">
        <f>'[1]23'!P91</f>
        <v>0</v>
      </c>
      <c r="AT90" s="380">
        <f t="shared" si="14"/>
        <v>0</v>
      </c>
      <c r="AU90" s="185">
        <f>+'[1]24'!P91</f>
        <v>20</v>
      </c>
      <c r="AV90" s="380">
        <f t="shared" si="15"/>
        <v>0</v>
      </c>
    </row>
    <row r="91" spans="1:48" ht="16.5" customHeight="1" thickBot="1" x14ac:dyDescent="0.25">
      <c r="A91" s="395">
        <v>86</v>
      </c>
      <c r="B91" s="405" t="s">
        <v>234</v>
      </c>
      <c r="C91" s="383">
        <v>0</v>
      </c>
      <c r="D91" s="384">
        <v>1</v>
      </c>
      <c r="E91" s="384">
        <v>0</v>
      </c>
      <c r="F91" s="384">
        <v>0</v>
      </c>
      <c r="G91" s="384">
        <v>0</v>
      </c>
      <c r="H91" s="370">
        <f t="shared" si="8"/>
        <v>1</v>
      </c>
      <c r="I91" s="383">
        <v>0</v>
      </c>
      <c r="J91" s="384">
        <v>0</v>
      </c>
      <c r="K91" s="384">
        <v>0</v>
      </c>
      <c r="L91" s="385">
        <v>0</v>
      </c>
      <c r="M91" s="385">
        <v>0</v>
      </c>
      <c r="N91" s="372">
        <f t="shared" si="9"/>
        <v>0</v>
      </c>
      <c r="O91" s="395">
        <v>86</v>
      </c>
      <c r="P91" s="405" t="s">
        <v>234</v>
      </c>
      <c r="Q91" s="383">
        <v>0</v>
      </c>
      <c r="R91" s="384">
        <v>7</v>
      </c>
      <c r="S91" s="384">
        <v>0</v>
      </c>
      <c r="T91" s="385">
        <v>0</v>
      </c>
      <c r="U91" s="385">
        <v>0</v>
      </c>
      <c r="V91" s="372">
        <f t="shared" si="10"/>
        <v>7</v>
      </c>
      <c r="W91" s="386">
        <v>0</v>
      </c>
      <c r="X91" s="385">
        <v>0</v>
      </c>
      <c r="Y91" s="385">
        <v>0</v>
      </c>
      <c r="Z91" s="372">
        <f t="shared" si="11"/>
        <v>0</v>
      </c>
      <c r="AA91" s="395">
        <v>86</v>
      </c>
      <c r="AB91" s="405" t="s">
        <v>234</v>
      </c>
      <c r="AC91" s="386">
        <v>0</v>
      </c>
      <c r="AD91" s="385">
        <v>1</v>
      </c>
      <c r="AE91" s="385">
        <v>0</v>
      </c>
      <c r="AF91" s="385">
        <v>0</v>
      </c>
      <c r="AG91" s="372"/>
      <c r="AH91" s="386">
        <v>0</v>
      </c>
      <c r="AI91" s="387">
        <v>0</v>
      </c>
      <c r="AJ91" s="387">
        <v>0</v>
      </c>
      <c r="AK91" s="378">
        <f t="shared" si="12"/>
        <v>0</v>
      </c>
      <c r="AL91" s="388">
        <v>0</v>
      </c>
      <c r="AM91" s="386">
        <v>7</v>
      </c>
      <c r="AN91" s="387">
        <v>8</v>
      </c>
      <c r="AO91" s="387">
        <v>0</v>
      </c>
      <c r="AP91" s="378">
        <f t="shared" si="13"/>
        <v>15</v>
      </c>
      <c r="AQ91" s="388">
        <v>15</v>
      </c>
      <c r="AS91" s="185">
        <f>'[1]23'!P92</f>
        <v>0</v>
      </c>
      <c r="AT91" s="380">
        <f t="shared" si="14"/>
        <v>0</v>
      </c>
      <c r="AU91" s="185">
        <f>+'[1]24'!P92</f>
        <v>15</v>
      </c>
      <c r="AV91" s="380">
        <f t="shared" si="15"/>
        <v>0</v>
      </c>
    </row>
    <row r="92" spans="1:48" ht="16.5" customHeight="1" thickTop="1" thickBot="1" x14ac:dyDescent="0.25">
      <c r="A92" s="480" t="s">
        <v>10</v>
      </c>
      <c r="B92" s="481"/>
      <c r="C92" s="427">
        <f>SUM(C6:C91)</f>
        <v>613</v>
      </c>
      <c r="D92" s="427">
        <f>SUM(D6:D91)</f>
        <v>526</v>
      </c>
      <c r="E92" s="427">
        <f>SUM(E6:E91)</f>
        <v>124</v>
      </c>
      <c r="F92" s="427">
        <f>SUM(F6:F91)</f>
        <v>103</v>
      </c>
      <c r="G92" s="427">
        <f>SUM(G6:G91)</f>
        <v>43</v>
      </c>
      <c r="H92" s="427">
        <f>SUM(C92:G92)</f>
        <v>1409</v>
      </c>
      <c r="I92" s="428">
        <f>SUM(I6:I91)</f>
        <v>1941</v>
      </c>
      <c r="J92" s="428">
        <f>SUM(J6:J91)</f>
        <v>1112</v>
      </c>
      <c r="K92" s="428">
        <f>SUM(K6:K91)</f>
        <v>695</v>
      </c>
      <c r="L92" s="428">
        <f>SUM(L6:L91)</f>
        <v>513</v>
      </c>
      <c r="M92" s="428">
        <f>SUM(M6:M91)</f>
        <v>147</v>
      </c>
      <c r="N92" s="428">
        <f>SUM(I92:M92)</f>
        <v>4408</v>
      </c>
      <c r="O92" s="487" t="s">
        <v>10</v>
      </c>
      <c r="P92" s="488"/>
      <c r="Q92" s="428">
        <f>SUM(Q6:Q91)</f>
        <v>3382</v>
      </c>
      <c r="R92" s="428">
        <f>SUM(R6:R91)</f>
        <v>1351</v>
      </c>
      <c r="S92" s="428">
        <f>SUM(S6:S91)</f>
        <v>1282</v>
      </c>
      <c r="T92" s="428">
        <f>SUM(T6:T91)</f>
        <v>433</v>
      </c>
      <c r="U92" s="428">
        <f>SUM(U6:U91)</f>
        <v>136</v>
      </c>
      <c r="V92" s="428">
        <f>SUM(Q92:U92)</f>
        <v>6584</v>
      </c>
      <c r="W92" s="428">
        <f>SUM(W6:W91)</f>
        <v>479</v>
      </c>
      <c r="X92" s="428">
        <f>SUM(X6:X91)</f>
        <v>1233</v>
      </c>
      <c r="Y92" s="428">
        <f>SUM(Y6:Y91)</f>
        <v>423</v>
      </c>
      <c r="Z92" s="428">
        <f>SUM(W92:Y92)</f>
        <v>2135</v>
      </c>
      <c r="AA92" s="487" t="s">
        <v>10</v>
      </c>
      <c r="AB92" s="488"/>
      <c r="AC92" s="428">
        <f>SUM(AC6:AC91)</f>
        <v>151</v>
      </c>
      <c r="AD92" s="428">
        <f>SUM(AD6:AD91)</f>
        <v>241</v>
      </c>
      <c r="AE92" s="428">
        <f>SUM(AE6:AE91)</f>
        <v>1236</v>
      </c>
      <c r="AF92" s="428">
        <f>SUM(AF6:AF91)</f>
        <v>11</v>
      </c>
      <c r="AG92" s="428"/>
      <c r="AH92" s="429">
        <f>SUM(AH6:AH91)</f>
        <v>3039</v>
      </c>
      <c r="AI92" s="429">
        <f>SUM(AI6:AI91)</f>
        <v>172</v>
      </c>
      <c r="AJ92" s="429">
        <f>SUM(AJ6:AJ91)</f>
        <v>201</v>
      </c>
      <c r="AK92" s="430">
        <f t="shared" si="12"/>
        <v>3412</v>
      </c>
      <c r="AL92" s="428">
        <f>SUM(AL6:AL91)</f>
        <v>2830</v>
      </c>
      <c r="AM92" s="429">
        <f>SUM(AM6:AM91)</f>
        <v>4801</v>
      </c>
      <c r="AN92" s="429">
        <f>SUM(AN6:AN91)</f>
        <v>1085</v>
      </c>
      <c r="AO92" s="429">
        <f>SUM(AO6:AO91)</f>
        <v>1189</v>
      </c>
      <c r="AP92" s="428">
        <f>SUM(AM92:AO92)</f>
        <v>7075</v>
      </c>
      <c r="AQ92" s="428">
        <f>SUM(AQ6:AQ91)</f>
        <v>4722</v>
      </c>
      <c r="AS92" s="185">
        <f>'[1]23'!P93</f>
        <v>3412</v>
      </c>
      <c r="AT92" s="380">
        <f t="shared" si="14"/>
        <v>0</v>
      </c>
      <c r="AU92" s="185">
        <f>+'[1]24'!P102</f>
        <v>0</v>
      </c>
      <c r="AV92" s="380">
        <f t="shared" si="15"/>
        <v>-7075</v>
      </c>
    </row>
    <row r="93" spans="1:48" ht="16.5" customHeight="1" thickTop="1" x14ac:dyDescent="0.2">
      <c r="A93" s="406"/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40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  <c r="AA93" s="406"/>
      <c r="AB93" s="186"/>
      <c r="AC93" s="186"/>
      <c r="AD93" s="186"/>
      <c r="AE93" s="186"/>
      <c r="AF93" s="186"/>
      <c r="AG93" s="186"/>
    </row>
    <row r="94" spans="1:48" ht="22.5" customHeight="1" x14ac:dyDescent="0.2">
      <c r="A94" s="482"/>
      <c r="B94" s="482"/>
      <c r="C94" s="482"/>
      <c r="D94" s="482"/>
      <c r="E94" s="482"/>
      <c r="F94" s="482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482"/>
      <c r="V94" s="482"/>
      <c r="W94" s="482"/>
      <c r="X94" s="482"/>
      <c r="Y94" s="482"/>
      <c r="Z94" s="482"/>
      <c r="AA94" s="482"/>
      <c r="AB94" s="482"/>
      <c r="AC94" s="482"/>
      <c r="AD94" s="482"/>
      <c r="AE94" s="482"/>
      <c r="AF94" s="187"/>
      <c r="AG94" s="187"/>
    </row>
  </sheetData>
  <mergeCells count="51">
    <mergeCell ref="A92:B92"/>
    <mergeCell ref="A94:AE94"/>
    <mergeCell ref="AI4:AI5"/>
    <mergeCell ref="AJ4:AJ5"/>
    <mergeCell ref="AK4:AK5"/>
    <mergeCell ref="AC4:AC5"/>
    <mergeCell ref="AD4:AD5"/>
    <mergeCell ref="AE4:AE5"/>
    <mergeCell ref="AF4:AF5"/>
    <mergeCell ref="AG4:AG5"/>
    <mergeCell ref="W4:W5"/>
    <mergeCell ref="O3:O5"/>
    <mergeCell ref="P3:P5"/>
    <mergeCell ref="O92:P92"/>
    <mergeCell ref="AA92:AB92"/>
    <mergeCell ref="Q4:R4"/>
    <mergeCell ref="AO4:AO5"/>
    <mergeCell ref="W3:Z3"/>
    <mergeCell ref="AC3:AG3"/>
    <mergeCell ref="AH3:AL3"/>
    <mergeCell ref="AM3:AQ3"/>
    <mergeCell ref="AP4:AP5"/>
    <mergeCell ref="AQ4:AQ5"/>
    <mergeCell ref="AL4:AL5"/>
    <mergeCell ref="AM4:AM5"/>
    <mergeCell ref="AN4:AN5"/>
    <mergeCell ref="S4:T4"/>
    <mergeCell ref="AH4:AH5"/>
    <mergeCell ref="U4:U5"/>
    <mergeCell ref="V4:V5"/>
    <mergeCell ref="X4:X5"/>
    <mergeCell ref="Y4:Y5"/>
    <mergeCell ref="Z4:Z5"/>
    <mergeCell ref="AA3:AA5"/>
    <mergeCell ref="AB3:AB5"/>
    <mergeCell ref="O1:Z1"/>
    <mergeCell ref="AA1:AQ1"/>
    <mergeCell ref="A1:N1"/>
    <mergeCell ref="A3:A5"/>
    <mergeCell ref="B3:B5"/>
    <mergeCell ref="C3:H3"/>
    <mergeCell ref="I3:N3"/>
    <mergeCell ref="M4:M5"/>
    <mergeCell ref="N4:N5"/>
    <mergeCell ref="K4:L4"/>
    <mergeCell ref="C4:D4"/>
    <mergeCell ref="E4:F4"/>
    <mergeCell ref="G4:G5"/>
    <mergeCell ref="H4:H5"/>
    <mergeCell ref="I4:J4"/>
    <mergeCell ref="Q3:V3"/>
  </mergeCells>
  <printOptions horizontalCentered="1"/>
  <pageMargins left="0.19685039370078741" right="0.19685039370078741" top="0" bottom="0" header="0" footer="0"/>
  <pageSetup paperSize="256" scale="46" orientation="portrait" r:id="rId1"/>
  <headerFooter alignWithMargins="0"/>
  <colBreaks count="3" manualBreakCount="3">
    <brk id="14" max="92" man="1"/>
    <brk id="26" max="92" man="1"/>
    <brk id="43" max="9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GridLines="0" view="pageBreakPreview" zoomScale="80" zoomScaleNormal="100" zoomScaleSheetLayoutView="80" workbookViewId="0">
      <selection activeCell="F87" sqref="F87"/>
    </sheetView>
  </sheetViews>
  <sheetFormatPr baseColWidth="10" defaultRowHeight="12.75" x14ac:dyDescent="0.2"/>
  <cols>
    <col min="1" max="1" width="7.7109375" customWidth="1"/>
    <col min="2" max="2" width="74.42578125" customWidth="1"/>
    <col min="3" max="3" width="24.28515625" customWidth="1"/>
  </cols>
  <sheetData>
    <row r="1" spans="1:6" ht="45.75" customHeight="1" x14ac:dyDescent="0.2">
      <c r="A1" s="432" t="s">
        <v>253</v>
      </c>
      <c r="B1" s="432"/>
      <c r="C1" s="432"/>
    </row>
    <row r="3" spans="1:6" ht="16.5" thickBot="1" x14ac:dyDescent="0.25">
      <c r="C3" s="44" t="s">
        <v>217</v>
      </c>
    </row>
    <row r="4" spans="1:6" ht="27.75" customHeight="1" thickTop="1" thickBot="1" x14ac:dyDescent="0.25">
      <c r="A4" s="437" t="s">
        <v>12</v>
      </c>
      <c r="B4" s="434" t="s">
        <v>69</v>
      </c>
      <c r="C4" s="490" t="s">
        <v>202</v>
      </c>
    </row>
    <row r="5" spans="1:6" ht="15.75" customHeight="1" thickTop="1" thickBot="1" x14ac:dyDescent="0.25">
      <c r="A5" s="437"/>
      <c r="B5" s="434"/>
      <c r="C5" s="491"/>
    </row>
    <row r="6" spans="1:6" ht="16.5" thickTop="1" x14ac:dyDescent="0.2">
      <c r="A6" s="10">
        <v>1</v>
      </c>
      <c r="B6" s="22" t="s">
        <v>15</v>
      </c>
      <c r="C6" s="208">
        <f>[1]ORDEN!$FB3</f>
        <v>8.9782078691721985</v>
      </c>
      <c r="F6" s="175"/>
    </row>
    <row r="7" spans="1:6" ht="15.75" x14ac:dyDescent="0.2">
      <c r="A7" s="4">
        <v>2</v>
      </c>
      <c r="B7" s="23" t="s">
        <v>67</v>
      </c>
      <c r="C7" s="209">
        <f>[1]ORDEN!$FB4</f>
        <v>6.6803458604673729</v>
      </c>
      <c r="F7" s="175"/>
    </row>
    <row r="8" spans="1:6" ht="15.75" x14ac:dyDescent="0.2">
      <c r="A8" s="4">
        <v>3</v>
      </c>
      <c r="B8" s="23" t="s">
        <v>16</v>
      </c>
      <c r="C8" s="209">
        <f>[1]ORDEN!$FB5</f>
        <v>7.6762772878892962</v>
      </c>
      <c r="F8" s="175"/>
    </row>
    <row r="9" spans="1:6" ht="15.75" x14ac:dyDescent="0.2">
      <c r="A9" s="4">
        <v>4</v>
      </c>
      <c r="B9" s="23" t="s">
        <v>65</v>
      </c>
      <c r="C9" s="209">
        <f>[1]ORDEN!$FB6</f>
        <v>7.7339696713109074</v>
      </c>
      <c r="F9" s="175"/>
    </row>
    <row r="10" spans="1:6" ht="15.75" x14ac:dyDescent="0.2">
      <c r="A10" s="4">
        <v>5</v>
      </c>
      <c r="B10" s="23" t="s">
        <v>17</v>
      </c>
      <c r="C10" s="209">
        <f>[1]ORDEN!$FB7</f>
        <v>7.4923129777548745</v>
      </c>
      <c r="F10" s="175"/>
    </row>
    <row r="11" spans="1:6" ht="15.75" x14ac:dyDescent="0.2">
      <c r="A11" s="4">
        <v>6</v>
      </c>
      <c r="B11" s="23" t="s">
        <v>18</v>
      </c>
      <c r="C11" s="209">
        <f>[1]ORDEN!$FB8</f>
        <v>7.4291240560505356</v>
      </c>
      <c r="F11" s="175"/>
    </row>
    <row r="12" spans="1:6" ht="15.75" x14ac:dyDescent="0.2">
      <c r="A12" s="4">
        <v>7</v>
      </c>
      <c r="B12" s="23" t="s">
        <v>5</v>
      </c>
      <c r="C12" s="209">
        <f>[1]ORDEN!$FB9</f>
        <v>7.2167670402424919</v>
      </c>
      <c r="F12" s="175"/>
    </row>
    <row r="13" spans="1:6" ht="15.75" x14ac:dyDescent="0.2">
      <c r="A13" s="4">
        <v>8</v>
      </c>
      <c r="B13" s="23" t="s">
        <v>19</v>
      </c>
      <c r="C13" s="209">
        <f>[1]ORDEN!$FB10</f>
        <v>8.1811553801947081</v>
      </c>
      <c r="F13" s="175"/>
    </row>
    <row r="14" spans="1:6" ht="15.75" x14ac:dyDescent="0.2">
      <c r="A14" s="4">
        <v>9</v>
      </c>
      <c r="B14" s="23" t="s">
        <v>36</v>
      </c>
      <c r="C14" s="209">
        <f>[1]ORDEN!$FB11</f>
        <v>7.9073543691873001</v>
      </c>
      <c r="F14" s="175"/>
    </row>
    <row r="15" spans="1:6" ht="15.75" x14ac:dyDescent="0.2">
      <c r="A15" s="4">
        <v>10</v>
      </c>
      <c r="B15" s="23" t="s">
        <v>37</v>
      </c>
      <c r="C15" s="209">
        <f>[1]ORDEN!$FB12</f>
        <v>8.3173379324338033</v>
      </c>
      <c r="F15" s="175"/>
    </row>
    <row r="16" spans="1:6" ht="15.75" x14ac:dyDescent="0.2">
      <c r="A16" s="4">
        <v>11</v>
      </c>
      <c r="B16" s="23" t="s">
        <v>66</v>
      </c>
      <c r="C16" s="209">
        <f>[1]ORDEN!$FB13</f>
        <v>7.7585412667946256</v>
      </c>
      <c r="F16" s="175"/>
    </row>
    <row r="17" spans="1:6" ht="15.75" x14ac:dyDescent="0.2">
      <c r="A17" s="4">
        <v>12</v>
      </c>
      <c r="B17" s="23" t="s">
        <v>29</v>
      </c>
      <c r="C17" s="209">
        <f>[1]ORDEN!$FB14</f>
        <v>7.981096047355356</v>
      </c>
      <c r="F17" s="175"/>
    </row>
    <row r="18" spans="1:6" ht="15.75" x14ac:dyDescent="0.2">
      <c r="A18" s="4">
        <v>13</v>
      </c>
      <c r="B18" s="23" t="s">
        <v>68</v>
      </c>
      <c r="C18" s="209">
        <f>[1]ORDEN!$FB15</f>
        <v>7.1520553833623675</v>
      </c>
      <c r="F18" s="175"/>
    </row>
    <row r="19" spans="1:6" ht="15.75" x14ac:dyDescent="0.2">
      <c r="A19" s="4">
        <v>14</v>
      </c>
      <c r="B19" s="23" t="s">
        <v>38</v>
      </c>
      <c r="C19" s="209">
        <f>[1]ORDEN!$FB16</f>
        <v>7.6581439393939394</v>
      </c>
      <c r="F19" s="175"/>
    </row>
    <row r="20" spans="1:6" ht="15.75" x14ac:dyDescent="0.2">
      <c r="A20" s="4">
        <v>15</v>
      </c>
      <c r="B20" s="23" t="s">
        <v>30</v>
      </c>
      <c r="C20" s="209">
        <f>[1]ORDEN!$FB17</f>
        <v>8.0150375939849621</v>
      </c>
      <c r="F20" s="175"/>
    </row>
    <row r="21" spans="1:6" ht="15.75" x14ac:dyDescent="0.2">
      <c r="A21" s="4">
        <v>16</v>
      </c>
      <c r="B21" s="23" t="s">
        <v>39</v>
      </c>
      <c r="C21" s="209">
        <f>[1]ORDEN!$FB18</f>
        <v>8.6002574984502402</v>
      </c>
      <c r="F21" s="175"/>
    </row>
    <row r="22" spans="1:6" ht="15.75" x14ac:dyDescent="0.2">
      <c r="A22" s="4">
        <v>17</v>
      </c>
      <c r="B22" s="24" t="s">
        <v>32</v>
      </c>
      <c r="C22" s="209">
        <f>[1]ORDEN!$FB19</f>
        <v>8.804180820486021</v>
      </c>
      <c r="F22" s="175"/>
    </row>
    <row r="23" spans="1:6" ht="15.75" x14ac:dyDescent="0.2">
      <c r="A23" s="4">
        <v>18</v>
      </c>
      <c r="B23" s="23" t="s">
        <v>33</v>
      </c>
      <c r="C23" s="209">
        <f>[1]ORDEN!$FB20</f>
        <v>7.8620874904067533</v>
      </c>
      <c r="F23" s="175"/>
    </row>
    <row r="24" spans="1:6" ht="15.75" x14ac:dyDescent="0.2">
      <c r="A24" s="4">
        <v>19</v>
      </c>
      <c r="B24" s="23" t="s">
        <v>28</v>
      </c>
      <c r="C24" s="209">
        <f>[1]ORDEN!$FB21</f>
        <v>8.1891993957703928</v>
      </c>
      <c r="F24" s="175"/>
    </row>
    <row r="25" spans="1:6" ht="15.75" x14ac:dyDescent="0.2">
      <c r="A25" s="4">
        <v>20</v>
      </c>
      <c r="B25" s="23" t="s">
        <v>150</v>
      </c>
      <c r="C25" s="209">
        <f>[1]ORDEN!$FB22</f>
        <v>7.1374159820761767</v>
      </c>
      <c r="F25" s="175"/>
    </row>
    <row r="26" spans="1:6" ht="15.75" x14ac:dyDescent="0.2">
      <c r="A26" s="4">
        <v>21</v>
      </c>
      <c r="B26" s="24" t="s">
        <v>35</v>
      </c>
      <c r="C26" s="209">
        <f>[1]ORDEN!$FB23</f>
        <v>7.8227452614038739</v>
      </c>
      <c r="F26" s="175"/>
    </row>
    <row r="27" spans="1:6" ht="15.75" x14ac:dyDescent="0.2">
      <c r="A27" s="4">
        <v>22</v>
      </c>
      <c r="B27" s="24" t="s">
        <v>13</v>
      </c>
      <c r="C27" s="209">
        <f>[1]ORDEN!$FB24</f>
        <v>8.3379779181331664</v>
      </c>
      <c r="F27" s="175"/>
    </row>
    <row r="28" spans="1:6" ht="15.75" x14ac:dyDescent="0.2">
      <c r="A28" s="4">
        <v>23</v>
      </c>
      <c r="B28" s="24" t="s">
        <v>40</v>
      </c>
      <c r="C28" s="209">
        <f>[1]ORDEN!$FB25</f>
        <v>7.2582837723024642</v>
      </c>
      <c r="F28" s="175"/>
    </row>
    <row r="29" spans="1:6" ht="15.75" x14ac:dyDescent="0.2">
      <c r="A29" s="4">
        <v>24</v>
      </c>
      <c r="B29" s="24" t="s">
        <v>41</v>
      </c>
      <c r="C29" s="209">
        <f>[1]ORDEN!$FB26</f>
        <v>7.5805364061792382</v>
      </c>
      <c r="F29" s="175"/>
    </row>
    <row r="30" spans="1:6" ht="15.75" x14ac:dyDescent="0.2">
      <c r="A30" s="4">
        <v>25</v>
      </c>
      <c r="B30" s="24" t="s">
        <v>42</v>
      </c>
      <c r="C30" s="209">
        <f>[1]ORDEN!$FB27</f>
        <v>8.5219074791114728</v>
      </c>
      <c r="F30" s="175"/>
    </row>
    <row r="31" spans="1:6" ht="15.75" x14ac:dyDescent="0.2">
      <c r="A31" s="4">
        <v>26</v>
      </c>
      <c r="B31" s="24" t="s">
        <v>43</v>
      </c>
      <c r="C31" s="209">
        <f>[1]ORDEN!$FB28</f>
        <v>7.2554472131936922</v>
      </c>
      <c r="F31" s="175"/>
    </row>
    <row r="32" spans="1:6" ht="15.75" x14ac:dyDescent="0.2">
      <c r="A32" s="4">
        <v>27</v>
      </c>
      <c r="B32" s="24" t="s">
        <v>44</v>
      </c>
      <c r="C32" s="209">
        <f>[1]ORDEN!$FB29</f>
        <v>8.2090633787583815</v>
      </c>
      <c r="F32" s="175"/>
    </row>
    <row r="33" spans="1:6" ht="15.75" x14ac:dyDescent="0.2">
      <c r="A33" s="4">
        <v>28</v>
      </c>
      <c r="B33" s="24" t="s">
        <v>7</v>
      </c>
      <c r="C33" s="209">
        <f>[1]ORDEN!$FB30</f>
        <v>7.4030215306676315</v>
      </c>
      <c r="F33" s="175"/>
    </row>
    <row r="34" spans="1:6" ht="15.75" x14ac:dyDescent="0.2">
      <c r="A34" s="4">
        <v>29</v>
      </c>
      <c r="B34" s="24" t="s">
        <v>6</v>
      </c>
      <c r="C34" s="209">
        <f>[1]ORDEN!$FB31</f>
        <v>7.4787951351691975</v>
      </c>
      <c r="F34" s="175"/>
    </row>
    <row r="35" spans="1:6" ht="15.75" x14ac:dyDescent="0.2">
      <c r="A35" s="4">
        <v>30</v>
      </c>
      <c r="B35" s="24" t="s">
        <v>45</v>
      </c>
      <c r="C35" s="209">
        <f>[1]ORDEN!$FB32</f>
        <v>7.6885546683205419</v>
      </c>
      <c r="F35" s="175"/>
    </row>
    <row r="36" spans="1:6" ht="15.75" x14ac:dyDescent="0.2">
      <c r="A36" s="4">
        <v>31</v>
      </c>
      <c r="B36" s="24" t="s">
        <v>46</v>
      </c>
      <c r="C36" s="209">
        <f>[1]ORDEN!$FB33</f>
        <v>8.1341543612124116</v>
      </c>
      <c r="F36" s="175"/>
    </row>
    <row r="37" spans="1:6" ht="15.75" x14ac:dyDescent="0.2">
      <c r="A37" s="4">
        <v>32</v>
      </c>
      <c r="B37" s="24" t="s">
        <v>31</v>
      </c>
      <c r="C37" s="209">
        <f>[1]ORDEN!$FB34</f>
        <v>7.7473191519089033</v>
      </c>
      <c r="F37" s="175"/>
    </row>
    <row r="38" spans="1:6" ht="15.75" x14ac:dyDescent="0.2">
      <c r="A38" s="4">
        <v>33</v>
      </c>
      <c r="B38" s="24" t="s">
        <v>64</v>
      </c>
      <c r="C38" s="209">
        <f>[1]ORDEN!$FB35</f>
        <v>6.6987214611872146</v>
      </c>
      <c r="F38" s="175"/>
    </row>
    <row r="39" spans="1:6" ht="15.75" x14ac:dyDescent="0.2">
      <c r="A39" s="4">
        <v>34</v>
      </c>
      <c r="B39" s="24" t="s">
        <v>47</v>
      </c>
      <c r="C39" s="209">
        <f>[1]ORDEN!$FB36</f>
        <v>7.4354722543255782</v>
      </c>
      <c r="F39" s="175"/>
    </row>
    <row r="40" spans="1:6" ht="15.75" x14ac:dyDescent="0.2">
      <c r="A40" s="4">
        <v>35</v>
      </c>
      <c r="B40" s="24" t="s">
        <v>48</v>
      </c>
      <c r="C40" s="209">
        <f>[1]ORDEN!$FB37</f>
        <v>8.0956352915797805</v>
      </c>
      <c r="F40" s="175"/>
    </row>
    <row r="41" spans="1:6" ht="15.75" x14ac:dyDescent="0.2">
      <c r="A41" s="4">
        <v>36</v>
      </c>
      <c r="B41" s="24" t="s">
        <v>49</v>
      </c>
      <c r="C41" s="209">
        <f>[1]ORDEN!$FB38</f>
        <v>8.141138699951636</v>
      </c>
      <c r="F41" s="175"/>
    </row>
    <row r="42" spans="1:6" ht="15.75" x14ac:dyDescent="0.2">
      <c r="A42" s="4">
        <v>37</v>
      </c>
      <c r="B42" s="24" t="s">
        <v>8</v>
      </c>
      <c r="C42" s="209">
        <f>[1]ORDEN!$FB39</f>
        <v>8.1150571131879552</v>
      </c>
      <c r="F42" s="175"/>
    </row>
    <row r="43" spans="1:6" ht="15.75" x14ac:dyDescent="0.2">
      <c r="A43" s="4">
        <v>38</v>
      </c>
      <c r="B43" s="24" t="s">
        <v>50</v>
      </c>
      <c r="C43" s="209">
        <f>[1]ORDEN!$FB40</f>
        <v>7.4823025724936336</v>
      </c>
      <c r="F43" s="175"/>
    </row>
    <row r="44" spans="1:6" ht="15.75" x14ac:dyDescent="0.2">
      <c r="A44" s="4">
        <v>39</v>
      </c>
      <c r="B44" s="23" t="s">
        <v>26</v>
      </c>
      <c r="C44" s="209">
        <f>[1]ORDEN!$FB41</f>
        <v>7.5181379343306407</v>
      </c>
      <c r="F44" s="175"/>
    </row>
    <row r="45" spans="1:6" ht="15.75" x14ac:dyDescent="0.2">
      <c r="A45" s="4">
        <v>40</v>
      </c>
      <c r="B45" s="23" t="s">
        <v>51</v>
      </c>
      <c r="C45" s="209">
        <f>[1]ORDEN!$FB42</f>
        <v>7.5569493490750013</v>
      </c>
      <c r="F45" s="175"/>
    </row>
    <row r="46" spans="1:6" ht="15.75" x14ac:dyDescent="0.2">
      <c r="A46" s="4">
        <v>41</v>
      </c>
      <c r="B46" s="23" t="s">
        <v>151</v>
      </c>
      <c r="C46" s="209">
        <f>[1]ORDEN!$FB43</f>
        <v>8.0554626806962339</v>
      </c>
      <c r="F46" s="175"/>
    </row>
    <row r="47" spans="1:6" ht="15.75" x14ac:dyDescent="0.2">
      <c r="A47" s="4">
        <v>42</v>
      </c>
      <c r="B47" s="23" t="s">
        <v>34</v>
      </c>
      <c r="C47" s="209">
        <f>[1]ORDEN!$FB44</f>
        <v>7.2286528866714184</v>
      </c>
      <c r="F47" s="175"/>
    </row>
    <row r="48" spans="1:6" ht="15.75" x14ac:dyDescent="0.2">
      <c r="A48" s="4">
        <v>43</v>
      </c>
      <c r="B48" s="23" t="s">
        <v>52</v>
      </c>
      <c r="C48" s="209">
        <f>[1]ORDEN!$FB45</f>
        <v>7.5097845834414745</v>
      </c>
      <c r="F48" s="175"/>
    </row>
    <row r="49" spans="1:6" ht="15.75" x14ac:dyDescent="0.2">
      <c r="A49" s="4">
        <v>44</v>
      </c>
      <c r="B49" s="23" t="s">
        <v>9</v>
      </c>
      <c r="C49" s="209">
        <f>[1]ORDEN!$FB46</f>
        <v>7.4697851624510534</v>
      </c>
      <c r="F49" s="175"/>
    </row>
    <row r="50" spans="1:6" ht="15.75" x14ac:dyDescent="0.2">
      <c r="A50" s="4">
        <v>45</v>
      </c>
      <c r="B50" s="23" t="s">
        <v>53</v>
      </c>
      <c r="C50" s="209">
        <f>[1]ORDEN!$FB47</f>
        <v>7.2467409488336862</v>
      </c>
      <c r="F50" s="175"/>
    </row>
    <row r="51" spans="1:6" ht="15.75" x14ac:dyDescent="0.2">
      <c r="A51" s="4">
        <v>46</v>
      </c>
      <c r="B51" s="23" t="s">
        <v>27</v>
      </c>
      <c r="C51" s="209">
        <f>[1]ORDEN!$FB48</f>
        <v>7.9197618116748369</v>
      </c>
      <c r="F51" s="175"/>
    </row>
    <row r="52" spans="1:6" ht="15.75" x14ac:dyDescent="0.2">
      <c r="A52" s="4">
        <v>47</v>
      </c>
      <c r="B52" s="23" t="s">
        <v>54</v>
      </c>
      <c r="C52" s="209">
        <f>[1]ORDEN!$FB49</f>
        <v>8.6550759154510271</v>
      </c>
      <c r="F52" s="175"/>
    </row>
    <row r="53" spans="1:6" ht="15.75" x14ac:dyDescent="0.2">
      <c r="A53" s="4">
        <v>48</v>
      </c>
      <c r="B53" s="24" t="s">
        <v>4</v>
      </c>
      <c r="C53" s="209">
        <f>[1]ORDEN!$FB50</f>
        <v>7.6932450546326008</v>
      </c>
      <c r="F53" s="175"/>
    </row>
    <row r="54" spans="1:6" ht="15.75" x14ac:dyDescent="0.2">
      <c r="A54" s="4">
        <v>49</v>
      </c>
      <c r="B54" s="24" t="s">
        <v>55</v>
      </c>
      <c r="C54" s="209">
        <f>[1]ORDEN!$FB51</f>
        <v>7.5433546140452696</v>
      </c>
      <c r="F54" s="175"/>
    </row>
    <row r="55" spans="1:6" ht="15.75" x14ac:dyDescent="0.2">
      <c r="A55" s="4">
        <v>50</v>
      </c>
      <c r="B55" s="23" t="s">
        <v>63</v>
      </c>
      <c r="C55" s="209">
        <f>[1]ORDEN!$FB52</f>
        <v>7.2803219007472695</v>
      </c>
      <c r="F55" s="175"/>
    </row>
    <row r="56" spans="1:6" ht="15.75" x14ac:dyDescent="0.2">
      <c r="A56" s="4">
        <v>51</v>
      </c>
      <c r="B56" s="23" t="s">
        <v>56</v>
      </c>
      <c r="C56" s="209">
        <f>[1]ORDEN!$FB53</f>
        <v>7.5066319279962102</v>
      </c>
      <c r="F56" s="175"/>
    </row>
    <row r="57" spans="1:6" ht="15.75" x14ac:dyDescent="0.2">
      <c r="A57" s="4">
        <v>52</v>
      </c>
      <c r="B57" s="23" t="s">
        <v>11</v>
      </c>
      <c r="C57" s="209">
        <f>[1]ORDEN!$FB54</f>
        <v>7.9303477344573237</v>
      </c>
      <c r="F57" s="175"/>
    </row>
    <row r="58" spans="1:6" ht="15.75" x14ac:dyDescent="0.2">
      <c r="A58" s="4">
        <v>53</v>
      </c>
      <c r="B58" s="23" t="s">
        <v>57</v>
      </c>
      <c r="C58" s="209">
        <f>[1]ORDEN!$FB55</f>
        <v>7.21840242669363</v>
      </c>
      <c r="F58" s="175"/>
    </row>
    <row r="59" spans="1:6" ht="15.75" x14ac:dyDescent="0.2">
      <c r="A59" s="4">
        <v>54</v>
      </c>
      <c r="B59" s="23" t="s">
        <v>205</v>
      </c>
      <c r="C59" s="209">
        <f>[1]ORDEN!$FB56</f>
        <v>7.7362814719173665</v>
      </c>
      <c r="F59" s="175"/>
    </row>
    <row r="60" spans="1:6" ht="15.75" x14ac:dyDescent="0.2">
      <c r="A60" s="4" t="s">
        <v>23</v>
      </c>
      <c r="B60" s="23" t="s">
        <v>20</v>
      </c>
      <c r="C60" s="209">
        <f>[1]ORDEN!$FB57</f>
        <v>7.3577424673961929</v>
      </c>
      <c r="F60" s="175"/>
    </row>
    <row r="61" spans="1:6" ht="15.75" x14ac:dyDescent="0.2">
      <c r="A61" s="4" t="s">
        <v>24</v>
      </c>
      <c r="B61" s="23" t="s">
        <v>21</v>
      </c>
      <c r="C61" s="209">
        <f>[1]ORDEN!$FB58</f>
        <v>7.3873434988064499</v>
      </c>
      <c r="F61" s="175"/>
    </row>
    <row r="62" spans="1:6" ht="15.75" x14ac:dyDescent="0.2">
      <c r="A62" s="4" t="s">
        <v>25</v>
      </c>
      <c r="B62" s="23" t="s">
        <v>22</v>
      </c>
      <c r="C62" s="209">
        <f>[1]ORDEN!$FB59</f>
        <v>7.5343067086554063</v>
      </c>
      <c r="F62" s="175"/>
    </row>
    <row r="63" spans="1:6" ht="15.75" x14ac:dyDescent="0.2">
      <c r="A63" s="4" t="s">
        <v>58</v>
      </c>
      <c r="B63" s="23" t="s">
        <v>60</v>
      </c>
      <c r="C63" s="209">
        <f>[1]ORDEN!$FB60</f>
        <v>7.4162388286746532</v>
      </c>
      <c r="F63" s="175"/>
    </row>
    <row r="64" spans="1:6" ht="15.75" x14ac:dyDescent="0.2">
      <c r="A64" s="4" t="s">
        <v>59</v>
      </c>
      <c r="B64" s="23" t="s">
        <v>62</v>
      </c>
      <c r="C64" s="209">
        <f>[1]ORDEN!$FB61</f>
        <v>8.044297246946801</v>
      </c>
      <c r="F64" s="175"/>
    </row>
    <row r="65" spans="1:6" ht="15.75" x14ac:dyDescent="0.2">
      <c r="A65" s="4">
        <v>60</v>
      </c>
      <c r="B65" s="23" t="s">
        <v>61</v>
      </c>
      <c r="C65" s="209">
        <f>[1]ORDEN!$FB62</f>
        <v>7.1581376087085129</v>
      </c>
      <c r="F65" s="175"/>
    </row>
    <row r="66" spans="1:6" ht="15.75" x14ac:dyDescent="0.2">
      <c r="A66" s="4">
        <v>61</v>
      </c>
      <c r="B66" s="23" t="s">
        <v>206</v>
      </c>
      <c r="C66" s="209">
        <f>[1]ORDEN!$FB63</f>
        <v>7.7936011546788553</v>
      </c>
      <c r="F66" s="175"/>
    </row>
    <row r="67" spans="1:6" ht="15.75" x14ac:dyDescent="0.2">
      <c r="A67" s="4">
        <v>62</v>
      </c>
      <c r="B67" s="23" t="s">
        <v>84</v>
      </c>
      <c r="C67" s="209">
        <f>[1]ORDEN!$FB64</f>
        <v>7.5052278177458032</v>
      </c>
      <c r="F67" s="175"/>
    </row>
    <row r="68" spans="1:6" ht="15.75" x14ac:dyDescent="0.2">
      <c r="A68" s="4">
        <v>63</v>
      </c>
      <c r="B68" s="23" t="s">
        <v>111</v>
      </c>
      <c r="C68" s="209">
        <f>[1]ORDEN!$FB65</f>
        <v>5.3391504018369691</v>
      </c>
      <c r="F68" s="175"/>
    </row>
    <row r="69" spans="1:6" ht="15.75" x14ac:dyDescent="0.2">
      <c r="A69" s="4">
        <v>64</v>
      </c>
      <c r="B69" s="23" t="s">
        <v>112</v>
      </c>
      <c r="C69" s="209">
        <f>[1]ORDEN!$FB66</f>
        <v>6.972365624051017</v>
      </c>
      <c r="F69" s="175"/>
    </row>
    <row r="70" spans="1:6" ht="15.75" x14ac:dyDescent="0.2">
      <c r="A70" s="4">
        <v>65</v>
      </c>
      <c r="B70" s="23" t="s">
        <v>113</v>
      </c>
      <c r="C70" s="209">
        <f>[1]ORDEN!$FB67</f>
        <v>7.5595576619273306</v>
      </c>
      <c r="F70" s="175"/>
    </row>
    <row r="71" spans="1:6" ht="15.75" x14ac:dyDescent="0.2">
      <c r="A71" s="4">
        <v>66</v>
      </c>
      <c r="B71" s="23" t="s">
        <v>207</v>
      </c>
      <c r="C71" s="209">
        <f>[1]ORDEN!$FB68</f>
        <v>7.3015237662042303</v>
      </c>
      <c r="F71" s="175"/>
    </row>
    <row r="72" spans="1:6" ht="15.75" x14ac:dyDescent="0.2">
      <c r="A72" s="4">
        <v>67</v>
      </c>
      <c r="B72" s="23" t="s">
        <v>175</v>
      </c>
      <c r="C72" s="209">
        <f>[1]ORDEN!$FB69</f>
        <v>7.4124171513593939</v>
      </c>
      <c r="F72" s="175"/>
    </row>
    <row r="73" spans="1:6" ht="15.75" x14ac:dyDescent="0.2">
      <c r="A73" s="4">
        <v>68</v>
      </c>
      <c r="B73" s="23" t="s">
        <v>176</v>
      </c>
      <c r="C73" s="209">
        <f>[1]ORDEN!$FB70</f>
        <v>7.2542802790107803</v>
      </c>
      <c r="F73" s="175"/>
    </row>
    <row r="74" spans="1:6" ht="15.75" x14ac:dyDescent="0.2">
      <c r="A74" s="4">
        <v>69</v>
      </c>
      <c r="B74" s="23" t="s">
        <v>177</v>
      </c>
      <c r="C74" s="209">
        <f>[1]ORDEN!$FB71</f>
        <v>7.8092768654566411</v>
      </c>
      <c r="F74" s="175"/>
    </row>
    <row r="75" spans="1:6" ht="15.75" x14ac:dyDescent="0.2">
      <c r="A75" s="4">
        <v>70</v>
      </c>
      <c r="B75" s="23" t="s">
        <v>178</v>
      </c>
      <c r="C75" s="209">
        <f>[1]ORDEN!$FB72</f>
        <v>7.8148710166919573</v>
      </c>
      <c r="F75" s="175"/>
    </row>
    <row r="76" spans="1:6" ht="15.75" x14ac:dyDescent="0.2">
      <c r="A76" s="4">
        <v>71</v>
      </c>
      <c r="B76" s="23" t="s">
        <v>179</v>
      </c>
      <c r="C76" s="209">
        <f>[1]ORDEN!$FB73</f>
        <v>6.8093339240880226</v>
      </c>
      <c r="F76" s="175"/>
    </row>
    <row r="77" spans="1:6" ht="15.75" x14ac:dyDescent="0.2">
      <c r="A77" s="4">
        <v>72</v>
      </c>
      <c r="B77" s="23" t="s">
        <v>174</v>
      </c>
      <c r="C77" s="209">
        <f>[1]ORDEN!$FB74</f>
        <v>7.0540806293018683</v>
      </c>
      <c r="F77" s="175"/>
    </row>
    <row r="78" spans="1:6" ht="15.75" x14ac:dyDescent="0.2">
      <c r="A78" s="4">
        <v>73</v>
      </c>
      <c r="B78" s="23" t="s">
        <v>180</v>
      </c>
      <c r="C78" s="209">
        <f>[1]ORDEN!$FB75</f>
        <v>6.3672316384180787</v>
      </c>
      <c r="F78" s="175"/>
    </row>
    <row r="79" spans="1:6" ht="15.75" x14ac:dyDescent="0.2">
      <c r="A79" s="4">
        <v>74</v>
      </c>
      <c r="B79" s="23" t="s">
        <v>208</v>
      </c>
      <c r="C79" s="209">
        <f>[1]ORDEN!$FB76</f>
        <v>8.0256816182937563</v>
      </c>
      <c r="F79" s="175"/>
    </row>
    <row r="80" spans="1:6" ht="15.75" x14ac:dyDescent="0.2">
      <c r="A80" s="4">
        <v>75</v>
      </c>
      <c r="B80" s="23" t="s">
        <v>209</v>
      </c>
      <c r="C80" s="209">
        <f>[1]ORDEN!$FB77</f>
        <v>8.132701421800947</v>
      </c>
      <c r="F80" s="175"/>
    </row>
    <row r="81" spans="1:6" ht="15.75" x14ac:dyDescent="0.2">
      <c r="A81" s="4">
        <v>76</v>
      </c>
      <c r="B81" s="23" t="s">
        <v>210</v>
      </c>
      <c r="C81" s="209">
        <f>[1]ORDEN!$FB78</f>
        <v>7.0186592950932969</v>
      </c>
      <c r="F81" s="175"/>
    </row>
    <row r="82" spans="1:6" ht="15.75" x14ac:dyDescent="0.2">
      <c r="A82" s="4">
        <v>77</v>
      </c>
      <c r="B82" s="23" t="s">
        <v>211</v>
      </c>
      <c r="C82" s="209">
        <f>[1]ORDEN!$FB79</f>
        <v>7.8512931034482758</v>
      </c>
      <c r="F82" s="175"/>
    </row>
    <row r="83" spans="1:6" ht="15.75" x14ac:dyDescent="0.2">
      <c r="A83" s="4">
        <v>78</v>
      </c>
      <c r="B83" s="23" t="s">
        <v>212</v>
      </c>
      <c r="C83" s="209">
        <f>[1]ORDEN!$FB80</f>
        <v>8.2351332877648673</v>
      </c>
      <c r="F83" s="175"/>
    </row>
    <row r="84" spans="1:6" ht="15.75" x14ac:dyDescent="0.2">
      <c r="A84" s="4">
        <v>79</v>
      </c>
      <c r="B84" s="23" t="s">
        <v>227</v>
      </c>
      <c r="C84" s="209">
        <f>[1]ORDEN!$FB81</f>
        <v>7.2508166122258517</v>
      </c>
      <c r="F84" s="175"/>
    </row>
    <row r="85" spans="1:6" ht="15.75" x14ac:dyDescent="0.2">
      <c r="A85" s="4">
        <v>80</v>
      </c>
      <c r="B85" s="23" t="s">
        <v>228</v>
      </c>
      <c r="C85" s="209">
        <f>[1]ORDEN!$FB82</f>
        <v>7.7803571428571425</v>
      </c>
      <c r="F85" s="175"/>
    </row>
    <row r="86" spans="1:6" ht="15.75" x14ac:dyDescent="0.2">
      <c r="A86" s="4">
        <v>81</v>
      </c>
      <c r="B86" s="23" t="s">
        <v>229</v>
      </c>
      <c r="C86" s="209">
        <f>[1]ORDEN!$FB83</f>
        <v>6.8264900662251655</v>
      </c>
      <c r="F86" s="175"/>
    </row>
    <row r="87" spans="1:6" ht="15.75" x14ac:dyDescent="0.2">
      <c r="A87" s="4">
        <v>82</v>
      </c>
      <c r="B87" s="23" t="s">
        <v>230</v>
      </c>
      <c r="C87" s="209">
        <f>[1]ORDEN!$FB84</f>
        <v>6.8615272195834853</v>
      </c>
      <c r="F87" s="175"/>
    </row>
    <row r="88" spans="1:6" ht="15.75" customHeight="1" x14ac:dyDescent="0.2">
      <c r="A88" s="4">
        <v>83</v>
      </c>
      <c r="B88" s="25" t="s">
        <v>231</v>
      </c>
      <c r="C88" s="209">
        <f>[1]ORDEN!$FB85</f>
        <v>6.985233313644418</v>
      </c>
      <c r="F88" s="175"/>
    </row>
    <row r="89" spans="1:6" ht="15.75" x14ac:dyDescent="0.2">
      <c r="A89" s="4">
        <v>84</v>
      </c>
      <c r="B89" s="24" t="s">
        <v>232</v>
      </c>
      <c r="C89" s="209">
        <f>[1]ORDEN!$FB86</f>
        <v>0</v>
      </c>
      <c r="F89" s="175"/>
    </row>
    <row r="90" spans="1:6" ht="15.75" x14ac:dyDescent="0.2">
      <c r="A90" s="4">
        <v>85</v>
      </c>
      <c r="B90" s="23" t="s">
        <v>233</v>
      </c>
      <c r="C90" s="209">
        <f>[1]ORDEN!$FB87</f>
        <v>7.6702737110120944</v>
      </c>
      <c r="F90" s="175"/>
    </row>
    <row r="91" spans="1:6" ht="16.5" thickBot="1" x14ac:dyDescent="0.25">
      <c r="A91" s="4">
        <v>86</v>
      </c>
      <c r="B91" s="23" t="s">
        <v>234</v>
      </c>
      <c r="C91" s="407">
        <f>[1]ORDEN!$FB88</f>
        <v>8.0055641421947445</v>
      </c>
      <c r="F91" s="175"/>
    </row>
    <row r="92" spans="1:6" ht="17.25" thickTop="1" thickBot="1" x14ac:dyDescent="0.25">
      <c r="A92" s="435" t="s">
        <v>10</v>
      </c>
      <c r="B92" s="489"/>
      <c r="C92" s="408">
        <f>[1]ORDEN!$FB89</f>
        <v>7.6670899201202767</v>
      </c>
    </row>
    <row r="93" spans="1:6" ht="18" customHeight="1" thickTop="1" x14ac:dyDescent="0.2">
      <c r="A93" s="433" t="s">
        <v>236</v>
      </c>
      <c r="B93" s="433"/>
      <c r="C93" s="433"/>
    </row>
  </sheetData>
  <mergeCells count="6">
    <mergeCell ref="A93:C93"/>
    <mergeCell ref="A92:B92"/>
    <mergeCell ref="B4:B5"/>
    <mergeCell ref="A4:A5"/>
    <mergeCell ref="A1:C1"/>
    <mergeCell ref="C4:C5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256" scale="4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showGridLines="0" view="pageBreakPreview" zoomScale="90" zoomScaleNormal="100" zoomScaleSheetLayoutView="90" workbookViewId="0">
      <selection activeCell="K15" sqref="K15"/>
    </sheetView>
  </sheetViews>
  <sheetFormatPr baseColWidth="10" defaultRowHeight="12.75" x14ac:dyDescent="0.2"/>
  <cols>
    <col min="1" max="1" width="5.28515625" style="151" customWidth="1"/>
    <col min="2" max="2" width="37.85546875" style="163" customWidth="1"/>
    <col min="3" max="3" width="19.140625" style="136" customWidth="1"/>
    <col min="4" max="4" width="13" style="136" customWidth="1"/>
    <col min="5" max="5" width="10.140625" style="136" customWidth="1"/>
    <col min="6" max="6" width="11" style="136" customWidth="1"/>
    <col min="7" max="7" width="10.140625" style="136" customWidth="1"/>
    <col min="8" max="8" width="11.7109375" style="136" customWidth="1"/>
    <col min="9" max="9" width="11" style="136" customWidth="1"/>
    <col min="10" max="10" width="16.5703125" style="136" customWidth="1"/>
    <col min="11" max="11" width="12.140625" style="136" customWidth="1"/>
    <col min="12" max="12" width="19.28515625" style="136" customWidth="1"/>
    <col min="13" max="13" width="15" style="136" customWidth="1"/>
    <col min="14" max="14" width="15.7109375" style="136" customWidth="1"/>
    <col min="15" max="15" width="8.7109375" style="136" customWidth="1"/>
    <col min="16" max="16" width="9.85546875" style="136" customWidth="1"/>
    <col min="17" max="17" width="8.85546875" style="136" customWidth="1"/>
    <col min="18" max="257" width="11.42578125" style="136"/>
    <col min="258" max="258" width="5.28515625" style="136" customWidth="1"/>
    <col min="259" max="259" width="28.28515625" style="136" customWidth="1"/>
    <col min="260" max="260" width="15.7109375" style="136" customWidth="1"/>
    <col min="261" max="261" width="11.42578125" style="136"/>
    <col min="262" max="262" width="9.28515625" style="136" customWidth="1"/>
    <col min="263" max="263" width="8.85546875" style="136" bestFit="1" customWidth="1"/>
    <col min="264" max="264" width="8.7109375" style="136" bestFit="1" customWidth="1"/>
    <col min="265" max="265" width="10.42578125" style="136" bestFit="1" customWidth="1"/>
    <col min="266" max="266" width="9.42578125" style="136" bestFit="1" customWidth="1"/>
    <col min="267" max="267" width="11.28515625" style="136" bestFit="1" customWidth="1"/>
    <col min="268" max="268" width="10.140625" style="136" bestFit="1" customWidth="1"/>
    <col min="269" max="271" width="11.42578125" style="136"/>
    <col min="272" max="272" width="7" style="136" bestFit="1" customWidth="1"/>
    <col min="273" max="273" width="8.5703125" style="136" customWidth="1"/>
    <col min="274" max="513" width="11.42578125" style="136"/>
    <col min="514" max="514" width="5.28515625" style="136" customWidth="1"/>
    <col min="515" max="515" width="28.28515625" style="136" customWidth="1"/>
    <col min="516" max="516" width="15.7109375" style="136" customWidth="1"/>
    <col min="517" max="517" width="11.42578125" style="136"/>
    <col min="518" max="518" width="9.28515625" style="136" customWidth="1"/>
    <col min="519" max="519" width="8.85546875" style="136" bestFit="1" customWidth="1"/>
    <col min="520" max="520" width="8.7109375" style="136" bestFit="1" customWidth="1"/>
    <col min="521" max="521" width="10.42578125" style="136" bestFit="1" customWidth="1"/>
    <col min="522" max="522" width="9.42578125" style="136" bestFit="1" customWidth="1"/>
    <col min="523" max="523" width="11.28515625" style="136" bestFit="1" customWidth="1"/>
    <col min="524" max="524" width="10.140625" style="136" bestFit="1" customWidth="1"/>
    <col min="525" max="527" width="11.42578125" style="136"/>
    <col min="528" max="528" width="7" style="136" bestFit="1" customWidth="1"/>
    <col min="529" max="529" width="8.5703125" style="136" customWidth="1"/>
    <col min="530" max="769" width="11.42578125" style="136"/>
    <col min="770" max="770" width="5.28515625" style="136" customWidth="1"/>
    <col min="771" max="771" width="28.28515625" style="136" customWidth="1"/>
    <col min="772" max="772" width="15.7109375" style="136" customWidth="1"/>
    <col min="773" max="773" width="11.42578125" style="136"/>
    <col min="774" max="774" width="9.28515625" style="136" customWidth="1"/>
    <col min="775" max="775" width="8.85546875" style="136" bestFit="1" customWidth="1"/>
    <col min="776" max="776" width="8.7109375" style="136" bestFit="1" customWidth="1"/>
    <col min="777" max="777" width="10.42578125" style="136" bestFit="1" customWidth="1"/>
    <col min="778" max="778" width="9.42578125" style="136" bestFit="1" customWidth="1"/>
    <col min="779" max="779" width="11.28515625" style="136" bestFit="1" customWidth="1"/>
    <col min="780" max="780" width="10.140625" style="136" bestFit="1" customWidth="1"/>
    <col min="781" max="783" width="11.42578125" style="136"/>
    <col min="784" max="784" width="7" style="136" bestFit="1" customWidth="1"/>
    <col min="785" max="785" width="8.5703125" style="136" customWidth="1"/>
    <col min="786" max="1025" width="11.42578125" style="136"/>
    <col min="1026" max="1026" width="5.28515625" style="136" customWidth="1"/>
    <col min="1027" max="1027" width="28.28515625" style="136" customWidth="1"/>
    <col min="1028" max="1028" width="15.7109375" style="136" customWidth="1"/>
    <col min="1029" max="1029" width="11.42578125" style="136"/>
    <col min="1030" max="1030" width="9.28515625" style="136" customWidth="1"/>
    <col min="1031" max="1031" width="8.85546875" style="136" bestFit="1" customWidth="1"/>
    <col min="1032" max="1032" width="8.7109375" style="136" bestFit="1" customWidth="1"/>
    <col min="1033" max="1033" width="10.42578125" style="136" bestFit="1" customWidth="1"/>
    <col min="1034" max="1034" width="9.42578125" style="136" bestFit="1" customWidth="1"/>
    <col min="1035" max="1035" width="11.28515625" style="136" bestFit="1" customWidth="1"/>
    <col min="1036" max="1036" width="10.140625" style="136" bestFit="1" customWidth="1"/>
    <col min="1037" max="1039" width="11.42578125" style="136"/>
    <col min="1040" max="1040" width="7" style="136" bestFit="1" customWidth="1"/>
    <col min="1041" max="1041" width="8.5703125" style="136" customWidth="1"/>
    <col min="1042" max="1281" width="11.42578125" style="136"/>
    <col min="1282" max="1282" width="5.28515625" style="136" customWidth="1"/>
    <col min="1283" max="1283" width="28.28515625" style="136" customWidth="1"/>
    <col min="1284" max="1284" width="15.7109375" style="136" customWidth="1"/>
    <col min="1285" max="1285" width="11.42578125" style="136"/>
    <col min="1286" max="1286" width="9.28515625" style="136" customWidth="1"/>
    <col min="1287" max="1287" width="8.85546875" style="136" bestFit="1" customWidth="1"/>
    <col min="1288" max="1288" width="8.7109375" style="136" bestFit="1" customWidth="1"/>
    <col min="1289" max="1289" width="10.42578125" style="136" bestFit="1" customWidth="1"/>
    <col min="1290" max="1290" width="9.42578125" style="136" bestFit="1" customWidth="1"/>
    <col min="1291" max="1291" width="11.28515625" style="136" bestFit="1" customWidth="1"/>
    <col min="1292" max="1292" width="10.140625" style="136" bestFit="1" customWidth="1"/>
    <col min="1293" max="1295" width="11.42578125" style="136"/>
    <col min="1296" max="1296" width="7" style="136" bestFit="1" customWidth="1"/>
    <col min="1297" max="1297" width="8.5703125" style="136" customWidth="1"/>
    <col min="1298" max="1537" width="11.42578125" style="136"/>
    <col min="1538" max="1538" width="5.28515625" style="136" customWidth="1"/>
    <col min="1539" max="1539" width="28.28515625" style="136" customWidth="1"/>
    <col min="1540" max="1540" width="15.7109375" style="136" customWidth="1"/>
    <col min="1541" max="1541" width="11.42578125" style="136"/>
    <col min="1542" max="1542" width="9.28515625" style="136" customWidth="1"/>
    <col min="1543" max="1543" width="8.85546875" style="136" bestFit="1" customWidth="1"/>
    <col min="1544" max="1544" width="8.7109375" style="136" bestFit="1" customWidth="1"/>
    <col min="1545" max="1545" width="10.42578125" style="136" bestFit="1" customWidth="1"/>
    <col min="1546" max="1546" width="9.42578125" style="136" bestFit="1" customWidth="1"/>
    <col min="1547" max="1547" width="11.28515625" style="136" bestFit="1" customWidth="1"/>
    <col min="1548" max="1548" width="10.140625" style="136" bestFit="1" customWidth="1"/>
    <col min="1549" max="1551" width="11.42578125" style="136"/>
    <col min="1552" max="1552" width="7" style="136" bestFit="1" customWidth="1"/>
    <col min="1553" max="1553" width="8.5703125" style="136" customWidth="1"/>
    <col min="1554" max="1793" width="11.42578125" style="136"/>
    <col min="1794" max="1794" width="5.28515625" style="136" customWidth="1"/>
    <col min="1795" max="1795" width="28.28515625" style="136" customWidth="1"/>
    <col min="1796" max="1796" width="15.7109375" style="136" customWidth="1"/>
    <col min="1797" max="1797" width="11.42578125" style="136"/>
    <col min="1798" max="1798" width="9.28515625" style="136" customWidth="1"/>
    <col min="1799" max="1799" width="8.85546875" style="136" bestFit="1" customWidth="1"/>
    <col min="1800" max="1800" width="8.7109375" style="136" bestFit="1" customWidth="1"/>
    <col min="1801" max="1801" width="10.42578125" style="136" bestFit="1" customWidth="1"/>
    <col min="1802" max="1802" width="9.42578125" style="136" bestFit="1" customWidth="1"/>
    <col min="1803" max="1803" width="11.28515625" style="136" bestFit="1" customWidth="1"/>
    <col min="1804" max="1804" width="10.140625" style="136" bestFit="1" customWidth="1"/>
    <col min="1805" max="1807" width="11.42578125" style="136"/>
    <col min="1808" max="1808" width="7" style="136" bestFit="1" customWidth="1"/>
    <col min="1809" max="1809" width="8.5703125" style="136" customWidth="1"/>
    <col min="1810" max="2049" width="11.42578125" style="136"/>
    <col min="2050" max="2050" width="5.28515625" style="136" customWidth="1"/>
    <col min="2051" max="2051" width="28.28515625" style="136" customWidth="1"/>
    <col min="2052" max="2052" width="15.7109375" style="136" customWidth="1"/>
    <col min="2053" max="2053" width="11.42578125" style="136"/>
    <col min="2054" max="2054" width="9.28515625" style="136" customWidth="1"/>
    <col min="2055" max="2055" width="8.85546875" style="136" bestFit="1" customWidth="1"/>
    <col min="2056" max="2056" width="8.7109375" style="136" bestFit="1" customWidth="1"/>
    <col min="2057" max="2057" width="10.42578125" style="136" bestFit="1" customWidth="1"/>
    <col min="2058" max="2058" width="9.42578125" style="136" bestFit="1" customWidth="1"/>
    <col min="2059" max="2059" width="11.28515625" style="136" bestFit="1" customWidth="1"/>
    <col min="2060" max="2060" width="10.140625" style="136" bestFit="1" customWidth="1"/>
    <col min="2061" max="2063" width="11.42578125" style="136"/>
    <col min="2064" max="2064" width="7" style="136" bestFit="1" customWidth="1"/>
    <col min="2065" max="2065" width="8.5703125" style="136" customWidth="1"/>
    <col min="2066" max="2305" width="11.42578125" style="136"/>
    <col min="2306" max="2306" width="5.28515625" style="136" customWidth="1"/>
    <col min="2307" max="2307" width="28.28515625" style="136" customWidth="1"/>
    <col min="2308" max="2308" width="15.7109375" style="136" customWidth="1"/>
    <col min="2309" max="2309" width="11.42578125" style="136"/>
    <col min="2310" max="2310" width="9.28515625" style="136" customWidth="1"/>
    <col min="2311" max="2311" width="8.85546875" style="136" bestFit="1" customWidth="1"/>
    <col min="2312" max="2312" width="8.7109375" style="136" bestFit="1" customWidth="1"/>
    <col min="2313" max="2313" width="10.42578125" style="136" bestFit="1" customWidth="1"/>
    <col min="2314" max="2314" width="9.42578125" style="136" bestFit="1" customWidth="1"/>
    <col min="2315" max="2315" width="11.28515625" style="136" bestFit="1" customWidth="1"/>
    <col min="2316" max="2316" width="10.140625" style="136" bestFit="1" customWidth="1"/>
    <col min="2317" max="2319" width="11.42578125" style="136"/>
    <col min="2320" max="2320" width="7" style="136" bestFit="1" customWidth="1"/>
    <col min="2321" max="2321" width="8.5703125" style="136" customWidth="1"/>
    <col min="2322" max="2561" width="11.42578125" style="136"/>
    <col min="2562" max="2562" width="5.28515625" style="136" customWidth="1"/>
    <col min="2563" max="2563" width="28.28515625" style="136" customWidth="1"/>
    <col min="2564" max="2564" width="15.7109375" style="136" customWidth="1"/>
    <col min="2565" max="2565" width="11.42578125" style="136"/>
    <col min="2566" max="2566" width="9.28515625" style="136" customWidth="1"/>
    <col min="2567" max="2567" width="8.85546875" style="136" bestFit="1" customWidth="1"/>
    <col min="2568" max="2568" width="8.7109375" style="136" bestFit="1" customWidth="1"/>
    <col min="2569" max="2569" width="10.42578125" style="136" bestFit="1" customWidth="1"/>
    <col min="2570" max="2570" width="9.42578125" style="136" bestFit="1" customWidth="1"/>
    <col min="2571" max="2571" width="11.28515625" style="136" bestFit="1" customWidth="1"/>
    <col min="2572" max="2572" width="10.140625" style="136" bestFit="1" customWidth="1"/>
    <col min="2573" max="2575" width="11.42578125" style="136"/>
    <col min="2576" max="2576" width="7" style="136" bestFit="1" customWidth="1"/>
    <col min="2577" max="2577" width="8.5703125" style="136" customWidth="1"/>
    <col min="2578" max="2817" width="11.42578125" style="136"/>
    <col min="2818" max="2818" width="5.28515625" style="136" customWidth="1"/>
    <col min="2819" max="2819" width="28.28515625" style="136" customWidth="1"/>
    <col min="2820" max="2820" width="15.7109375" style="136" customWidth="1"/>
    <col min="2821" max="2821" width="11.42578125" style="136"/>
    <col min="2822" max="2822" width="9.28515625" style="136" customWidth="1"/>
    <col min="2823" max="2823" width="8.85546875" style="136" bestFit="1" customWidth="1"/>
    <col min="2824" max="2824" width="8.7109375" style="136" bestFit="1" customWidth="1"/>
    <col min="2825" max="2825" width="10.42578125" style="136" bestFit="1" customWidth="1"/>
    <col min="2826" max="2826" width="9.42578125" style="136" bestFit="1" customWidth="1"/>
    <col min="2827" max="2827" width="11.28515625" style="136" bestFit="1" customWidth="1"/>
    <col min="2828" max="2828" width="10.140625" style="136" bestFit="1" customWidth="1"/>
    <col min="2829" max="2831" width="11.42578125" style="136"/>
    <col min="2832" max="2832" width="7" style="136" bestFit="1" customWidth="1"/>
    <col min="2833" max="2833" width="8.5703125" style="136" customWidth="1"/>
    <col min="2834" max="3073" width="11.42578125" style="136"/>
    <col min="3074" max="3074" width="5.28515625" style="136" customWidth="1"/>
    <col min="3075" max="3075" width="28.28515625" style="136" customWidth="1"/>
    <col min="3076" max="3076" width="15.7109375" style="136" customWidth="1"/>
    <col min="3077" max="3077" width="11.42578125" style="136"/>
    <col min="3078" max="3078" width="9.28515625" style="136" customWidth="1"/>
    <col min="3079" max="3079" width="8.85546875" style="136" bestFit="1" customWidth="1"/>
    <col min="3080" max="3080" width="8.7109375" style="136" bestFit="1" customWidth="1"/>
    <col min="3081" max="3081" width="10.42578125" style="136" bestFit="1" customWidth="1"/>
    <col min="3082" max="3082" width="9.42578125" style="136" bestFit="1" customWidth="1"/>
    <col min="3083" max="3083" width="11.28515625" style="136" bestFit="1" customWidth="1"/>
    <col min="3084" max="3084" width="10.140625" style="136" bestFit="1" customWidth="1"/>
    <col min="3085" max="3087" width="11.42578125" style="136"/>
    <col min="3088" max="3088" width="7" style="136" bestFit="1" customWidth="1"/>
    <col min="3089" max="3089" width="8.5703125" style="136" customWidth="1"/>
    <col min="3090" max="3329" width="11.42578125" style="136"/>
    <col min="3330" max="3330" width="5.28515625" style="136" customWidth="1"/>
    <col min="3331" max="3331" width="28.28515625" style="136" customWidth="1"/>
    <col min="3332" max="3332" width="15.7109375" style="136" customWidth="1"/>
    <col min="3333" max="3333" width="11.42578125" style="136"/>
    <col min="3334" max="3334" width="9.28515625" style="136" customWidth="1"/>
    <col min="3335" max="3335" width="8.85546875" style="136" bestFit="1" customWidth="1"/>
    <col min="3336" max="3336" width="8.7109375" style="136" bestFit="1" customWidth="1"/>
    <col min="3337" max="3337" width="10.42578125" style="136" bestFit="1" customWidth="1"/>
    <col min="3338" max="3338" width="9.42578125" style="136" bestFit="1" customWidth="1"/>
    <col min="3339" max="3339" width="11.28515625" style="136" bestFit="1" customWidth="1"/>
    <col min="3340" max="3340" width="10.140625" style="136" bestFit="1" customWidth="1"/>
    <col min="3341" max="3343" width="11.42578125" style="136"/>
    <col min="3344" max="3344" width="7" style="136" bestFit="1" customWidth="1"/>
    <col min="3345" max="3345" width="8.5703125" style="136" customWidth="1"/>
    <col min="3346" max="3585" width="11.42578125" style="136"/>
    <col min="3586" max="3586" width="5.28515625" style="136" customWidth="1"/>
    <col min="3587" max="3587" width="28.28515625" style="136" customWidth="1"/>
    <col min="3588" max="3588" width="15.7109375" style="136" customWidth="1"/>
    <col min="3589" max="3589" width="11.42578125" style="136"/>
    <col min="3590" max="3590" width="9.28515625" style="136" customWidth="1"/>
    <col min="3591" max="3591" width="8.85546875" style="136" bestFit="1" customWidth="1"/>
    <col min="3592" max="3592" width="8.7109375" style="136" bestFit="1" customWidth="1"/>
    <col min="3593" max="3593" width="10.42578125" style="136" bestFit="1" customWidth="1"/>
    <col min="3594" max="3594" width="9.42578125" style="136" bestFit="1" customWidth="1"/>
    <col min="3595" max="3595" width="11.28515625" style="136" bestFit="1" customWidth="1"/>
    <col min="3596" max="3596" width="10.140625" style="136" bestFit="1" customWidth="1"/>
    <col min="3597" max="3599" width="11.42578125" style="136"/>
    <col min="3600" max="3600" width="7" style="136" bestFit="1" customWidth="1"/>
    <col min="3601" max="3601" width="8.5703125" style="136" customWidth="1"/>
    <col min="3602" max="3841" width="11.42578125" style="136"/>
    <col min="3842" max="3842" width="5.28515625" style="136" customWidth="1"/>
    <col min="3843" max="3843" width="28.28515625" style="136" customWidth="1"/>
    <col min="3844" max="3844" width="15.7109375" style="136" customWidth="1"/>
    <col min="3845" max="3845" width="11.42578125" style="136"/>
    <col min="3846" max="3846" width="9.28515625" style="136" customWidth="1"/>
    <col min="3847" max="3847" width="8.85546875" style="136" bestFit="1" customWidth="1"/>
    <col min="3848" max="3848" width="8.7109375" style="136" bestFit="1" customWidth="1"/>
    <col min="3849" max="3849" width="10.42578125" style="136" bestFit="1" customWidth="1"/>
    <col min="3850" max="3850" width="9.42578125" style="136" bestFit="1" customWidth="1"/>
    <col min="3851" max="3851" width="11.28515625" style="136" bestFit="1" customWidth="1"/>
    <col min="3852" max="3852" width="10.140625" style="136" bestFit="1" customWidth="1"/>
    <col min="3853" max="3855" width="11.42578125" style="136"/>
    <col min="3856" max="3856" width="7" style="136" bestFit="1" customWidth="1"/>
    <col min="3857" max="3857" width="8.5703125" style="136" customWidth="1"/>
    <col min="3858" max="4097" width="11.42578125" style="136"/>
    <col min="4098" max="4098" width="5.28515625" style="136" customWidth="1"/>
    <col min="4099" max="4099" width="28.28515625" style="136" customWidth="1"/>
    <col min="4100" max="4100" width="15.7109375" style="136" customWidth="1"/>
    <col min="4101" max="4101" width="11.42578125" style="136"/>
    <col min="4102" max="4102" width="9.28515625" style="136" customWidth="1"/>
    <col min="4103" max="4103" width="8.85546875" style="136" bestFit="1" customWidth="1"/>
    <col min="4104" max="4104" width="8.7109375" style="136" bestFit="1" customWidth="1"/>
    <col min="4105" max="4105" width="10.42578125" style="136" bestFit="1" customWidth="1"/>
    <col min="4106" max="4106" width="9.42578125" style="136" bestFit="1" customWidth="1"/>
    <col min="4107" max="4107" width="11.28515625" style="136" bestFit="1" customWidth="1"/>
    <col min="4108" max="4108" width="10.140625" style="136" bestFit="1" customWidth="1"/>
    <col min="4109" max="4111" width="11.42578125" style="136"/>
    <col min="4112" max="4112" width="7" style="136" bestFit="1" customWidth="1"/>
    <col min="4113" max="4113" width="8.5703125" style="136" customWidth="1"/>
    <col min="4114" max="4353" width="11.42578125" style="136"/>
    <col min="4354" max="4354" width="5.28515625" style="136" customWidth="1"/>
    <col min="4355" max="4355" width="28.28515625" style="136" customWidth="1"/>
    <col min="4356" max="4356" width="15.7109375" style="136" customWidth="1"/>
    <col min="4357" max="4357" width="11.42578125" style="136"/>
    <col min="4358" max="4358" width="9.28515625" style="136" customWidth="1"/>
    <col min="4359" max="4359" width="8.85546875" style="136" bestFit="1" customWidth="1"/>
    <col min="4360" max="4360" width="8.7109375" style="136" bestFit="1" customWidth="1"/>
    <col min="4361" max="4361" width="10.42578125" style="136" bestFit="1" customWidth="1"/>
    <col min="4362" max="4362" width="9.42578125" style="136" bestFit="1" customWidth="1"/>
    <col min="4363" max="4363" width="11.28515625" style="136" bestFit="1" customWidth="1"/>
    <col min="4364" max="4364" width="10.140625" style="136" bestFit="1" customWidth="1"/>
    <col min="4365" max="4367" width="11.42578125" style="136"/>
    <col min="4368" max="4368" width="7" style="136" bestFit="1" customWidth="1"/>
    <col min="4369" max="4369" width="8.5703125" style="136" customWidth="1"/>
    <col min="4370" max="4609" width="11.42578125" style="136"/>
    <col min="4610" max="4610" width="5.28515625" style="136" customWidth="1"/>
    <col min="4611" max="4611" width="28.28515625" style="136" customWidth="1"/>
    <col min="4612" max="4612" width="15.7109375" style="136" customWidth="1"/>
    <col min="4613" max="4613" width="11.42578125" style="136"/>
    <col min="4614" max="4614" width="9.28515625" style="136" customWidth="1"/>
    <col min="4615" max="4615" width="8.85546875" style="136" bestFit="1" customWidth="1"/>
    <col min="4616" max="4616" width="8.7109375" style="136" bestFit="1" customWidth="1"/>
    <col min="4617" max="4617" width="10.42578125" style="136" bestFit="1" customWidth="1"/>
    <col min="4618" max="4618" width="9.42578125" style="136" bestFit="1" customWidth="1"/>
    <col min="4619" max="4619" width="11.28515625" style="136" bestFit="1" customWidth="1"/>
    <col min="4620" max="4620" width="10.140625" style="136" bestFit="1" customWidth="1"/>
    <col min="4621" max="4623" width="11.42578125" style="136"/>
    <col min="4624" max="4624" width="7" style="136" bestFit="1" customWidth="1"/>
    <col min="4625" max="4625" width="8.5703125" style="136" customWidth="1"/>
    <col min="4626" max="4865" width="11.42578125" style="136"/>
    <col min="4866" max="4866" width="5.28515625" style="136" customWidth="1"/>
    <col min="4867" max="4867" width="28.28515625" style="136" customWidth="1"/>
    <col min="4868" max="4868" width="15.7109375" style="136" customWidth="1"/>
    <col min="4869" max="4869" width="11.42578125" style="136"/>
    <col min="4870" max="4870" width="9.28515625" style="136" customWidth="1"/>
    <col min="4871" max="4871" width="8.85546875" style="136" bestFit="1" customWidth="1"/>
    <col min="4872" max="4872" width="8.7109375" style="136" bestFit="1" customWidth="1"/>
    <col min="4873" max="4873" width="10.42578125" style="136" bestFit="1" customWidth="1"/>
    <col min="4874" max="4874" width="9.42578125" style="136" bestFit="1" customWidth="1"/>
    <col min="4875" max="4875" width="11.28515625" style="136" bestFit="1" customWidth="1"/>
    <col min="4876" max="4876" width="10.140625" style="136" bestFit="1" customWidth="1"/>
    <col min="4877" max="4879" width="11.42578125" style="136"/>
    <col min="4880" max="4880" width="7" style="136" bestFit="1" customWidth="1"/>
    <col min="4881" max="4881" width="8.5703125" style="136" customWidth="1"/>
    <col min="4882" max="5121" width="11.42578125" style="136"/>
    <col min="5122" max="5122" width="5.28515625" style="136" customWidth="1"/>
    <col min="5123" max="5123" width="28.28515625" style="136" customWidth="1"/>
    <col min="5124" max="5124" width="15.7109375" style="136" customWidth="1"/>
    <col min="5125" max="5125" width="11.42578125" style="136"/>
    <col min="5126" max="5126" width="9.28515625" style="136" customWidth="1"/>
    <col min="5127" max="5127" width="8.85546875" style="136" bestFit="1" customWidth="1"/>
    <col min="5128" max="5128" width="8.7109375" style="136" bestFit="1" customWidth="1"/>
    <col min="5129" max="5129" width="10.42578125" style="136" bestFit="1" customWidth="1"/>
    <col min="5130" max="5130" width="9.42578125" style="136" bestFit="1" customWidth="1"/>
    <col min="5131" max="5131" width="11.28515625" style="136" bestFit="1" customWidth="1"/>
    <col min="5132" max="5132" width="10.140625" style="136" bestFit="1" customWidth="1"/>
    <col min="5133" max="5135" width="11.42578125" style="136"/>
    <col min="5136" max="5136" width="7" style="136" bestFit="1" customWidth="1"/>
    <col min="5137" max="5137" width="8.5703125" style="136" customWidth="1"/>
    <col min="5138" max="5377" width="11.42578125" style="136"/>
    <col min="5378" max="5378" width="5.28515625" style="136" customWidth="1"/>
    <col min="5379" max="5379" width="28.28515625" style="136" customWidth="1"/>
    <col min="5380" max="5380" width="15.7109375" style="136" customWidth="1"/>
    <col min="5381" max="5381" width="11.42578125" style="136"/>
    <col min="5382" max="5382" width="9.28515625" style="136" customWidth="1"/>
    <col min="5383" max="5383" width="8.85546875" style="136" bestFit="1" customWidth="1"/>
    <col min="5384" max="5384" width="8.7109375" style="136" bestFit="1" customWidth="1"/>
    <col min="5385" max="5385" width="10.42578125" style="136" bestFit="1" customWidth="1"/>
    <col min="5386" max="5386" width="9.42578125" style="136" bestFit="1" customWidth="1"/>
    <col min="5387" max="5387" width="11.28515625" style="136" bestFit="1" customWidth="1"/>
    <col min="5388" max="5388" width="10.140625" style="136" bestFit="1" customWidth="1"/>
    <col min="5389" max="5391" width="11.42578125" style="136"/>
    <col min="5392" max="5392" width="7" style="136" bestFit="1" customWidth="1"/>
    <col min="5393" max="5393" width="8.5703125" style="136" customWidth="1"/>
    <col min="5394" max="5633" width="11.42578125" style="136"/>
    <col min="5634" max="5634" width="5.28515625" style="136" customWidth="1"/>
    <col min="5635" max="5635" width="28.28515625" style="136" customWidth="1"/>
    <col min="5636" max="5636" width="15.7109375" style="136" customWidth="1"/>
    <col min="5637" max="5637" width="11.42578125" style="136"/>
    <col min="5638" max="5638" width="9.28515625" style="136" customWidth="1"/>
    <col min="5639" max="5639" width="8.85546875" style="136" bestFit="1" customWidth="1"/>
    <col min="5640" max="5640" width="8.7109375" style="136" bestFit="1" customWidth="1"/>
    <col min="5641" max="5641" width="10.42578125" style="136" bestFit="1" customWidth="1"/>
    <col min="5642" max="5642" width="9.42578125" style="136" bestFit="1" customWidth="1"/>
    <col min="5643" max="5643" width="11.28515625" style="136" bestFit="1" customWidth="1"/>
    <col min="5644" max="5644" width="10.140625" style="136" bestFit="1" customWidth="1"/>
    <col min="5645" max="5647" width="11.42578125" style="136"/>
    <col min="5648" max="5648" width="7" style="136" bestFit="1" customWidth="1"/>
    <col min="5649" max="5649" width="8.5703125" style="136" customWidth="1"/>
    <col min="5650" max="5889" width="11.42578125" style="136"/>
    <col min="5890" max="5890" width="5.28515625" style="136" customWidth="1"/>
    <col min="5891" max="5891" width="28.28515625" style="136" customWidth="1"/>
    <col min="5892" max="5892" width="15.7109375" style="136" customWidth="1"/>
    <col min="5893" max="5893" width="11.42578125" style="136"/>
    <col min="5894" max="5894" width="9.28515625" style="136" customWidth="1"/>
    <col min="5895" max="5895" width="8.85546875" style="136" bestFit="1" customWidth="1"/>
    <col min="5896" max="5896" width="8.7109375" style="136" bestFit="1" customWidth="1"/>
    <col min="5897" max="5897" width="10.42578125" style="136" bestFit="1" customWidth="1"/>
    <col min="5898" max="5898" width="9.42578125" style="136" bestFit="1" customWidth="1"/>
    <col min="5899" max="5899" width="11.28515625" style="136" bestFit="1" customWidth="1"/>
    <col min="5900" max="5900" width="10.140625" style="136" bestFit="1" customWidth="1"/>
    <col min="5901" max="5903" width="11.42578125" style="136"/>
    <col min="5904" max="5904" width="7" style="136" bestFit="1" customWidth="1"/>
    <col min="5905" max="5905" width="8.5703125" style="136" customWidth="1"/>
    <col min="5906" max="6145" width="11.42578125" style="136"/>
    <col min="6146" max="6146" width="5.28515625" style="136" customWidth="1"/>
    <col min="6147" max="6147" width="28.28515625" style="136" customWidth="1"/>
    <col min="6148" max="6148" width="15.7109375" style="136" customWidth="1"/>
    <col min="6149" max="6149" width="11.42578125" style="136"/>
    <col min="6150" max="6150" width="9.28515625" style="136" customWidth="1"/>
    <col min="6151" max="6151" width="8.85546875" style="136" bestFit="1" customWidth="1"/>
    <col min="6152" max="6152" width="8.7109375" style="136" bestFit="1" customWidth="1"/>
    <col min="6153" max="6153" width="10.42578125" style="136" bestFit="1" customWidth="1"/>
    <col min="6154" max="6154" width="9.42578125" style="136" bestFit="1" customWidth="1"/>
    <col min="6155" max="6155" width="11.28515625" style="136" bestFit="1" customWidth="1"/>
    <col min="6156" max="6156" width="10.140625" style="136" bestFit="1" customWidth="1"/>
    <col min="6157" max="6159" width="11.42578125" style="136"/>
    <col min="6160" max="6160" width="7" style="136" bestFit="1" customWidth="1"/>
    <col min="6161" max="6161" width="8.5703125" style="136" customWidth="1"/>
    <col min="6162" max="6401" width="11.42578125" style="136"/>
    <col min="6402" max="6402" width="5.28515625" style="136" customWidth="1"/>
    <col min="6403" max="6403" width="28.28515625" style="136" customWidth="1"/>
    <col min="6404" max="6404" width="15.7109375" style="136" customWidth="1"/>
    <col min="6405" max="6405" width="11.42578125" style="136"/>
    <col min="6406" max="6406" width="9.28515625" style="136" customWidth="1"/>
    <col min="6407" max="6407" width="8.85546875" style="136" bestFit="1" customWidth="1"/>
    <col min="6408" max="6408" width="8.7109375" style="136" bestFit="1" customWidth="1"/>
    <col min="6409" max="6409" width="10.42578125" style="136" bestFit="1" customWidth="1"/>
    <col min="6410" max="6410" width="9.42578125" style="136" bestFit="1" customWidth="1"/>
    <col min="6411" max="6411" width="11.28515625" style="136" bestFit="1" customWidth="1"/>
    <col min="6412" max="6412" width="10.140625" style="136" bestFit="1" customWidth="1"/>
    <col min="6413" max="6415" width="11.42578125" style="136"/>
    <col min="6416" max="6416" width="7" style="136" bestFit="1" customWidth="1"/>
    <col min="6417" max="6417" width="8.5703125" style="136" customWidth="1"/>
    <col min="6418" max="6657" width="11.42578125" style="136"/>
    <col min="6658" max="6658" width="5.28515625" style="136" customWidth="1"/>
    <col min="6659" max="6659" width="28.28515625" style="136" customWidth="1"/>
    <col min="6660" max="6660" width="15.7109375" style="136" customWidth="1"/>
    <col min="6661" max="6661" width="11.42578125" style="136"/>
    <col min="6662" max="6662" width="9.28515625" style="136" customWidth="1"/>
    <col min="6663" max="6663" width="8.85546875" style="136" bestFit="1" customWidth="1"/>
    <col min="6664" max="6664" width="8.7109375" style="136" bestFit="1" customWidth="1"/>
    <col min="6665" max="6665" width="10.42578125" style="136" bestFit="1" customWidth="1"/>
    <col min="6666" max="6666" width="9.42578125" style="136" bestFit="1" customWidth="1"/>
    <col min="6667" max="6667" width="11.28515625" style="136" bestFit="1" customWidth="1"/>
    <col min="6668" max="6668" width="10.140625" style="136" bestFit="1" customWidth="1"/>
    <col min="6669" max="6671" width="11.42578125" style="136"/>
    <col min="6672" max="6672" width="7" style="136" bestFit="1" customWidth="1"/>
    <col min="6673" max="6673" width="8.5703125" style="136" customWidth="1"/>
    <col min="6674" max="6913" width="11.42578125" style="136"/>
    <col min="6914" max="6914" width="5.28515625" style="136" customWidth="1"/>
    <col min="6915" max="6915" width="28.28515625" style="136" customWidth="1"/>
    <col min="6916" max="6916" width="15.7109375" style="136" customWidth="1"/>
    <col min="6917" max="6917" width="11.42578125" style="136"/>
    <col min="6918" max="6918" width="9.28515625" style="136" customWidth="1"/>
    <col min="6919" max="6919" width="8.85546875" style="136" bestFit="1" customWidth="1"/>
    <col min="6920" max="6920" width="8.7109375" style="136" bestFit="1" customWidth="1"/>
    <col min="6921" max="6921" width="10.42578125" style="136" bestFit="1" customWidth="1"/>
    <col min="6922" max="6922" width="9.42578125" style="136" bestFit="1" customWidth="1"/>
    <col min="6923" max="6923" width="11.28515625" style="136" bestFit="1" customWidth="1"/>
    <col min="6924" max="6924" width="10.140625" style="136" bestFit="1" customWidth="1"/>
    <col min="6925" max="6927" width="11.42578125" style="136"/>
    <col min="6928" max="6928" width="7" style="136" bestFit="1" customWidth="1"/>
    <col min="6929" max="6929" width="8.5703125" style="136" customWidth="1"/>
    <col min="6930" max="7169" width="11.42578125" style="136"/>
    <col min="7170" max="7170" width="5.28515625" style="136" customWidth="1"/>
    <col min="7171" max="7171" width="28.28515625" style="136" customWidth="1"/>
    <col min="7172" max="7172" width="15.7109375" style="136" customWidth="1"/>
    <col min="7173" max="7173" width="11.42578125" style="136"/>
    <col min="7174" max="7174" width="9.28515625" style="136" customWidth="1"/>
    <col min="7175" max="7175" width="8.85546875" style="136" bestFit="1" customWidth="1"/>
    <col min="7176" max="7176" width="8.7109375" style="136" bestFit="1" customWidth="1"/>
    <col min="7177" max="7177" width="10.42578125" style="136" bestFit="1" customWidth="1"/>
    <col min="7178" max="7178" width="9.42578125" style="136" bestFit="1" customWidth="1"/>
    <col min="7179" max="7179" width="11.28515625" style="136" bestFit="1" customWidth="1"/>
    <col min="7180" max="7180" width="10.140625" style="136" bestFit="1" customWidth="1"/>
    <col min="7181" max="7183" width="11.42578125" style="136"/>
    <col min="7184" max="7184" width="7" style="136" bestFit="1" customWidth="1"/>
    <col min="7185" max="7185" width="8.5703125" style="136" customWidth="1"/>
    <col min="7186" max="7425" width="11.42578125" style="136"/>
    <col min="7426" max="7426" width="5.28515625" style="136" customWidth="1"/>
    <col min="7427" max="7427" width="28.28515625" style="136" customWidth="1"/>
    <col min="7428" max="7428" width="15.7109375" style="136" customWidth="1"/>
    <col min="7429" max="7429" width="11.42578125" style="136"/>
    <col min="7430" max="7430" width="9.28515625" style="136" customWidth="1"/>
    <col min="7431" max="7431" width="8.85546875" style="136" bestFit="1" customWidth="1"/>
    <col min="7432" max="7432" width="8.7109375" style="136" bestFit="1" customWidth="1"/>
    <col min="7433" max="7433" width="10.42578125" style="136" bestFit="1" customWidth="1"/>
    <col min="7434" max="7434" width="9.42578125" style="136" bestFit="1" customWidth="1"/>
    <col min="7435" max="7435" width="11.28515625" style="136" bestFit="1" customWidth="1"/>
    <col min="7436" max="7436" width="10.140625" style="136" bestFit="1" customWidth="1"/>
    <col min="7437" max="7439" width="11.42578125" style="136"/>
    <col min="7440" max="7440" width="7" style="136" bestFit="1" customWidth="1"/>
    <col min="7441" max="7441" width="8.5703125" style="136" customWidth="1"/>
    <col min="7442" max="7681" width="11.42578125" style="136"/>
    <col min="7682" max="7682" width="5.28515625" style="136" customWidth="1"/>
    <col min="7683" max="7683" width="28.28515625" style="136" customWidth="1"/>
    <col min="7684" max="7684" width="15.7109375" style="136" customWidth="1"/>
    <col min="7685" max="7685" width="11.42578125" style="136"/>
    <col min="7686" max="7686" width="9.28515625" style="136" customWidth="1"/>
    <col min="7687" max="7687" width="8.85546875" style="136" bestFit="1" customWidth="1"/>
    <col min="7688" max="7688" width="8.7109375" style="136" bestFit="1" customWidth="1"/>
    <col min="7689" max="7689" width="10.42578125" style="136" bestFit="1" customWidth="1"/>
    <col min="7690" max="7690" width="9.42578125" style="136" bestFit="1" customWidth="1"/>
    <col min="7691" max="7691" width="11.28515625" style="136" bestFit="1" customWidth="1"/>
    <col min="7692" max="7692" width="10.140625" style="136" bestFit="1" customWidth="1"/>
    <col min="7693" max="7695" width="11.42578125" style="136"/>
    <col min="7696" max="7696" width="7" style="136" bestFit="1" customWidth="1"/>
    <col min="7697" max="7697" width="8.5703125" style="136" customWidth="1"/>
    <col min="7698" max="7937" width="11.42578125" style="136"/>
    <col min="7938" max="7938" width="5.28515625" style="136" customWidth="1"/>
    <col min="7939" max="7939" width="28.28515625" style="136" customWidth="1"/>
    <col min="7940" max="7940" width="15.7109375" style="136" customWidth="1"/>
    <col min="7941" max="7941" width="11.42578125" style="136"/>
    <col min="7942" max="7942" width="9.28515625" style="136" customWidth="1"/>
    <col min="7943" max="7943" width="8.85546875" style="136" bestFit="1" customWidth="1"/>
    <col min="7944" max="7944" width="8.7109375" style="136" bestFit="1" customWidth="1"/>
    <col min="7945" max="7945" width="10.42578125" style="136" bestFit="1" customWidth="1"/>
    <col min="7946" max="7946" width="9.42578125" style="136" bestFit="1" customWidth="1"/>
    <col min="7947" max="7947" width="11.28515625" style="136" bestFit="1" customWidth="1"/>
    <col min="7948" max="7948" width="10.140625" style="136" bestFit="1" customWidth="1"/>
    <col min="7949" max="7951" width="11.42578125" style="136"/>
    <col min="7952" max="7952" width="7" style="136" bestFit="1" customWidth="1"/>
    <col min="7953" max="7953" width="8.5703125" style="136" customWidth="1"/>
    <col min="7954" max="8193" width="11.42578125" style="136"/>
    <col min="8194" max="8194" width="5.28515625" style="136" customWidth="1"/>
    <col min="8195" max="8195" width="28.28515625" style="136" customWidth="1"/>
    <col min="8196" max="8196" width="15.7109375" style="136" customWidth="1"/>
    <col min="8197" max="8197" width="11.42578125" style="136"/>
    <col min="8198" max="8198" width="9.28515625" style="136" customWidth="1"/>
    <col min="8199" max="8199" width="8.85546875" style="136" bestFit="1" customWidth="1"/>
    <col min="8200" max="8200" width="8.7109375" style="136" bestFit="1" customWidth="1"/>
    <col min="8201" max="8201" width="10.42578125" style="136" bestFit="1" customWidth="1"/>
    <col min="8202" max="8202" width="9.42578125" style="136" bestFit="1" customWidth="1"/>
    <col min="8203" max="8203" width="11.28515625" style="136" bestFit="1" customWidth="1"/>
    <col min="8204" max="8204" width="10.140625" style="136" bestFit="1" customWidth="1"/>
    <col min="8205" max="8207" width="11.42578125" style="136"/>
    <col min="8208" max="8208" width="7" style="136" bestFit="1" customWidth="1"/>
    <col min="8209" max="8209" width="8.5703125" style="136" customWidth="1"/>
    <col min="8210" max="8449" width="11.42578125" style="136"/>
    <col min="8450" max="8450" width="5.28515625" style="136" customWidth="1"/>
    <col min="8451" max="8451" width="28.28515625" style="136" customWidth="1"/>
    <col min="8452" max="8452" width="15.7109375" style="136" customWidth="1"/>
    <col min="8453" max="8453" width="11.42578125" style="136"/>
    <col min="8454" max="8454" width="9.28515625" style="136" customWidth="1"/>
    <col min="8455" max="8455" width="8.85546875" style="136" bestFit="1" customWidth="1"/>
    <col min="8456" max="8456" width="8.7109375" style="136" bestFit="1" customWidth="1"/>
    <col min="8457" max="8457" width="10.42578125" style="136" bestFit="1" customWidth="1"/>
    <col min="8458" max="8458" width="9.42578125" style="136" bestFit="1" customWidth="1"/>
    <col min="8459" max="8459" width="11.28515625" style="136" bestFit="1" customWidth="1"/>
    <col min="8460" max="8460" width="10.140625" style="136" bestFit="1" customWidth="1"/>
    <col min="8461" max="8463" width="11.42578125" style="136"/>
    <col min="8464" max="8464" width="7" style="136" bestFit="1" customWidth="1"/>
    <col min="8465" max="8465" width="8.5703125" style="136" customWidth="1"/>
    <col min="8466" max="8705" width="11.42578125" style="136"/>
    <col min="8706" max="8706" width="5.28515625" style="136" customWidth="1"/>
    <col min="8707" max="8707" width="28.28515625" style="136" customWidth="1"/>
    <col min="8708" max="8708" width="15.7109375" style="136" customWidth="1"/>
    <col min="8709" max="8709" width="11.42578125" style="136"/>
    <col min="8710" max="8710" width="9.28515625" style="136" customWidth="1"/>
    <col min="8711" max="8711" width="8.85546875" style="136" bestFit="1" customWidth="1"/>
    <col min="8712" max="8712" width="8.7109375" style="136" bestFit="1" customWidth="1"/>
    <col min="8713" max="8713" width="10.42578125" style="136" bestFit="1" customWidth="1"/>
    <col min="8714" max="8714" width="9.42578125" style="136" bestFit="1" customWidth="1"/>
    <col min="8715" max="8715" width="11.28515625" style="136" bestFit="1" customWidth="1"/>
    <col min="8716" max="8716" width="10.140625" style="136" bestFit="1" customWidth="1"/>
    <col min="8717" max="8719" width="11.42578125" style="136"/>
    <col min="8720" max="8720" width="7" style="136" bestFit="1" customWidth="1"/>
    <col min="8721" max="8721" width="8.5703125" style="136" customWidth="1"/>
    <col min="8722" max="8961" width="11.42578125" style="136"/>
    <col min="8962" max="8962" width="5.28515625" style="136" customWidth="1"/>
    <col min="8963" max="8963" width="28.28515625" style="136" customWidth="1"/>
    <col min="8964" max="8964" width="15.7109375" style="136" customWidth="1"/>
    <col min="8965" max="8965" width="11.42578125" style="136"/>
    <col min="8966" max="8966" width="9.28515625" style="136" customWidth="1"/>
    <col min="8967" max="8967" width="8.85546875" style="136" bestFit="1" customWidth="1"/>
    <col min="8968" max="8968" width="8.7109375" style="136" bestFit="1" customWidth="1"/>
    <col min="8969" max="8969" width="10.42578125" style="136" bestFit="1" customWidth="1"/>
    <col min="8970" max="8970" width="9.42578125" style="136" bestFit="1" customWidth="1"/>
    <col min="8971" max="8971" width="11.28515625" style="136" bestFit="1" customWidth="1"/>
    <col min="8972" max="8972" width="10.140625" style="136" bestFit="1" customWidth="1"/>
    <col min="8973" max="8975" width="11.42578125" style="136"/>
    <col min="8976" max="8976" width="7" style="136" bestFit="1" customWidth="1"/>
    <col min="8977" max="8977" width="8.5703125" style="136" customWidth="1"/>
    <col min="8978" max="9217" width="11.42578125" style="136"/>
    <col min="9218" max="9218" width="5.28515625" style="136" customWidth="1"/>
    <col min="9219" max="9219" width="28.28515625" style="136" customWidth="1"/>
    <col min="9220" max="9220" width="15.7109375" style="136" customWidth="1"/>
    <col min="9221" max="9221" width="11.42578125" style="136"/>
    <col min="9222" max="9222" width="9.28515625" style="136" customWidth="1"/>
    <col min="9223" max="9223" width="8.85546875" style="136" bestFit="1" customWidth="1"/>
    <col min="9224" max="9224" width="8.7109375" style="136" bestFit="1" customWidth="1"/>
    <col min="9225" max="9225" width="10.42578125" style="136" bestFit="1" customWidth="1"/>
    <col min="9226" max="9226" width="9.42578125" style="136" bestFit="1" customWidth="1"/>
    <col min="9227" max="9227" width="11.28515625" style="136" bestFit="1" customWidth="1"/>
    <col min="9228" max="9228" width="10.140625" style="136" bestFit="1" customWidth="1"/>
    <col min="9229" max="9231" width="11.42578125" style="136"/>
    <col min="9232" max="9232" width="7" style="136" bestFit="1" customWidth="1"/>
    <col min="9233" max="9233" width="8.5703125" style="136" customWidth="1"/>
    <col min="9234" max="9473" width="11.42578125" style="136"/>
    <col min="9474" max="9474" width="5.28515625" style="136" customWidth="1"/>
    <col min="9475" max="9475" width="28.28515625" style="136" customWidth="1"/>
    <col min="9476" max="9476" width="15.7109375" style="136" customWidth="1"/>
    <col min="9477" max="9477" width="11.42578125" style="136"/>
    <col min="9478" max="9478" width="9.28515625" style="136" customWidth="1"/>
    <col min="9479" max="9479" width="8.85546875" style="136" bestFit="1" customWidth="1"/>
    <col min="9480" max="9480" width="8.7109375" style="136" bestFit="1" customWidth="1"/>
    <col min="9481" max="9481" width="10.42578125" style="136" bestFit="1" customWidth="1"/>
    <col min="9482" max="9482" width="9.42578125" style="136" bestFit="1" customWidth="1"/>
    <col min="9483" max="9483" width="11.28515625" style="136" bestFit="1" customWidth="1"/>
    <col min="9484" max="9484" width="10.140625" style="136" bestFit="1" customWidth="1"/>
    <col min="9485" max="9487" width="11.42578125" style="136"/>
    <col min="9488" max="9488" width="7" style="136" bestFit="1" customWidth="1"/>
    <col min="9489" max="9489" width="8.5703125" style="136" customWidth="1"/>
    <col min="9490" max="9729" width="11.42578125" style="136"/>
    <col min="9730" max="9730" width="5.28515625" style="136" customWidth="1"/>
    <col min="9731" max="9731" width="28.28515625" style="136" customWidth="1"/>
    <col min="9732" max="9732" width="15.7109375" style="136" customWidth="1"/>
    <col min="9733" max="9733" width="11.42578125" style="136"/>
    <col min="9734" max="9734" width="9.28515625" style="136" customWidth="1"/>
    <col min="9735" max="9735" width="8.85546875" style="136" bestFit="1" customWidth="1"/>
    <col min="9736" max="9736" width="8.7109375" style="136" bestFit="1" customWidth="1"/>
    <col min="9737" max="9737" width="10.42578125" style="136" bestFit="1" customWidth="1"/>
    <col min="9738" max="9738" width="9.42578125" style="136" bestFit="1" customWidth="1"/>
    <col min="9739" max="9739" width="11.28515625" style="136" bestFit="1" customWidth="1"/>
    <col min="9740" max="9740" width="10.140625" style="136" bestFit="1" customWidth="1"/>
    <col min="9741" max="9743" width="11.42578125" style="136"/>
    <col min="9744" max="9744" width="7" style="136" bestFit="1" customWidth="1"/>
    <col min="9745" max="9745" width="8.5703125" style="136" customWidth="1"/>
    <col min="9746" max="9985" width="11.42578125" style="136"/>
    <col min="9986" max="9986" width="5.28515625" style="136" customWidth="1"/>
    <col min="9987" max="9987" width="28.28515625" style="136" customWidth="1"/>
    <col min="9988" max="9988" width="15.7109375" style="136" customWidth="1"/>
    <col min="9989" max="9989" width="11.42578125" style="136"/>
    <col min="9990" max="9990" width="9.28515625" style="136" customWidth="1"/>
    <col min="9991" max="9991" width="8.85546875" style="136" bestFit="1" customWidth="1"/>
    <col min="9992" max="9992" width="8.7109375" style="136" bestFit="1" customWidth="1"/>
    <col min="9993" max="9993" width="10.42578125" style="136" bestFit="1" customWidth="1"/>
    <col min="9994" max="9994" width="9.42578125" style="136" bestFit="1" customWidth="1"/>
    <col min="9995" max="9995" width="11.28515625" style="136" bestFit="1" customWidth="1"/>
    <col min="9996" max="9996" width="10.140625" style="136" bestFit="1" customWidth="1"/>
    <col min="9997" max="9999" width="11.42578125" style="136"/>
    <col min="10000" max="10000" width="7" style="136" bestFit="1" customWidth="1"/>
    <col min="10001" max="10001" width="8.5703125" style="136" customWidth="1"/>
    <col min="10002" max="10241" width="11.42578125" style="136"/>
    <col min="10242" max="10242" width="5.28515625" style="136" customWidth="1"/>
    <col min="10243" max="10243" width="28.28515625" style="136" customWidth="1"/>
    <col min="10244" max="10244" width="15.7109375" style="136" customWidth="1"/>
    <col min="10245" max="10245" width="11.42578125" style="136"/>
    <col min="10246" max="10246" width="9.28515625" style="136" customWidth="1"/>
    <col min="10247" max="10247" width="8.85546875" style="136" bestFit="1" customWidth="1"/>
    <col min="10248" max="10248" width="8.7109375" style="136" bestFit="1" customWidth="1"/>
    <col min="10249" max="10249" width="10.42578125" style="136" bestFit="1" customWidth="1"/>
    <col min="10250" max="10250" width="9.42578125" style="136" bestFit="1" customWidth="1"/>
    <col min="10251" max="10251" width="11.28515625" style="136" bestFit="1" customWidth="1"/>
    <col min="10252" max="10252" width="10.140625" style="136" bestFit="1" customWidth="1"/>
    <col min="10253" max="10255" width="11.42578125" style="136"/>
    <col min="10256" max="10256" width="7" style="136" bestFit="1" customWidth="1"/>
    <col min="10257" max="10257" width="8.5703125" style="136" customWidth="1"/>
    <col min="10258" max="10497" width="11.42578125" style="136"/>
    <col min="10498" max="10498" width="5.28515625" style="136" customWidth="1"/>
    <col min="10499" max="10499" width="28.28515625" style="136" customWidth="1"/>
    <col min="10500" max="10500" width="15.7109375" style="136" customWidth="1"/>
    <col min="10501" max="10501" width="11.42578125" style="136"/>
    <col min="10502" max="10502" width="9.28515625" style="136" customWidth="1"/>
    <col min="10503" max="10503" width="8.85546875" style="136" bestFit="1" customWidth="1"/>
    <col min="10504" max="10504" width="8.7109375" style="136" bestFit="1" customWidth="1"/>
    <col min="10505" max="10505" width="10.42578125" style="136" bestFit="1" customWidth="1"/>
    <col min="10506" max="10506" width="9.42578125" style="136" bestFit="1" customWidth="1"/>
    <col min="10507" max="10507" width="11.28515625" style="136" bestFit="1" customWidth="1"/>
    <col min="10508" max="10508" width="10.140625" style="136" bestFit="1" customWidth="1"/>
    <col min="10509" max="10511" width="11.42578125" style="136"/>
    <col min="10512" max="10512" width="7" style="136" bestFit="1" customWidth="1"/>
    <col min="10513" max="10513" width="8.5703125" style="136" customWidth="1"/>
    <col min="10514" max="10753" width="11.42578125" style="136"/>
    <col min="10754" max="10754" width="5.28515625" style="136" customWidth="1"/>
    <col min="10755" max="10755" width="28.28515625" style="136" customWidth="1"/>
    <col min="10756" max="10756" width="15.7109375" style="136" customWidth="1"/>
    <col min="10757" max="10757" width="11.42578125" style="136"/>
    <col min="10758" max="10758" width="9.28515625" style="136" customWidth="1"/>
    <col min="10759" max="10759" width="8.85546875" style="136" bestFit="1" customWidth="1"/>
    <col min="10760" max="10760" width="8.7109375" style="136" bestFit="1" customWidth="1"/>
    <col min="10761" max="10761" width="10.42578125" style="136" bestFit="1" customWidth="1"/>
    <col min="10762" max="10762" width="9.42578125" style="136" bestFit="1" customWidth="1"/>
    <col min="10763" max="10763" width="11.28515625" style="136" bestFit="1" customWidth="1"/>
    <col min="10764" max="10764" width="10.140625" style="136" bestFit="1" customWidth="1"/>
    <col min="10765" max="10767" width="11.42578125" style="136"/>
    <col min="10768" max="10768" width="7" style="136" bestFit="1" customWidth="1"/>
    <col min="10769" max="10769" width="8.5703125" style="136" customWidth="1"/>
    <col min="10770" max="11009" width="11.42578125" style="136"/>
    <col min="11010" max="11010" width="5.28515625" style="136" customWidth="1"/>
    <col min="11011" max="11011" width="28.28515625" style="136" customWidth="1"/>
    <col min="11012" max="11012" width="15.7109375" style="136" customWidth="1"/>
    <col min="11013" max="11013" width="11.42578125" style="136"/>
    <col min="11014" max="11014" width="9.28515625" style="136" customWidth="1"/>
    <col min="11015" max="11015" width="8.85546875" style="136" bestFit="1" customWidth="1"/>
    <col min="11016" max="11016" width="8.7109375" style="136" bestFit="1" customWidth="1"/>
    <col min="11017" max="11017" width="10.42578125" style="136" bestFit="1" customWidth="1"/>
    <col min="11018" max="11018" width="9.42578125" style="136" bestFit="1" customWidth="1"/>
    <col min="11019" max="11019" width="11.28515625" style="136" bestFit="1" customWidth="1"/>
    <col min="11020" max="11020" width="10.140625" style="136" bestFit="1" customWidth="1"/>
    <col min="11021" max="11023" width="11.42578125" style="136"/>
    <col min="11024" max="11024" width="7" style="136" bestFit="1" customWidth="1"/>
    <col min="11025" max="11025" width="8.5703125" style="136" customWidth="1"/>
    <col min="11026" max="11265" width="11.42578125" style="136"/>
    <col min="11266" max="11266" width="5.28515625" style="136" customWidth="1"/>
    <col min="11267" max="11267" width="28.28515625" style="136" customWidth="1"/>
    <col min="11268" max="11268" width="15.7109375" style="136" customWidth="1"/>
    <col min="11269" max="11269" width="11.42578125" style="136"/>
    <col min="11270" max="11270" width="9.28515625" style="136" customWidth="1"/>
    <col min="11271" max="11271" width="8.85546875" style="136" bestFit="1" customWidth="1"/>
    <col min="11272" max="11272" width="8.7109375" style="136" bestFit="1" customWidth="1"/>
    <col min="11273" max="11273" width="10.42578125" style="136" bestFit="1" customWidth="1"/>
    <col min="11274" max="11274" width="9.42578125" style="136" bestFit="1" customWidth="1"/>
    <col min="11275" max="11275" width="11.28515625" style="136" bestFit="1" customWidth="1"/>
    <col min="11276" max="11276" width="10.140625" style="136" bestFit="1" customWidth="1"/>
    <col min="11277" max="11279" width="11.42578125" style="136"/>
    <col min="11280" max="11280" width="7" style="136" bestFit="1" customWidth="1"/>
    <col min="11281" max="11281" width="8.5703125" style="136" customWidth="1"/>
    <col min="11282" max="11521" width="11.42578125" style="136"/>
    <col min="11522" max="11522" width="5.28515625" style="136" customWidth="1"/>
    <col min="11523" max="11523" width="28.28515625" style="136" customWidth="1"/>
    <col min="11524" max="11524" width="15.7109375" style="136" customWidth="1"/>
    <col min="11525" max="11525" width="11.42578125" style="136"/>
    <col min="11526" max="11526" width="9.28515625" style="136" customWidth="1"/>
    <col min="11527" max="11527" width="8.85546875" style="136" bestFit="1" customWidth="1"/>
    <col min="11528" max="11528" width="8.7109375" style="136" bestFit="1" customWidth="1"/>
    <col min="11529" max="11529" width="10.42578125" style="136" bestFit="1" customWidth="1"/>
    <col min="11530" max="11530" width="9.42578125" style="136" bestFit="1" customWidth="1"/>
    <col min="11531" max="11531" width="11.28515625" style="136" bestFit="1" customWidth="1"/>
    <col min="11532" max="11532" width="10.140625" style="136" bestFit="1" customWidth="1"/>
    <col min="11533" max="11535" width="11.42578125" style="136"/>
    <col min="11536" max="11536" width="7" style="136" bestFit="1" customWidth="1"/>
    <col min="11537" max="11537" width="8.5703125" style="136" customWidth="1"/>
    <col min="11538" max="11777" width="11.42578125" style="136"/>
    <col min="11778" max="11778" width="5.28515625" style="136" customWidth="1"/>
    <col min="11779" max="11779" width="28.28515625" style="136" customWidth="1"/>
    <col min="11780" max="11780" width="15.7109375" style="136" customWidth="1"/>
    <col min="11781" max="11781" width="11.42578125" style="136"/>
    <col min="11782" max="11782" width="9.28515625" style="136" customWidth="1"/>
    <col min="11783" max="11783" width="8.85546875" style="136" bestFit="1" customWidth="1"/>
    <col min="11784" max="11784" width="8.7109375" style="136" bestFit="1" customWidth="1"/>
    <col min="11785" max="11785" width="10.42578125" style="136" bestFit="1" customWidth="1"/>
    <col min="11786" max="11786" width="9.42578125" style="136" bestFit="1" customWidth="1"/>
    <col min="11787" max="11787" width="11.28515625" style="136" bestFit="1" customWidth="1"/>
    <col min="11788" max="11788" width="10.140625" style="136" bestFit="1" customWidth="1"/>
    <col min="11789" max="11791" width="11.42578125" style="136"/>
    <col min="11792" max="11792" width="7" style="136" bestFit="1" customWidth="1"/>
    <col min="11793" max="11793" width="8.5703125" style="136" customWidth="1"/>
    <col min="11794" max="12033" width="11.42578125" style="136"/>
    <col min="12034" max="12034" width="5.28515625" style="136" customWidth="1"/>
    <col min="12035" max="12035" width="28.28515625" style="136" customWidth="1"/>
    <col min="12036" max="12036" width="15.7109375" style="136" customWidth="1"/>
    <col min="12037" max="12037" width="11.42578125" style="136"/>
    <col min="12038" max="12038" width="9.28515625" style="136" customWidth="1"/>
    <col min="12039" max="12039" width="8.85546875" style="136" bestFit="1" customWidth="1"/>
    <col min="12040" max="12040" width="8.7109375" style="136" bestFit="1" customWidth="1"/>
    <col min="12041" max="12041" width="10.42578125" style="136" bestFit="1" customWidth="1"/>
    <col min="12042" max="12042" width="9.42578125" style="136" bestFit="1" customWidth="1"/>
    <col min="12043" max="12043" width="11.28515625" style="136" bestFit="1" customWidth="1"/>
    <col min="12044" max="12044" width="10.140625" style="136" bestFit="1" customWidth="1"/>
    <col min="12045" max="12047" width="11.42578125" style="136"/>
    <col min="12048" max="12048" width="7" style="136" bestFit="1" customWidth="1"/>
    <col min="12049" max="12049" width="8.5703125" style="136" customWidth="1"/>
    <col min="12050" max="12289" width="11.42578125" style="136"/>
    <col min="12290" max="12290" width="5.28515625" style="136" customWidth="1"/>
    <col min="12291" max="12291" width="28.28515625" style="136" customWidth="1"/>
    <col min="12292" max="12292" width="15.7109375" style="136" customWidth="1"/>
    <col min="12293" max="12293" width="11.42578125" style="136"/>
    <col min="12294" max="12294" width="9.28515625" style="136" customWidth="1"/>
    <col min="12295" max="12295" width="8.85546875" style="136" bestFit="1" customWidth="1"/>
    <col min="12296" max="12296" width="8.7109375" style="136" bestFit="1" customWidth="1"/>
    <col min="12297" max="12297" width="10.42578125" style="136" bestFit="1" customWidth="1"/>
    <col min="12298" max="12298" width="9.42578125" style="136" bestFit="1" customWidth="1"/>
    <col min="12299" max="12299" width="11.28515625" style="136" bestFit="1" customWidth="1"/>
    <col min="12300" max="12300" width="10.140625" style="136" bestFit="1" customWidth="1"/>
    <col min="12301" max="12303" width="11.42578125" style="136"/>
    <col min="12304" max="12304" width="7" style="136" bestFit="1" customWidth="1"/>
    <col min="12305" max="12305" width="8.5703125" style="136" customWidth="1"/>
    <col min="12306" max="12545" width="11.42578125" style="136"/>
    <col min="12546" max="12546" width="5.28515625" style="136" customWidth="1"/>
    <col min="12547" max="12547" width="28.28515625" style="136" customWidth="1"/>
    <col min="12548" max="12548" width="15.7109375" style="136" customWidth="1"/>
    <col min="12549" max="12549" width="11.42578125" style="136"/>
    <col min="12550" max="12550" width="9.28515625" style="136" customWidth="1"/>
    <col min="12551" max="12551" width="8.85546875" style="136" bestFit="1" customWidth="1"/>
    <col min="12552" max="12552" width="8.7109375" style="136" bestFit="1" customWidth="1"/>
    <col min="12553" max="12553" width="10.42578125" style="136" bestFit="1" customWidth="1"/>
    <col min="12554" max="12554" width="9.42578125" style="136" bestFit="1" customWidth="1"/>
    <col min="12555" max="12555" width="11.28515625" style="136" bestFit="1" customWidth="1"/>
    <col min="12556" max="12556" width="10.140625" style="136" bestFit="1" customWidth="1"/>
    <col min="12557" max="12559" width="11.42578125" style="136"/>
    <col min="12560" max="12560" width="7" style="136" bestFit="1" customWidth="1"/>
    <col min="12561" max="12561" width="8.5703125" style="136" customWidth="1"/>
    <col min="12562" max="12801" width="11.42578125" style="136"/>
    <col min="12802" max="12802" width="5.28515625" style="136" customWidth="1"/>
    <col min="12803" max="12803" width="28.28515625" style="136" customWidth="1"/>
    <col min="12804" max="12804" width="15.7109375" style="136" customWidth="1"/>
    <col min="12805" max="12805" width="11.42578125" style="136"/>
    <col min="12806" max="12806" width="9.28515625" style="136" customWidth="1"/>
    <col min="12807" max="12807" width="8.85546875" style="136" bestFit="1" customWidth="1"/>
    <col min="12808" max="12808" width="8.7109375" style="136" bestFit="1" customWidth="1"/>
    <col min="12809" max="12809" width="10.42578125" style="136" bestFit="1" customWidth="1"/>
    <col min="12810" max="12810" width="9.42578125" style="136" bestFit="1" customWidth="1"/>
    <col min="12811" max="12811" width="11.28515625" style="136" bestFit="1" customWidth="1"/>
    <col min="12812" max="12812" width="10.140625" style="136" bestFit="1" customWidth="1"/>
    <col min="12813" max="12815" width="11.42578125" style="136"/>
    <col min="12816" max="12816" width="7" style="136" bestFit="1" customWidth="1"/>
    <col min="12817" max="12817" width="8.5703125" style="136" customWidth="1"/>
    <col min="12818" max="13057" width="11.42578125" style="136"/>
    <col min="13058" max="13058" width="5.28515625" style="136" customWidth="1"/>
    <col min="13059" max="13059" width="28.28515625" style="136" customWidth="1"/>
    <col min="13060" max="13060" width="15.7109375" style="136" customWidth="1"/>
    <col min="13061" max="13061" width="11.42578125" style="136"/>
    <col min="13062" max="13062" width="9.28515625" style="136" customWidth="1"/>
    <col min="13063" max="13063" width="8.85546875" style="136" bestFit="1" customWidth="1"/>
    <col min="13064" max="13064" width="8.7109375" style="136" bestFit="1" customWidth="1"/>
    <col min="13065" max="13065" width="10.42578125" style="136" bestFit="1" customWidth="1"/>
    <col min="13066" max="13066" width="9.42578125" style="136" bestFit="1" customWidth="1"/>
    <col min="13067" max="13067" width="11.28515625" style="136" bestFit="1" customWidth="1"/>
    <col min="13068" max="13068" width="10.140625" style="136" bestFit="1" customWidth="1"/>
    <col min="13069" max="13071" width="11.42578125" style="136"/>
    <col min="13072" max="13072" width="7" style="136" bestFit="1" customWidth="1"/>
    <col min="13073" max="13073" width="8.5703125" style="136" customWidth="1"/>
    <col min="13074" max="13313" width="11.42578125" style="136"/>
    <col min="13314" max="13314" width="5.28515625" style="136" customWidth="1"/>
    <col min="13315" max="13315" width="28.28515625" style="136" customWidth="1"/>
    <col min="13316" max="13316" width="15.7109375" style="136" customWidth="1"/>
    <col min="13317" max="13317" width="11.42578125" style="136"/>
    <col min="13318" max="13318" width="9.28515625" style="136" customWidth="1"/>
    <col min="13319" max="13319" width="8.85546875" style="136" bestFit="1" customWidth="1"/>
    <col min="13320" max="13320" width="8.7109375" style="136" bestFit="1" customWidth="1"/>
    <col min="13321" max="13321" width="10.42578125" style="136" bestFit="1" customWidth="1"/>
    <col min="13322" max="13322" width="9.42578125" style="136" bestFit="1" customWidth="1"/>
    <col min="13323" max="13323" width="11.28515625" style="136" bestFit="1" customWidth="1"/>
    <col min="13324" max="13324" width="10.140625" style="136" bestFit="1" customWidth="1"/>
    <col min="13325" max="13327" width="11.42578125" style="136"/>
    <col min="13328" max="13328" width="7" style="136" bestFit="1" customWidth="1"/>
    <col min="13329" max="13329" width="8.5703125" style="136" customWidth="1"/>
    <col min="13330" max="13569" width="11.42578125" style="136"/>
    <col min="13570" max="13570" width="5.28515625" style="136" customWidth="1"/>
    <col min="13571" max="13571" width="28.28515625" style="136" customWidth="1"/>
    <col min="13572" max="13572" width="15.7109375" style="136" customWidth="1"/>
    <col min="13573" max="13573" width="11.42578125" style="136"/>
    <col min="13574" max="13574" width="9.28515625" style="136" customWidth="1"/>
    <col min="13575" max="13575" width="8.85546875" style="136" bestFit="1" customWidth="1"/>
    <col min="13576" max="13576" width="8.7109375" style="136" bestFit="1" customWidth="1"/>
    <col min="13577" max="13577" width="10.42578125" style="136" bestFit="1" customWidth="1"/>
    <col min="13578" max="13578" width="9.42578125" style="136" bestFit="1" customWidth="1"/>
    <col min="13579" max="13579" width="11.28515625" style="136" bestFit="1" customWidth="1"/>
    <col min="13580" max="13580" width="10.140625" style="136" bestFit="1" customWidth="1"/>
    <col min="13581" max="13583" width="11.42578125" style="136"/>
    <col min="13584" max="13584" width="7" style="136" bestFit="1" customWidth="1"/>
    <col min="13585" max="13585" width="8.5703125" style="136" customWidth="1"/>
    <col min="13586" max="13825" width="11.42578125" style="136"/>
    <col min="13826" max="13826" width="5.28515625" style="136" customWidth="1"/>
    <col min="13827" max="13827" width="28.28515625" style="136" customWidth="1"/>
    <col min="13828" max="13828" width="15.7109375" style="136" customWidth="1"/>
    <col min="13829" max="13829" width="11.42578125" style="136"/>
    <col min="13830" max="13830" width="9.28515625" style="136" customWidth="1"/>
    <col min="13831" max="13831" width="8.85546875" style="136" bestFit="1" customWidth="1"/>
    <col min="13832" max="13832" width="8.7109375" style="136" bestFit="1" customWidth="1"/>
    <col min="13833" max="13833" width="10.42578125" style="136" bestFit="1" customWidth="1"/>
    <col min="13834" max="13834" width="9.42578125" style="136" bestFit="1" customWidth="1"/>
    <col min="13835" max="13835" width="11.28515625" style="136" bestFit="1" customWidth="1"/>
    <col min="13836" max="13836" width="10.140625" style="136" bestFit="1" customWidth="1"/>
    <col min="13837" max="13839" width="11.42578125" style="136"/>
    <col min="13840" max="13840" width="7" style="136" bestFit="1" customWidth="1"/>
    <col min="13841" max="13841" width="8.5703125" style="136" customWidth="1"/>
    <col min="13842" max="14081" width="11.42578125" style="136"/>
    <col min="14082" max="14082" width="5.28515625" style="136" customWidth="1"/>
    <col min="14083" max="14083" width="28.28515625" style="136" customWidth="1"/>
    <col min="14084" max="14084" width="15.7109375" style="136" customWidth="1"/>
    <col min="14085" max="14085" width="11.42578125" style="136"/>
    <col min="14086" max="14086" width="9.28515625" style="136" customWidth="1"/>
    <col min="14087" max="14087" width="8.85546875" style="136" bestFit="1" customWidth="1"/>
    <col min="14088" max="14088" width="8.7109375" style="136" bestFit="1" customWidth="1"/>
    <col min="14089" max="14089" width="10.42578125" style="136" bestFit="1" customWidth="1"/>
    <col min="14090" max="14090" width="9.42578125" style="136" bestFit="1" customWidth="1"/>
    <col min="14091" max="14091" width="11.28515625" style="136" bestFit="1" customWidth="1"/>
    <col min="14092" max="14092" width="10.140625" style="136" bestFit="1" customWidth="1"/>
    <col min="14093" max="14095" width="11.42578125" style="136"/>
    <col min="14096" max="14096" width="7" style="136" bestFit="1" customWidth="1"/>
    <col min="14097" max="14097" width="8.5703125" style="136" customWidth="1"/>
    <col min="14098" max="14337" width="11.42578125" style="136"/>
    <col min="14338" max="14338" width="5.28515625" style="136" customWidth="1"/>
    <col min="14339" max="14339" width="28.28515625" style="136" customWidth="1"/>
    <col min="14340" max="14340" width="15.7109375" style="136" customWidth="1"/>
    <col min="14341" max="14341" width="11.42578125" style="136"/>
    <col min="14342" max="14342" width="9.28515625" style="136" customWidth="1"/>
    <col min="14343" max="14343" width="8.85546875" style="136" bestFit="1" customWidth="1"/>
    <col min="14344" max="14344" width="8.7109375" style="136" bestFit="1" customWidth="1"/>
    <col min="14345" max="14345" width="10.42578125" style="136" bestFit="1" customWidth="1"/>
    <col min="14346" max="14346" width="9.42578125" style="136" bestFit="1" customWidth="1"/>
    <col min="14347" max="14347" width="11.28515625" style="136" bestFit="1" customWidth="1"/>
    <col min="14348" max="14348" width="10.140625" style="136" bestFit="1" customWidth="1"/>
    <col min="14349" max="14351" width="11.42578125" style="136"/>
    <col min="14352" max="14352" width="7" style="136" bestFit="1" customWidth="1"/>
    <col min="14353" max="14353" width="8.5703125" style="136" customWidth="1"/>
    <col min="14354" max="14593" width="11.42578125" style="136"/>
    <col min="14594" max="14594" width="5.28515625" style="136" customWidth="1"/>
    <col min="14595" max="14595" width="28.28515625" style="136" customWidth="1"/>
    <col min="14596" max="14596" width="15.7109375" style="136" customWidth="1"/>
    <col min="14597" max="14597" width="11.42578125" style="136"/>
    <col min="14598" max="14598" width="9.28515625" style="136" customWidth="1"/>
    <col min="14599" max="14599" width="8.85546875" style="136" bestFit="1" customWidth="1"/>
    <col min="14600" max="14600" width="8.7109375" style="136" bestFit="1" customWidth="1"/>
    <col min="14601" max="14601" width="10.42578125" style="136" bestFit="1" customWidth="1"/>
    <col min="14602" max="14602" width="9.42578125" style="136" bestFit="1" customWidth="1"/>
    <col min="14603" max="14603" width="11.28515625" style="136" bestFit="1" customWidth="1"/>
    <col min="14604" max="14604" width="10.140625" style="136" bestFit="1" customWidth="1"/>
    <col min="14605" max="14607" width="11.42578125" style="136"/>
    <col min="14608" max="14608" width="7" style="136" bestFit="1" customWidth="1"/>
    <col min="14609" max="14609" width="8.5703125" style="136" customWidth="1"/>
    <col min="14610" max="14849" width="11.42578125" style="136"/>
    <col min="14850" max="14850" width="5.28515625" style="136" customWidth="1"/>
    <col min="14851" max="14851" width="28.28515625" style="136" customWidth="1"/>
    <col min="14852" max="14852" width="15.7109375" style="136" customWidth="1"/>
    <col min="14853" max="14853" width="11.42578125" style="136"/>
    <col min="14854" max="14854" width="9.28515625" style="136" customWidth="1"/>
    <col min="14855" max="14855" width="8.85546875" style="136" bestFit="1" customWidth="1"/>
    <col min="14856" max="14856" width="8.7109375" style="136" bestFit="1" customWidth="1"/>
    <col min="14857" max="14857" width="10.42578125" style="136" bestFit="1" customWidth="1"/>
    <col min="14858" max="14858" width="9.42578125" style="136" bestFit="1" customWidth="1"/>
    <col min="14859" max="14859" width="11.28515625" style="136" bestFit="1" customWidth="1"/>
    <col min="14860" max="14860" width="10.140625" style="136" bestFit="1" customWidth="1"/>
    <col min="14861" max="14863" width="11.42578125" style="136"/>
    <col min="14864" max="14864" width="7" style="136" bestFit="1" customWidth="1"/>
    <col min="14865" max="14865" width="8.5703125" style="136" customWidth="1"/>
    <col min="14866" max="15105" width="11.42578125" style="136"/>
    <col min="15106" max="15106" width="5.28515625" style="136" customWidth="1"/>
    <col min="15107" max="15107" width="28.28515625" style="136" customWidth="1"/>
    <col min="15108" max="15108" width="15.7109375" style="136" customWidth="1"/>
    <col min="15109" max="15109" width="11.42578125" style="136"/>
    <col min="15110" max="15110" width="9.28515625" style="136" customWidth="1"/>
    <col min="15111" max="15111" width="8.85546875" style="136" bestFit="1" customWidth="1"/>
    <col min="15112" max="15112" width="8.7109375" style="136" bestFit="1" customWidth="1"/>
    <col min="15113" max="15113" width="10.42578125" style="136" bestFit="1" customWidth="1"/>
    <col min="15114" max="15114" width="9.42578125" style="136" bestFit="1" customWidth="1"/>
    <col min="15115" max="15115" width="11.28515625" style="136" bestFit="1" customWidth="1"/>
    <col min="15116" max="15116" width="10.140625" style="136" bestFit="1" customWidth="1"/>
    <col min="15117" max="15119" width="11.42578125" style="136"/>
    <col min="15120" max="15120" width="7" style="136" bestFit="1" customWidth="1"/>
    <col min="15121" max="15121" width="8.5703125" style="136" customWidth="1"/>
    <col min="15122" max="15361" width="11.42578125" style="136"/>
    <col min="15362" max="15362" width="5.28515625" style="136" customWidth="1"/>
    <col min="15363" max="15363" width="28.28515625" style="136" customWidth="1"/>
    <col min="15364" max="15364" width="15.7109375" style="136" customWidth="1"/>
    <col min="15365" max="15365" width="11.42578125" style="136"/>
    <col min="15366" max="15366" width="9.28515625" style="136" customWidth="1"/>
    <col min="15367" max="15367" width="8.85546875" style="136" bestFit="1" customWidth="1"/>
    <col min="15368" max="15368" width="8.7109375" style="136" bestFit="1" customWidth="1"/>
    <col min="15369" max="15369" width="10.42578125" style="136" bestFit="1" customWidth="1"/>
    <col min="15370" max="15370" width="9.42578125" style="136" bestFit="1" customWidth="1"/>
    <col min="15371" max="15371" width="11.28515625" style="136" bestFit="1" customWidth="1"/>
    <col min="15372" max="15372" width="10.140625" style="136" bestFit="1" customWidth="1"/>
    <col min="15373" max="15375" width="11.42578125" style="136"/>
    <col min="15376" max="15376" width="7" style="136" bestFit="1" customWidth="1"/>
    <col min="15377" max="15377" width="8.5703125" style="136" customWidth="1"/>
    <col min="15378" max="15617" width="11.42578125" style="136"/>
    <col min="15618" max="15618" width="5.28515625" style="136" customWidth="1"/>
    <col min="15619" max="15619" width="28.28515625" style="136" customWidth="1"/>
    <col min="15620" max="15620" width="15.7109375" style="136" customWidth="1"/>
    <col min="15621" max="15621" width="11.42578125" style="136"/>
    <col min="15622" max="15622" width="9.28515625" style="136" customWidth="1"/>
    <col min="15623" max="15623" width="8.85546875" style="136" bestFit="1" customWidth="1"/>
    <col min="15624" max="15624" width="8.7109375" style="136" bestFit="1" customWidth="1"/>
    <col min="15625" max="15625" width="10.42578125" style="136" bestFit="1" customWidth="1"/>
    <col min="15626" max="15626" width="9.42578125" style="136" bestFit="1" customWidth="1"/>
    <col min="15627" max="15627" width="11.28515625" style="136" bestFit="1" customWidth="1"/>
    <col min="15628" max="15628" width="10.140625" style="136" bestFit="1" customWidth="1"/>
    <col min="15629" max="15631" width="11.42578125" style="136"/>
    <col min="15632" max="15632" width="7" style="136" bestFit="1" customWidth="1"/>
    <col min="15633" max="15633" width="8.5703125" style="136" customWidth="1"/>
    <col min="15634" max="15873" width="11.42578125" style="136"/>
    <col min="15874" max="15874" width="5.28515625" style="136" customWidth="1"/>
    <col min="15875" max="15875" width="28.28515625" style="136" customWidth="1"/>
    <col min="15876" max="15876" width="15.7109375" style="136" customWidth="1"/>
    <col min="15877" max="15877" width="11.42578125" style="136"/>
    <col min="15878" max="15878" width="9.28515625" style="136" customWidth="1"/>
    <col min="15879" max="15879" width="8.85546875" style="136" bestFit="1" customWidth="1"/>
    <col min="15880" max="15880" width="8.7109375" style="136" bestFit="1" customWidth="1"/>
    <col min="15881" max="15881" width="10.42578125" style="136" bestFit="1" customWidth="1"/>
    <col min="15882" max="15882" width="9.42578125" style="136" bestFit="1" customWidth="1"/>
    <col min="15883" max="15883" width="11.28515625" style="136" bestFit="1" customWidth="1"/>
    <col min="15884" max="15884" width="10.140625" style="136" bestFit="1" customWidth="1"/>
    <col min="15885" max="15887" width="11.42578125" style="136"/>
    <col min="15888" max="15888" width="7" style="136" bestFit="1" customWidth="1"/>
    <col min="15889" max="15889" width="8.5703125" style="136" customWidth="1"/>
    <col min="15890" max="16129" width="11.42578125" style="136"/>
    <col min="16130" max="16130" width="5.28515625" style="136" customWidth="1"/>
    <col min="16131" max="16131" width="28.28515625" style="136" customWidth="1"/>
    <col min="16132" max="16132" width="15.7109375" style="136" customWidth="1"/>
    <col min="16133" max="16133" width="11.42578125" style="136"/>
    <col min="16134" max="16134" width="9.28515625" style="136" customWidth="1"/>
    <col min="16135" max="16135" width="8.85546875" style="136" bestFit="1" customWidth="1"/>
    <col min="16136" max="16136" width="8.7109375" style="136" bestFit="1" customWidth="1"/>
    <col min="16137" max="16137" width="10.42578125" style="136" bestFit="1" customWidth="1"/>
    <col min="16138" max="16138" width="9.42578125" style="136" bestFit="1" customWidth="1"/>
    <col min="16139" max="16139" width="11.28515625" style="136" bestFit="1" customWidth="1"/>
    <col min="16140" max="16140" width="10.140625" style="136" bestFit="1" customWidth="1"/>
    <col min="16141" max="16143" width="11.42578125" style="136"/>
    <col min="16144" max="16144" width="7" style="136" bestFit="1" customWidth="1"/>
    <col min="16145" max="16145" width="8.5703125" style="136" customWidth="1"/>
    <col min="16146" max="16384" width="11.42578125" style="136"/>
  </cols>
  <sheetData>
    <row r="1" spans="1:17" ht="17.25" customHeight="1" x14ac:dyDescent="0.2">
      <c r="A1" s="492" t="s">
        <v>245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</row>
    <row r="2" spans="1:17" ht="18.75" customHeight="1" thickBot="1" x14ac:dyDescent="0.25">
      <c r="Q2" s="164" t="s">
        <v>218</v>
      </c>
    </row>
    <row r="3" spans="1:17" ht="61.5" customHeight="1" thickTop="1" thickBot="1" x14ac:dyDescent="0.25">
      <c r="A3" s="165" t="s">
        <v>97</v>
      </c>
      <c r="B3" s="166" t="s">
        <v>98</v>
      </c>
      <c r="C3" s="167" t="s">
        <v>117</v>
      </c>
      <c r="D3" s="168" t="s">
        <v>118</v>
      </c>
      <c r="E3" s="168" t="s">
        <v>119</v>
      </c>
      <c r="F3" s="168" t="s">
        <v>120</v>
      </c>
      <c r="G3" s="168" t="s">
        <v>121</v>
      </c>
      <c r="H3" s="168" t="s">
        <v>122</v>
      </c>
      <c r="I3" s="168" t="s">
        <v>123</v>
      </c>
      <c r="J3" s="168" t="s">
        <v>124</v>
      </c>
      <c r="K3" s="168" t="s">
        <v>125</v>
      </c>
      <c r="L3" s="168" t="s">
        <v>126</v>
      </c>
      <c r="M3" s="168" t="s">
        <v>127</v>
      </c>
      <c r="N3" s="168" t="s">
        <v>149</v>
      </c>
      <c r="O3" s="169" t="s">
        <v>129</v>
      </c>
      <c r="P3" s="170" t="s">
        <v>213</v>
      </c>
      <c r="Q3" s="170" t="s">
        <v>10</v>
      </c>
    </row>
    <row r="4" spans="1:17" ht="13.5" thickTop="1" x14ac:dyDescent="0.2">
      <c r="A4" s="171">
        <v>1</v>
      </c>
      <c r="B4" s="172" t="s">
        <v>15</v>
      </c>
      <c r="C4" s="198">
        <v>9.608247422680412</v>
      </c>
      <c r="D4" s="199">
        <v>9.7329192546583858</v>
      </c>
      <c r="E4" s="199">
        <v>9.5884955752212395</v>
      </c>
      <c r="F4" s="199">
        <v>9.6971428571428575</v>
      </c>
      <c r="G4" s="199">
        <v>9.1771832407874818</v>
      </c>
      <c r="H4" s="199">
        <v>9.8301282051282044</v>
      </c>
      <c r="I4" s="199">
        <v>6.3554513481828838</v>
      </c>
      <c r="J4" s="199">
        <v>9.8340425531914892</v>
      </c>
      <c r="K4" s="199">
        <v>9.3846647417388507</v>
      </c>
      <c r="L4" s="199">
        <v>9.3513050919982881</v>
      </c>
      <c r="M4" s="199">
        <v>9.259807549962991</v>
      </c>
      <c r="N4" s="199"/>
      <c r="O4" s="300">
        <v>9.5474074074074071</v>
      </c>
      <c r="P4" s="299">
        <v>8.1466666666666665</v>
      </c>
      <c r="Q4" s="200">
        <v>8.9782078691721985</v>
      </c>
    </row>
    <row r="5" spans="1:17" x14ac:dyDescent="0.2">
      <c r="A5" s="173">
        <v>2</v>
      </c>
      <c r="B5" s="174" t="s">
        <v>67</v>
      </c>
      <c r="C5" s="201">
        <v>6.8827098078867541</v>
      </c>
      <c r="D5" s="202">
        <v>6.3700887198986056</v>
      </c>
      <c r="E5" s="202">
        <v>6.4637996733805121</v>
      </c>
      <c r="F5" s="202">
        <v>5.9889502762430942</v>
      </c>
      <c r="G5" s="202">
        <v>7.420227759612132</v>
      </c>
      <c r="H5" s="202">
        <v>7.603312462128863</v>
      </c>
      <c r="I5" s="202">
        <v>6.503576537911302</v>
      </c>
      <c r="J5" s="202">
        <v>7.2743105950653124</v>
      </c>
      <c r="K5" s="202">
        <v>6.9692553403873028</v>
      </c>
      <c r="L5" s="202">
        <v>6.3815040447418356</v>
      </c>
      <c r="M5" s="202">
        <v>5.9854251012145747</v>
      </c>
      <c r="N5" s="202">
        <v>6.3001322168356104</v>
      </c>
      <c r="O5" s="202">
        <v>6.5791433891992552</v>
      </c>
      <c r="P5" s="203">
        <v>5.9778911564625847</v>
      </c>
      <c r="Q5" s="200">
        <v>6.6803458604673729</v>
      </c>
    </row>
    <row r="6" spans="1:17" x14ac:dyDescent="0.2">
      <c r="A6" s="173">
        <v>3</v>
      </c>
      <c r="B6" s="174" t="s">
        <v>16</v>
      </c>
      <c r="C6" s="201">
        <v>8.1332099907493056</v>
      </c>
      <c r="D6" s="202">
        <v>7.6701156421180769</v>
      </c>
      <c r="E6" s="202">
        <v>7.9382183908045976</v>
      </c>
      <c r="F6" s="202">
        <v>7.3405199746353835</v>
      </c>
      <c r="G6" s="202">
        <v>8.2641878669275926</v>
      </c>
      <c r="H6" s="202">
        <v>8.4575688073394488</v>
      </c>
      <c r="I6" s="202">
        <v>5.6342484876686827</v>
      </c>
      <c r="J6" s="202">
        <v>8.1186361513311542</v>
      </c>
      <c r="K6" s="202">
        <v>7.9135348968635206</v>
      </c>
      <c r="L6" s="202">
        <v>7.334090909090909</v>
      </c>
      <c r="M6" s="202">
        <v>7.2409709887507399</v>
      </c>
      <c r="N6" s="202">
        <v>7.3730208993033566</v>
      </c>
      <c r="O6" s="202">
        <v>8.0778827977315686</v>
      </c>
      <c r="P6" s="203">
        <v>7.7736185383244205</v>
      </c>
      <c r="Q6" s="200">
        <v>7.6762772878892962</v>
      </c>
    </row>
    <row r="7" spans="1:17" x14ac:dyDescent="0.2">
      <c r="A7" s="173">
        <v>4</v>
      </c>
      <c r="B7" s="174" t="s">
        <v>65</v>
      </c>
      <c r="C7" s="201">
        <v>8.8606557377049189</v>
      </c>
      <c r="D7" s="202">
        <v>8.08</v>
      </c>
      <c r="E7" s="202">
        <v>7.8170542635658915</v>
      </c>
      <c r="F7" s="202">
        <v>7.4868421052631575</v>
      </c>
      <c r="G7" s="202">
        <v>7.8371978293043911</v>
      </c>
      <c r="H7" s="202">
        <v>8.1149825783972123</v>
      </c>
      <c r="I7" s="202">
        <v>6.8996226415094339</v>
      </c>
      <c r="J7" s="202">
        <v>8.1483146067415735</v>
      </c>
      <c r="K7" s="202">
        <v>8.0954356846473026</v>
      </c>
      <c r="L7" s="202">
        <v>7.2837778749453435</v>
      </c>
      <c r="M7" s="202"/>
      <c r="N7" s="202">
        <v>8.0340909090909083</v>
      </c>
      <c r="O7" s="202">
        <v>7.5666666666666664</v>
      </c>
      <c r="P7" s="203">
        <v>8.1388888888888893</v>
      </c>
      <c r="Q7" s="200">
        <v>7.7339696713109074</v>
      </c>
    </row>
    <row r="8" spans="1:17" x14ac:dyDescent="0.2">
      <c r="A8" s="173">
        <v>5</v>
      </c>
      <c r="B8" s="174" t="s">
        <v>17</v>
      </c>
      <c r="C8" s="201">
        <v>7.879943502824859</v>
      </c>
      <c r="D8" s="202">
        <v>7.9802083333333336</v>
      </c>
      <c r="E8" s="202">
        <v>8.1271865889212833</v>
      </c>
      <c r="F8" s="202">
        <v>8.012557077625571</v>
      </c>
      <c r="G8" s="202">
        <v>8.5112986131316077</v>
      </c>
      <c r="H8" s="202">
        <v>8.517651052274271</v>
      </c>
      <c r="I8" s="202">
        <v>5.3101763907734059</v>
      </c>
      <c r="J8" s="202">
        <v>7.9773879142300199</v>
      </c>
      <c r="K8" s="202">
        <v>7.9293369055592766</v>
      </c>
      <c r="L8" s="202">
        <v>7.0420542635658911</v>
      </c>
      <c r="M8" s="202">
        <v>5.5985247629083243</v>
      </c>
      <c r="N8" s="202">
        <v>7.0124653739612191</v>
      </c>
      <c r="O8" s="202">
        <v>7.4421985815602838</v>
      </c>
      <c r="P8" s="203"/>
      <c r="Q8" s="200">
        <v>7.4923129777548745</v>
      </c>
    </row>
    <row r="9" spans="1:17" x14ac:dyDescent="0.2">
      <c r="A9" s="173">
        <v>6</v>
      </c>
      <c r="B9" s="174" t="s">
        <v>18</v>
      </c>
      <c r="C9" s="201">
        <v>7.7934545454545452</v>
      </c>
      <c r="D9" s="202">
        <v>7.4225855901890645</v>
      </c>
      <c r="E9" s="202">
        <v>7.7629389080576416</v>
      </c>
      <c r="F9" s="202">
        <v>7.6522148916116874</v>
      </c>
      <c r="G9" s="202">
        <v>8.2120930232558145</v>
      </c>
      <c r="H9" s="202">
        <v>8.051490514905149</v>
      </c>
      <c r="I9" s="202">
        <v>6.7961414790996786</v>
      </c>
      <c r="J9" s="202">
        <v>8.1838668373879635</v>
      </c>
      <c r="K9" s="202">
        <v>7.5171957671957674</v>
      </c>
      <c r="L9" s="202">
        <v>6.740074113287454</v>
      </c>
      <c r="M9" s="201">
        <v>6.4397221087045358</v>
      </c>
      <c r="N9" s="202">
        <v>6.5131424087877603</v>
      </c>
      <c r="O9" s="202">
        <v>7.1660113586719092</v>
      </c>
      <c r="P9" s="203">
        <v>7.2413358538122239</v>
      </c>
      <c r="Q9" s="200">
        <v>7.4291240560505356</v>
      </c>
    </row>
    <row r="10" spans="1:17" x14ac:dyDescent="0.2">
      <c r="A10" s="173">
        <v>7</v>
      </c>
      <c r="B10" s="174" t="s">
        <v>5</v>
      </c>
      <c r="C10" s="201">
        <v>7.3427119968737786</v>
      </c>
      <c r="D10" s="202">
        <v>7.6370132190067883</v>
      </c>
      <c r="E10" s="202">
        <v>7.2305481420652846</v>
      </c>
      <c r="F10" s="202">
        <v>7.5046594982078849</v>
      </c>
      <c r="G10" s="202">
        <v>7.0488505747126435</v>
      </c>
      <c r="H10" s="202">
        <v>7.0887918486171762</v>
      </c>
      <c r="I10" s="202">
        <v>7.3133294864396996</v>
      </c>
      <c r="J10" s="202">
        <v>7.122715404699739</v>
      </c>
      <c r="K10" s="202">
        <v>7.3401580459770113</v>
      </c>
      <c r="L10" s="202">
        <v>7.2155124653739611</v>
      </c>
      <c r="M10" s="202">
        <v>7.0481125092524053</v>
      </c>
      <c r="N10" s="202">
        <v>7.027932960893855</v>
      </c>
      <c r="O10" s="202">
        <v>7.1077294685990342</v>
      </c>
      <c r="P10" s="203">
        <v>6.9884836852207295</v>
      </c>
      <c r="Q10" s="200">
        <v>7.2167670402424919</v>
      </c>
    </row>
    <row r="11" spans="1:17" x14ac:dyDescent="0.2">
      <c r="A11" s="173">
        <v>8</v>
      </c>
      <c r="B11" s="174" t="s">
        <v>19</v>
      </c>
      <c r="C11" s="201">
        <v>8.5017341040462426</v>
      </c>
      <c r="D11" s="202">
        <v>7.4777327935222671</v>
      </c>
      <c r="E11" s="202">
        <v>8.4689655172413794</v>
      </c>
      <c r="F11" s="202">
        <v>7.2615894039735096</v>
      </c>
      <c r="G11" s="202">
        <v>8.5528183716075148</v>
      </c>
      <c r="H11" s="202">
        <v>8.5756457564575648</v>
      </c>
      <c r="I11" s="202">
        <v>7.363467492260062</v>
      </c>
      <c r="J11" s="202">
        <v>8.4221954161640529</v>
      </c>
      <c r="K11" s="202">
        <v>8.3624501631025741</v>
      </c>
      <c r="L11" s="202">
        <v>7.8826958105646634</v>
      </c>
      <c r="M11" s="202">
        <v>8.0379537953795381</v>
      </c>
      <c r="N11" s="202">
        <v>7.9251753702260324</v>
      </c>
      <c r="O11" s="202">
        <v>8.5284474445515919</v>
      </c>
      <c r="P11" s="203">
        <v>8.6883248730964464</v>
      </c>
      <c r="Q11" s="200">
        <v>8.1811553801947081</v>
      </c>
    </row>
    <row r="12" spans="1:17" x14ac:dyDescent="0.2">
      <c r="A12" s="173">
        <v>9</v>
      </c>
      <c r="B12" s="174" t="s">
        <v>36</v>
      </c>
      <c r="C12" s="201">
        <v>8.2272001502770742</v>
      </c>
      <c r="D12" s="202">
        <v>8.0598695669785716</v>
      </c>
      <c r="E12" s="202">
        <v>8.1469047619047625</v>
      </c>
      <c r="F12" s="202">
        <v>7.9462974111980733</v>
      </c>
      <c r="G12" s="202">
        <v>8.3658501325194763</v>
      </c>
      <c r="H12" s="202">
        <v>8.3837790017408178</v>
      </c>
      <c r="I12" s="202">
        <v>6.9776523412443874</v>
      </c>
      <c r="J12" s="202">
        <v>8.065725836454277</v>
      </c>
      <c r="K12" s="202">
        <v>8.0853595663745175</v>
      </c>
      <c r="L12" s="202">
        <v>7.7571313780634794</v>
      </c>
      <c r="M12" s="202">
        <v>6.9703728261852378</v>
      </c>
      <c r="N12" s="202">
        <v>7.7484996314884356</v>
      </c>
      <c r="O12" s="202">
        <v>7.7852804504174458</v>
      </c>
      <c r="P12" s="203">
        <v>7.9431908379634883</v>
      </c>
      <c r="Q12" s="200">
        <v>7.9073543691873001</v>
      </c>
    </row>
    <row r="13" spans="1:17" x14ac:dyDescent="0.2">
      <c r="A13" s="173">
        <v>10</v>
      </c>
      <c r="B13" s="174" t="s">
        <v>37</v>
      </c>
      <c r="C13" s="201">
        <v>8.243346007604563</v>
      </c>
      <c r="D13" s="202">
        <v>8.1417910447761201</v>
      </c>
      <c r="E13" s="202">
        <v>8.335504885993485</v>
      </c>
      <c r="F13" s="202">
        <v>8.0148148148148142</v>
      </c>
      <c r="G13" s="202">
        <v>8.5482866043613708</v>
      </c>
      <c r="H13" s="202">
        <v>8.7472924187725631</v>
      </c>
      <c r="I13" s="202">
        <v>8.6548148148148147</v>
      </c>
      <c r="J13" s="202">
        <v>8.0691729323308277</v>
      </c>
      <c r="K13" s="202">
        <v>8.3256457564575648</v>
      </c>
      <c r="L13" s="202">
        <v>7.9357541899441344</v>
      </c>
      <c r="M13" s="202">
        <v>8.7228260869565215</v>
      </c>
      <c r="N13" s="202">
        <v>8.4511278195488728</v>
      </c>
      <c r="O13" s="202">
        <v>8.5354523227383865</v>
      </c>
      <c r="P13" s="203">
        <v>7.5587529976019185</v>
      </c>
      <c r="Q13" s="200">
        <v>8.3173379324338033</v>
      </c>
    </row>
    <row r="14" spans="1:17" x14ac:dyDescent="0.2">
      <c r="A14" s="173">
        <v>11</v>
      </c>
      <c r="B14" s="174" t="s">
        <v>66</v>
      </c>
      <c r="C14" s="201">
        <v>8.4537230340988163</v>
      </c>
      <c r="D14" s="202">
        <v>7.497841726618705</v>
      </c>
      <c r="E14" s="202">
        <v>7.9705179282868528</v>
      </c>
      <c r="F14" s="202">
        <v>7.5309932785660942</v>
      </c>
      <c r="G14" s="202">
        <v>8.1266119577960136</v>
      </c>
      <c r="H14" s="202">
        <v>8.243261921216309</v>
      </c>
      <c r="I14" s="202">
        <v>6.4778463264161523</v>
      </c>
      <c r="J14" s="202">
        <v>8.323642347778387</v>
      </c>
      <c r="K14" s="202">
        <v>8.0020562028786841</v>
      </c>
      <c r="L14" s="202">
        <v>7.1514930808448653</v>
      </c>
      <c r="M14" s="202">
        <v>7.2443181818181817</v>
      </c>
      <c r="N14" s="202">
        <v>7.644912280701754</v>
      </c>
      <c r="O14" s="202">
        <v>7.9645937358147982</v>
      </c>
      <c r="P14" s="203">
        <v>7.8851224105461393</v>
      </c>
      <c r="Q14" s="200">
        <v>7.7585412667946256</v>
      </c>
    </row>
    <row r="15" spans="1:17" x14ac:dyDescent="0.2">
      <c r="A15" s="173">
        <v>12</v>
      </c>
      <c r="B15" s="174" t="s">
        <v>29</v>
      </c>
      <c r="C15" s="201">
        <v>8.4787564766839374</v>
      </c>
      <c r="D15" s="202">
        <v>7.7449908925318764</v>
      </c>
      <c r="E15" s="202">
        <v>8.1581348200709574</v>
      </c>
      <c r="F15" s="202">
        <v>8.0447343895619756</v>
      </c>
      <c r="G15" s="202">
        <v>8.512723845428841</v>
      </c>
      <c r="H15" s="202">
        <v>8.5382674516400332</v>
      </c>
      <c r="I15" s="202">
        <v>7.5332885003362478</v>
      </c>
      <c r="J15" s="202">
        <v>8.3505154639175263</v>
      </c>
      <c r="K15" s="202">
        <v>7.9603542808941379</v>
      </c>
      <c r="L15" s="202">
        <v>7.4184277261200338</v>
      </c>
      <c r="M15" s="202">
        <v>7.5481670929241265</v>
      </c>
      <c r="N15" s="202">
        <v>7.6975697569756978</v>
      </c>
      <c r="O15" s="202">
        <v>7.8577120091064314</v>
      </c>
      <c r="P15" s="203">
        <v>8.1287128712871279</v>
      </c>
      <c r="Q15" s="200">
        <v>7.981096047355356</v>
      </c>
    </row>
    <row r="16" spans="1:17" x14ac:dyDescent="0.2">
      <c r="A16" s="173">
        <v>13</v>
      </c>
      <c r="B16" s="174" t="s">
        <v>68</v>
      </c>
      <c r="C16" s="201">
        <v>7.4431455897980872</v>
      </c>
      <c r="D16" s="202">
        <v>7.0326855123674914</v>
      </c>
      <c r="E16" s="202">
        <v>7.3980028530670472</v>
      </c>
      <c r="F16" s="202">
        <v>6.7620751341681578</v>
      </c>
      <c r="G16" s="202">
        <v>7.8453608247422677</v>
      </c>
      <c r="H16" s="202">
        <v>7.5395683453237412</v>
      </c>
      <c r="I16" s="202">
        <v>6.1543026706231458</v>
      </c>
      <c r="J16" s="202">
        <v>7.589811445583857</v>
      </c>
      <c r="K16" s="202">
        <v>7.2934653465346537</v>
      </c>
      <c r="L16" s="202">
        <v>6.8238546603475516</v>
      </c>
      <c r="M16" s="202">
        <v>6.8347826086956518</v>
      </c>
      <c r="N16" s="202">
        <v>6.6601546601546602</v>
      </c>
      <c r="O16" s="202">
        <v>7.1883134130146082</v>
      </c>
      <c r="P16" s="203">
        <v>7.165026056745802</v>
      </c>
      <c r="Q16" s="200">
        <v>7.1520553833623675</v>
      </c>
    </row>
    <row r="17" spans="1:17" x14ac:dyDescent="0.2">
      <c r="A17" s="173">
        <v>14</v>
      </c>
      <c r="B17" s="174" t="s">
        <v>38</v>
      </c>
      <c r="C17" s="201">
        <v>7.7443946188340806</v>
      </c>
      <c r="D17" s="202">
        <v>7.2144212523719169</v>
      </c>
      <c r="E17" s="202">
        <v>7.5033516148689827</v>
      </c>
      <c r="F17" s="202">
        <v>7.1403669724770644</v>
      </c>
      <c r="G17" s="202">
        <v>8.0221402214022142</v>
      </c>
      <c r="H17" s="202">
        <v>8.2597623089983028</v>
      </c>
      <c r="I17" s="202">
        <v>5.8286738351254481</v>
      </c>
      <c r="J17" s="202"/>
      <c r="K17" s="202">
        <v>7.9579722703639515</v>
      </c>
      <c r="L17" s="202">
        <v>7.9278059785673998</v>
      </c>
      <c r="M17" s="202">
        <v>8.468338291542711</v>
      </c>
      <c r="N17" s="202">
        <v>6.9540383757251227</v>
      </c>
      <c r="O17" s="202">
        <v>8.2628605411834677</v>
      </c>
      <c r="P17" s="203"/>
      <c r="Q17" s="200">
        <v>7.6581439393939394</v>
      </c>
    </row>
    <row r="18" spans="1:17" x14ac:dyDescent="0.2">
      <c r="A18" s="173">
        <v>15</v>
      </c>
      <c r="B18" s="174" t="s">
        <v>30</v>
      </c>
      <c r="C18" s="201">
        <v>8.3228228228228236</v>
      </c>
      <c r="D18" s="202">
        <v>7.8703939008894537</v>
      </c>
      <c r="E18" s="202">
        <v>7.8805237315875614</v>
      </c>
      <c r="F18" s="202">
        <v>7.6894553881807646</v>
      </c>
      <c r="G18" s="202">
        <v>8.8710616891713006</v>
      </c>
      <c r="H18" s="202">
        <v>9.1835205992509366</v>
      </c>
      <c r="I18" s="202">
        <v>7.1497515968772181</v>
      </c>
      <c r="J18" s="202">
        <v>8.0555331991951711</v>
      </c>
      <c r="K18" s="202">
        <v>8.1581178465451458</v>
      </c>
      <c r="L18" s="202">
        <v>7.5131776301692739</v>
      </c>
      <c r="M18" s="202">
        <v>6.9694886119467121</v>
      </c>
      <c r="N18" s="202">
        <v>7.7922339889056982</v>
      </c>
      <c r="O18" s="202">
        <v>8.042881646655232</v>
      </c>
      <c r="P18" s="203"/>
      <c r="Q18" s="200">
        <v>8.0150375939849621</v>
      </c>
    </row>
    <row r="19" spans="1:17" x14ac:dyDescent="0.2">
      <c r="A19" s="173">
        <v>16</v>
      </c>
      <c r="B19" s="174" t="s">
        <v>39</v>
      </c>
      <c r="C19" s="201">
        <v>9.0333333333333332</v>
      </c>
      <c r="D19" s="202">
        <v>9.1115702479338836</v>
      </c>
      <c r="E19" s="202">
        <v>9.0995215311004785</v>
      </c>
      <c r="F19" s="202">
        <v>9.043333333333333</v>
      </c>
      <c r="G19" s="202">
        <v>9.0238095238095237</v>
      </c>
      <c r="H19" s="202">
        <v>9.0083333333333329</v>
      </c>
      <c r="I19" s="202">
        <v>6.8879999999999999</v>
      </c>
      <c r="J19" s="202">
        <v>8.5613333333333337</v>
      </c>
      <c r="K19" s="202">
        <v>8.4508333333333336</v>
      </c>
      <c r="L19" s="202">
        <v>8.0500000000000007</v>
      </c>
      <c r="M19" s="202">
        <v>8.5616666666666674</v>
      </c>
      <c r="N19" s="202">
        <v>9.0266666666666673</v>
      </c>
      <c r="O19" s="202">
        <v>9.1044444444444448</v>
      </c>
      <c r="P19" s="203">
        <v>7.469153515064562</v>
      </c>
      <c r="Q19" s="200">
        <v>8.6002574984502402</v>
      </c>
    </row>
    <row r="20" spans="1:17" x14ac:dyDescent="0.2">
      <c r="A20" s="173">
        <v>17</v>
      </c>
      <c r="B20" s="174" t="s">
        <v>32</v>
      </c>
      <c r="C20" s="201">
        <v>8.6314907872696818</v>
      </c>
      <c r="D20" s="201"/>
      <c r="E20" s="202">
        <v>8.7590822179732317</v>
      </c>
      <c r="F20" s="202">
        <v>8.6778523489932891</v>
      </c>
      <c r="G20" s="202">
        <v>9.0057142857142853</v>
      </c>
      <c r="H20" s="202">
        <v>8.9683333333333337</v>
      </c>
      <c r="I20" s="201"/>
      <c r="J20" s="202">
        <v>9.0040160642570282</v>
      </c>
      <c r="K20" s="202">
        <v>8.8435544430538169</v>
      </c>
      <c r="L20" s="202">
        <v>8.8013383521539108</v>
      </c>
      <c r="M20" s="202">
        <v>8.6835016835016834</v>
      </c>
      <c r="N20" s="202">
        <v>8.6873428331936289</v>
      </c>
      <c r="O20" s="202">
        <v>8.73</v>
      </c>
      <c r="P20" s="203">
        <v>8.6487695749440707</v>
      </c>
      <c r="Q20" s="200">
        <v>8.804180820486021</v>
      </c>
    </row>
    <row r="21" spans="1:17" x14ac:dyDescent="0.2">
      <c r="A21" s="173">
        <v>18</v>
      </c>
      <c r="B21" s="174" t="s">
        <v>33</v>
      </c>
      <c r="C21" s="201">
        <v>8.4059829059829063</v>
      </c>
      <c r="D21" s="202">
        <v>7.2993539124192388</v>
      </c>
      <c r="E21" s="202">
        <v>7.697830374753452</v>
      </c>
      <c r="F21" s="202">
        <v>7.6620538965768388</v>
      </c>
      <c r="G21" s="202">
        <v>8.5274725274725274</v>
      </c>
      <c r="H21" s="202">
        <v>8.4615384615384617</v>
      </c>
      <c r="I21" s="202">
        <v>6.5474860335195535</v>
      </c>
      <c r="J21" s="202">
        <v>8.0274725274725274</v>
      </c>
      <c r="K21" s="202">
        <v>8.2059130434782617</v>
      </c>
      <c r="L21" s="202">
        <v>7.9145658263305325</v>
      </c>
      <c r="M21" s="202">
        <v>7.3698245614035089</v>
      </c>
      <c r="N21" s="202">
        <v>7.5310936383130809</v>
      </c>
      <c r="O21" s="202">
        <v>7.9244755244755245</v>
      </c>
      <c r="P21" s="203">
        <v>7.9462055715658018</v>
      </c>
      <c r="Q21" s="200">
        <v>7.8620874904067533</v>
      </c>
    </row>
    <row r="22" spans="1:17" x14ac:dyDescent="0.2">
      <c r="A22" s="173">
        <v>19</v>
      </c>
      <c r="B22" s="174" t="s">
        <v>28</v>
      </c>
      <c r="C22" s="201">
        <v>8.2119725220804707</v>
      </c>
      <c r="D22" s="202">
        <v>7.6701225259189396</v>
      </c>
      <c r="E22" s="202">
        <v>8.5412573673870327</v>
      </c>
      <c r="F22" s="202">
        <v>7.8534798534798531</v>
      </c>
      <c r="G22" s="202">
        <v>8.8650453028135434</v>
      </c>
      <c r="H22" s="202">
        <v>8.7022518765638033</v>
      </c>
      <c r="I22" s="202">
        <v>6.9729729729729728</v>
      </c>
      <c r="J22" s="202">
        <v>8.4785859959211418</v>
      </c>
      <c r="K22" s="202">
        <v>8.348914858096828</v>
      </c>
      <c r="L22" s="202">
        <v>8.164567590260285</v>
      </c>
      <c r="M22" s="202">
        <v>7.455333911535126</v>
      </c>
      <c r="N22" s="202">
        <v>7.8433734939759034</v>
      </c>
      <c r="O22" s="202">
        <v>8.3534046145188512</v>
      </c>
      <c r="P22" s="203">
        <v>8.3655413271245642</v>
      </c>
      <c r="Q22" s="200">
        <v>8.1891993957703928</v>
      </c>
    </row>
    <row r="23" spans="1:17" x14ac:dyDescent="0.2">
      <c r="A23" s="173">
        <v>20</v>
      </c>
      <c r="B23" s="174" t="s">
        <v>150</v>
      </c>
      <c r="C23" s="201"/>
      <c r="D23" s="202">
        <v>6.9984779299847792</v>
      </c>
      <c r="E23" s="202">
        <v>6.9992509363295881</v>
      </c>
      <c r="F23" s="202">
        <v>7.4343163538873993</v>
      </c>
      <c r="G23" s="202">
        <v>7.6792452830188678</v>
      </c>
      <c r="H23" s="202">
        <v>7.5728900255754477</v>
      </c>
      <c r="I23" s="202">
        <v>5.952</v>
      </c>
      <c r="J23" s="202"/>
      <c r="K23" s="202">
        <v>7.0178117048346058</v>
      </c>
      <c r="L23" s="202">
        <v>7.1424920127795524</v>
      </c>
      <c r="M23" s="202"/>
      <c r="N23" s="201"/>
      <c r="O23" s="202">
        <v>7.6296296296296298</v>
      </c>
      <c r="P23" s="203">
        <v>6.6216768916155422</v>
      </c>
      <c r="Q23" s="200">
        <v>7.1374159820761767</v>
      </c>
    </row>
    <row r="24" spans="1:17" x14ac:dyDescent="0.2">
      <c r="A24" s="173">
        <v>21</v>
      </c>
      <c r="B24" s="174" t="s">
        <v>35</v>
      </c>
      <c r="C24" s="201">
        <v>8.7096774193548381</v>
      </c>
      <c r="D24" s="202">
        <v>8.025085518814139</v>
      </c>
      <c r="E24" s="202">
        <v>8.1260096930533123</v>
      </c>
      <c r="F24" s="202">
        <v>8.0901098901098898</v>
      </c>
      <c r="G24" s="202">
        <v>8.3564049586776861</v>
      </c>
      <c r="H24" s="202">
        <v>8.426739926739927</v>
      </c>
      <c r="I24" s="202">
        <v>5.9098474341192784</v>
      </c>
      <c r="J24" s="202">
        <v>8.3190883190883191</v>
      </c>
      <c r="K24" s="202">
        <v>7.7863175675675675</v>
      </c>
      <c r="L24" s="202">
        <v>7.8428915662650605</v>
      </c>
      <c r="M24" s="202">
        <v>6.4977856510186003</v>
      </c>
      <c r="N24" s="202">
        <v>7.94585448392555</v>
      </c>
      <c r="O24" s="202">
        <v>7.9563970166379807</v>
      </c>
      <c r="P24" s="203">
        <v>8.0082872928176787</v>
      </c>
      <c r="Q24" s="200">
        <v>7.8227452614038739</v>
      </c>
    </row>
    <row r="25" spans="1:17" x14ac:dyDescent="0.2">
      <c r="A25" s="173">
        <v>22</v>
      </c>
      <c r="B25" s="174" t="s">
        <v>13</v>
      </c>
      <c r="C25" s="201">
        <v>8.5433155080213901</v>
      </c>
      <c r="D25" s="202">
        <v>8.1672535211267601</v>
      </c>
      <c r="E25" s="202">
        <v>8.5460351250665241</v>
      </c>
      <c r="F25" s="202">
        <v>8.4946619217081842</v>
      </c>
      <c r="G25" s="202">
        <v>8.8077108433734939</v>
      </c>
      <c r="H25" s="202">
        <v>8.703389830508474</v>
      </c>
      <c r="I25" s="202">
        <v>7.1306702775897088</v>
      </c>
      <c r="J25" s="202">
        <v>8.81103448275862</v>
      </c>
      <c r="K25" s="202">
        <v>8.348426045709358</v>
      </c>
      <c r="L25" s="202">
        <v>8.1740994854202409</v>
      </c>
      <c r="M25" s="202">
        <v>8.3674176776429814</v>
      </c>
      <c r="N25" s="202">
        <v>8.3082437275985654</v>
      </c>
      <c r="O25" s="202">
        <v>8.053561253561254</v>
      </c>
      <c r="P25" s="203">
        <v>8.3164400494437576</v>
      </c>
      <c r="Q25" s="200">
        <v>8.3379779181331664</v>
      </c>
    </row>
    <row r="26" spans="1:17" x14ac:dyDescent="0.2">
      <c r="A26" s="173">
        <v>23</v>
      </c>
      <c r="B26" s="174" t="s">
        <v>40</v>
      </c>
      <c r="C26" s="201">
        <v>7.307377049180328</v>
      </c>
      <c r="D26" s="201">
        <v>7.5154185022026434</v>
      </c>
      <c r="E26" s="202">
        <v>6.8715012722646307</v>
      </c>
      <c r="F26" s="202">
        <v>7.3150357995226729</v>
      </c>
      <c r="G26" s="202">
        <v>7.8220930232558139</v>
      </c>
      <c r="H26" s="202">
        <v>8.0088105726872243</v>
      </c>
      <c r="I26" s="202">
        <v>6.5154471544715449</v>
      </c>
      <c r="J26" s="202">
        <v>7.8385502471169684</v>
      </c>
      <c r="K26" s="202">
        <v>6.863324538258575</v>
      </c>
      <c r="L26" s="202">
        <v>6.9027777777777777</v>
      </c>
      <c r="M26" s="202">
        <v>7.0895679662802946</v>
      </c>
      <c r="N26" s="202">
        <v>7.1434878587196469</v>
      </c>
      <c r="O26" s="202">
        <v>7.6702849389416556</v>
      </c>
      <c r="P26" s="203">
        <v>7.1230158730158726</v>
      </c>
      <c r="Q26" s="200">
        <v>7.2582837723024642</v>
      </c>
    </row>
    <row r="27" spans="1:17" x14ac:dyDescent="0.2">
      <c r="A27" s="173">
        <v>24</v>
      </c>
      <c r="B27" s="174" t="s">
        <v>41</v>
      </c>
      <c r="C27" s="201">
        <v>8.1409001956947158</v>
      </c>
      <c r="D27" s="202">
        <v>7.6271186440677967</v>
      </c>
      <c r="E27" s="202">
        <v>8.0459530026109665</v>
      </c>
      <c r="F27" s="202">
        <v>7.236889692585895</v>
      </c>
      <c r="G27" s="202">
        <v>8.3756588404408241</v>
      </c>
      <c r="H27" s="202">
        <v>8.2527944969905409</v>
      </c>
      <c r="I27" s="202">
        <v>5.5705604321404456</v>
      </c>
      <c r="J27" s="202">
        <v>7.8773096821877306</v>
      </c>
      <c r="K27" s="202">
        <v>7.4954088325317008</v>
      </c>
      <c r="L27" s="202">
        <v>7.2700218818380744</v>
      </c>
      <c r="M27" s="202">
        <v>7.2202227934875749</v>
      </c>
      <c r="N27" s="202">
        <v>7.5923809523809522</v>
      </c>
      <c r="O27" s="202">
        <v>7.8684061259217239</v>
      </c>
      <c r="P27" s="203">
        <v>7.7231726283048214</v>
      </c>
      <c r="Q27" s="200">
        <v>7.5805364061792382</v>
      </c>
    </row>
    <row r="28" spans="1:17" x14ac:dyDescent="0.2">
      <c r="A28" s="173">
        <v>25</v>
      </c>
      <c r="B28" s="174" t="s">
        <v>42</v>
      </c>
      <c r="C28" s="201">
        <v>8.7123809523809523</v>
      </c>
      <c r="D28" s="202">
        <v>8.3176771989752343</v>
      </c>
      <c r="E28" s="202">
        <v>8.6885998469778123</v>
      </c>
      <c r="F28" s="202">
        <v>8.2902735562310035</v>
      </c>
      <c r="G28" s="202">
        <v>8.8077288565093443</v>
      </c>
      <c r="H28" s="202">
        <v>8.9905213270142177</v>
      </c>
      <c r="I28" s="202">
        <v>7.362857142857143</v>
      </c>
      <c r="J28" s="202">
        <v>8.8707947342759628</v>
      </c>
      <c r="K28" s="202">
        <v>8.7691871990937411</v>
      </c>
      <c r="L28" s="202">
        <v>8.5471074380165284</v>
      </c>
      <c r="M28" s="202">
        <v>7.9723820483314158</v>
      </c>
      <c r="N28" s="202">
        <v>8.5065339141257006</v>
      </c>
      <c r="O28" s="202">
        <v>8.4732075471698121</v>
      </c>
      <c r="P28" s="203">
        <v>8.589991220368745</v>
      </c>
      <c r="Q28" s="200">
        <v>8.5219074791114728</v>
      </c>
    </row>
    <row r="29" spans="1:17" x14ac:dyDescent="0.2">
      <c r="A29" s="173">
        <v>26</v>
      </c>
      <c r="B29" s="174" t="s">
        <v>43</v>
      </c>
      <c r="C29" s="201"/>
      <c r="D29" s="201">
        <v>6.2577132486388383</v>
      </c>
      <c r="E29" s="202">
        <v>8.3555045871559628</v>
      </c>
      <c r="F29" s="202">
        <v>5.9586056644880179</v>
      </c>
      <c r="G29" s="202">
        <v>7.5761056863871339</v>
      </c>
      <c r="H29" s="202">
        <v>6.5130784708249498</v>
      </c>
      <c r="I29" s="202">
        <v>6.2409054163298299</v>
      </c>
      <c r="J29" s="202">
        <v>7.5864297253634891</v>
      </c>
      <c r="K29" s="202">
        <v>7.9527400703871294</v>
      </c>
      <c r="L29" s="202">
        <v>6.9939209726443767</v>
      </c>
      <c r="M29" s="202">
        <v>7.8126888217522659</v>
      </c>
      <c r="N29" s="202">
        <v>6.6464646464646462</v>
      </c>
      <c r="O29" s="202">
        <v>7.5294117647058822</v>
      </c>
      <c r="P29" s="203">
        <v>6.7423230974632844</v>
      </c>
      <c r="Q29" s="200">
        <v>7.2554472131936922</v>
      </c>
    </row>
    <row r="30" spans="1:17" x14ac:dyDescent="0.2">
      <c r="A30" s="173">
        <v>27</v>
      </c>
      <c r="B30" s="174" t="s">
        <v>44</v>
      </c>
      <c r="C30" s="201">
        <v>8.3973727422003286</v>
      </c>
      <c r="D30" s="202">
        <v>8.0611353711790397</v>
      </c>
      <c r="E30" s="202">
        <v>8.2844089091947453</v>
      </c>
      <c r="F30" s="202">
        <v>8.0419727177334739</v>
      </c>
      <c r="G30" s="202">
        <v>8.7987711213517663</v>
      </c>
      <c r="H30" s="202">
        <v>8.8120989917506876</v>
      </c>
      <c r="I30" s="202">
        <v>6.7804878048780486</v>
      </c>
      <c r="J30" s="202">
        <v>8.1862745098039209</v>
      </c>
      <c r="K30" s="202">
        <v>8.3190909090909084</v>
      </c>
      <c r="L30" s="202">
        <v>8.0983004134129537</v>
      </c>
      <c r="M30" s="202">
        <v>8.2904808635917568</v>
      </c>
      <c r="N30" s="202">
        <v>7.7291440953412787</v>
      </c>
      <c r="O30" s="202">
        <v>8.4067796610169498</v>
      </c>
      <c r="P30" s="203">
        <v>8.6698412698412692</v>
      </c>
      <c r="Q30" s="200">
        <v>8.2090633787583815</v>
      </c>
    </row>
    <row r="31" spans="1:17" x14ac:dyDescent="0.2">
      <c r="A31" s="173">
        <v>28</v>
      </c>
      <c r="B31" s="174" t="s">
        <v>7</v>
      </c>
      <c r="C31" s="201">
        <v>7.8113821138211383</v>
      </c>
      <c r="D31" s="202">
        <v>7.2073434125269982</v>
      </c>
      <c r="E31" s="202">
        <v>7.6142506142506141</v>
      </c>
      <c r="F31" s="202">
        <v>7.07027027027027</v>
      </c>
      <c r="G31" s="202">
        <v>8.1367884451996595</v>
      </c>
      <c r="H31" s="202">
        <v>8.1031562740569676</v>
      </c>
      <c r="I31" s="202">
        <v>6.1261792452830193</v>
      </c>
      <c r="J31" s="202">
        <v>7.886497064579256</v>
      </c>
      <c r="K31" s="202">
        <v>7.560431100846805</v>
      </c>
      <c r="L31" s="202">
        <v>7.1586608442503641</v>
      </c>
      <c r="M31" s="202">
        <v>6.2160120845921449</v>
      </c>
      <c r="N31" s="202">
        <v>7.1938223938223942</v>
      </c>
      <c r="O31" s="202">
        <v>7.7664233576642339</v>
      </c>
      <c r="P31" s="203">
        <v>7.5124056094929879</v>
      </c>
      <c r="Q31" s="200">
        <v>7.4030215306676315</v>
      </c>
    </row>
    <row r="32" spans="1:17" x14ac:dyDescent="0.2">
      <c r="A32" s="173">
        <v>29</v>
      </c>
      <c r="B32" s="174" t="s">
        <v>6</v>
      </c>
      <c r="C32" s="201">
        <v>7.6745098039215689</v>
      </c>
      <c r="D32" s="202">
        <v>7.4834324553950724</v>
      </c>
      <c r="E32" s="202">
        <v>7.8134715025906738</v>
      </c>
      <c r="F32" s="202">
        <v>7.0804769001490309</v>
      </c>
      <c r="G32" s="202">
        <v>7.6659781646503395</v>
      </c>
      <c r="H32" s="202">
        <v>7.8456375838926178</v>
      </c>
      <c r="I32" s="202">
        <v>6.9963927855711425</v>
      </c>
      <c r="J32" s="202">
        <v>7.6296296296296298</v>
      </c>
      <c r="K32" s="202">
        <v>7.666845781837722</v>
      </c>
      <c r="L32" s="202">
        <v>7.4447802836549641</v>
      </c>
      <c r="M32" s="202">
        <v>6.7882978723404257</v>
      </c>
      <c r="N32" s="202">
        <v>7.3855763770584897</v>
      </c>
      <c r="O32" s="202">
        <v>7.4928954846858229</v>
      </c>
      <c r="P32" s="203">
        <v>7.4457831325301207</v>
      </c>
      <c r="Q32" s="200">
        <v>7.4787951351691975</v>
      </c>
    </row>
    <row r="33" spans="1:17" x14ac:dyDescent="0.2">
      <c r="A33" s="173">
        <v>30</v>
      </c>
      <c r="B33" s="174" t="s">
        <v>45</v>
      </c>
      <c r="C33" s="201">
        <v>8.3954961294862773</v>
      </c>
      <c r="D33" s="202">
        <v>7.6853185595567863</v>
      </c>
      <c r="E33" s="202">
        <v>7.8408736349453978</v>
      </c>
      <c r="F33" s="202">
        <v>7.7957490927941935</v>
      </c>
      <c r="G33" s="202">
        <v>8.5127055306427497</v>
      </c>
      <c r="H33" s="202">
        <v>8.4914436156208861</v>
      </c>
      <c r="I33" s="202">
        <v>7.0415512465373959</v>
      </c>
      <c r="J33" s="202">
        <v>8.3106575963718825</v>
      </c>
      <c r="K33" s="202">
        <v>7.8367525098210384</v>
      </c>
      <c r="L33" s="202">
        <v>7.0308683100155456</v>
      </c>
      <c r="M33" s="202">
        <v>6.179704962002682</v>
      </c>
      <c r="N33" s="202">
        <v>7.4690909090909088</v>
      </c>
      <c r="O33" s="202">
        <v>7.5188762071992974</v>
      </c>
      <c r="P33" s="203">
        <v>7.7593889242520691</v>
      </c>
      <c r="Q33" s="200">
        <v>7.6885546683205419</v>
      </c>
    </row>
    <row r="34" spans="1:17" x14ac:dyDescent="0.2">
      <c r="A34" s="173">
        <v>31</v>
      </c>
      <c r="B34" s="174" t="s">
        <v>46</v>
      </c>
      <c r="C34" s="201">
        <v>8.2890365448504983</v>
      </c>
      <c r="D34" s="202">
        <v>7.8604026845637582</v>
      </c>
      <c r="E34" s="202">
        <v>8.6434452184927171</v>
      </c>
      <c r="F34" s="202">
        <v>7.9097744360902258</v>
      </c>
      <c r="G34" s="202">
        <v>8.702325581395348</v>
      </c>
      <c r="H34" s="202">
        <v>8.8331627430910959</v>
      </c>
      <c r="I34" s="202">
        <v>6.126475548060708</v>
      </c>
      <c r="J34" s="202">
        <v>8.2369281045751634</v>
      </c>
      <c r="K34" s="202">
        <v>8.4828629032258061</v>
      </c>
      <c r="L34" s="202">
        <v>8.0531697341513286</v>
      </c>
      <c r="M34" s="202">
        <v>7.4384017758046612</v>
      </c>
      <c r="N34" s="202">
        <v>8.1101511879049681</v>
      </c>
      <c r="O34" s="202">
        <v>8.3850931677018625</v>
      </c>
      <c r="P34" s="203">
        <v>7.8882352941176475</v>
      </c>
      <c r="Q34" s="200">
        <v>8.1341543612124116</v>
      </c>
    </row>
    <row r="35" spans="1:17" x14ac:dyDescent="0.2">
      <c r="A35" s="173">
        <v>32</v>
      </c>
      <c r="B35" s="174" t="s">
        <v>31</v>
      </c>
      <c r="C35" s="201">
        <v>8.3088954056695989</v>
      </c>
      <c r="D35" s="202">
        <v>7.6296296296296298</v>
      </c>
      <c r="E35" s="202">
        <v>7.9927797833935017</v>
      </c>
      <c r="F35" s="202">
        <v>7.278740157480315</v>
      </c>
      <c r="G35" s="202">
        <v>8.4959163672002607</v>
      </c>
      <c r="H35" s="202">
        <v>8.5252173913043485</v>
      </c>
      <c r="I35" s="202">
        <v>6.4768518518518521</v>
      </c>
      <c r="J35" s="202">
        <v>8.2226912928759894</v>
      </c>
      <c r="K35" s="202">
        <v>8.2604869463185686</v>
      </c>
      <c r="L35" s="202">
        <v>7.3999420793512884</v>
      </c>
      <c r="M35" s="202">
        <v>6.7628992628992632</v>
      </c>
      <c r="N35" s="202">
        <v>7.4455802766085384</v>
      </c>
      <c r="O35" s="202">
        <v>7.47123719464145</v>
      </c>
      <c r="P35" s="203">
        <v>7.7536108751062018</v>
      </c>
      <c r="Q35" s="200">
        <v>7.7473191519089033</v>
      </c>
    </row>
    <row r="36" spans="1:17" x14ac:dyDescent="0.2">
      <c r="A36" s="173">
        <v>33</v>
      </c>
      <c r="B36" s="174" t="s">
        <v>64</v>
      </c>
      <c r="C36" s="201">
        <v>6.9033333333333333</v>
      </c>
      <c r="D36" s="202">
        <v>6.666666666666667</v>
      </c>
      <c r="E36" s="202">
        <v>6.7695238095238093</v>
      </c>
      <c r="F36" s="202">
        <v>6.7416666666666663</v>
      </c>
      <c r="G36" s="202">
        <v>7.3971428571428568</v>
      </c>
      <c r="H36" s="202">
        <v>7.291666666666667</v>
      </c>
      <c r="I36" s="202">
        <v>5.7053333333333329</v>
      </c>
      <c r="J36" s="202">
        <v>7.18</v>
      </c>
      <c r="K36" s="202">
        <v>7.0133333333333336</v>
      </c>
      <c r="L36" s="202">
        <v>6.4074999999999998</v>
      </c>
      <c r="M36" s="202">
        <v>5.5766666666666671</v>
      </c>
      <c r="N36" s="202">
        <v>6.58</v>
      </c>
      <c r="O36" s="202">
        <v>6.4555555555555557</v>
      </c>
      <c r="P36" s="203">
        <v>6.7577777777777781</v>
      </c>
      <c r="Q36" s="200">
        <v>6.6987214611872146</v>
      </c>
    </row>
    <row r="37" spans="1:17" x14ac:dyDescent="0.2">
      <c r="A37" s="173">
        <v>34</v>
      </c>
      <c r="B37" s="174" t="s">
        <v>47</v>
      </c>
      <c r="C37" s="201">
        <v>7.9202762084118019</v>
      </c>
      <c r="D37" s="202">
        <v>7.360128617363344</v>
      </c>
      <c r="E37" s="202">
        <v>7.621500172830971</v>
      </c>
      <c r="F37" s="202">
        <v>7.3829990448901626</v>
      </c>
      <c r="G37" s="202">
        <v>7.8223289315726294</v>
      </c>
      <c r="H37" s="202">
        <v>7.8776499091459717</v>
      </c>
      <c r="I37" s="202">
        <v>7.2389037108901286</v>
      </c>
      <c r="J37" s="202">
        <v>7.8164603058994899</v>
      </c>
      <c r="K37" s="202">
        <v>7.6514946672675377</v>
      </c>
      <c r="L37" s="202">
        <v>6.8124713434204489</v>
      </c>
      <c r="M37" s="202">
        <v>6.3922888616891065</v>
      </c>
      <c r="N37" s="202">
        <v>7.2539585870889161</v>
      </c>
      <c r="O37" s="202">
        <v>7.3442028985507246</v>
      </c>
      <c r="P37" s="203">
        <v>7.6033542976939206</v>
      </c>
      <c r="Q37" s="200">
        <v>7.4354722543255782</v>
      </c>
    </row>
    <row r="38" spans="1:17" x14ac:dyDescent="0.2">
      <c r="A38" s="173">
        <v>35</v>
      </c>
      <c r="B38" s="174" t="s">
        <v>48</v>
      </c>
      <c r="C38" s="201">
        <v>8.4825396825396826</v>
      </c>
      <c r="D38" s="202">
        <v>8.0350404312668466</v>
      </c>
      <c r="E38" s="202">
        <v>8.2267267267267261</v>
      </c>
      <c r="F38" s="202">
        <v>7.6312247644683717</v>
      </c>
      <c r="G38" s="202">
        <v>9.0866141732283463</v>
      </c>
      <c r="H38" s="202">
        <v>9.0403022670025184</v>
      </c>
      <c r="I38" s="202">
        <v>6.6842105263157894</v>
      </c>
      <c r="J38" s="202">
        <v>8.5132382892057024</v>
      </c>
      <c r="K38" s="202">
        <v>8.4290260980267337</v>
      </c>
      <c r="L38" s="202">
        <v>7.6080206985769729</v>
      </c>
      <c r="M38" s="202">
        <v>7.6905071521456438</v>
      </c>
      <c r="N38" s="202">
        <v>7.3278463648834018</v>
      </c>
      <c r="O38" s="202">
        <v>8.0859106529209619</v>
      </c>
      <c r="P38" s="203">
        <v>7.9692307692307693</v>
      </c>
      <c r="Q38" s="200">
        <v>8.0956352915797805</v>
      </c>
    </row>
    <row r="39" spans="1:17" x14ac:dyDescent="0.2">
      <c r="A39" s="173">
        <v>36</v>
      </c>
      <c r="B39" s="174" t="s">
        <v>49</v>
      </c>
      <c r="C39" s="201">
        <v>8.6877534468775348</v>
      </c>
      <c r="D39" s="202">
        <v>8.3172704889201547</v>
      </c>
      <c r="E39" s="202">
        <v>8.3263508688407519</v>
      </c>
      <c r="F39" s="202">
        <v>7.9427948787796243</v>
      </c>
      <c r="G39" s="202">
        <v>8.4053533602927022</v>
      </c>
      <c r="H39" s="202">
        <v>8.5095519864750635</v>
      </c>
      <c r="I39" s="202">
        <v>7.6118488253319718</v>
      </c>
      <c r="J39" s="202">
        <v>8.4058068872383522</v>
      </c>
      <c r="K39" s="202">
        <v>8.2234839134370112</v>
      </c>
      <c r="L39" s="202">
        <v>8.0288085173007673</v>
      </c>
      <c r="M39" s="202">
        <v>7.430245808237018</v>
      </c>
      <c r="N39" s="202">
        <v>8.0635235732009924</v>
      </c>
      <c r="O39" s="202">
        <v>8.1532150776053207</v>
      </c>
      <c r="P39" s="203">
        <v>8.1796506792348218</v>
      </c>
      <c r="Q39" s="200">
        <v>8.141138699951636</v>
      </c>
    </row>
    <row r="40" spans="1:17" x14ac:dyDescent="0.2">
      <c r="A40" s="173">
        <v>37</v>
      </c>
      <c r="B40" s="174" t="s">
        <v>8</v>
      </c>
      <c r="C40" s="201">
        <v>8.513689700130378</v>
      </c>
      <c r="D40" s="201">
        <v>7.732057416267943</v>
      </c>
      <c r="E40" s="202">
        <v>8.2050030506406344</v>
      </c>
      <c r="F40" s="202">
        <v>8.2998921251348428</v>
      </c>
      <c r="G40" s="202">
        <v>8.6906965416463713</v>
      </c>
      <c r="H40" s="202">
        <v>8.6574330563250239</v>
      </c>
      <c r="I40" s="202">
        <v>7.2741702741702738</v>
      </c>
      <c r="J40" s="202">
        <v>8.5081157374735348</v>
      </c>
      <c r="K40" s="202">
        <v>7.8608542492294147</v>
      </c>
      <c r="L40" s="202">
        <v>8.1297577854671275</v>
      </c>
      <c r="M40" s="202">
        <v>7.5135608048993872</v>
      </c>
      <c r="N40" s="202">
        <v>7.676847290640394</v>
      </c>
      <c r="O40" s="202">
        <v>8.2895040369088804</v>
      </c>
      <c r="P40" s="203">
        <v>7.9793205317577547</v>
      </c>
      <c r="Q40" s="200">
        <v>8.1150571131879552</v>
      </c>
    </row>
    <row r="41" spans="1:17" x14ac:dyDescent="0.2">
      <c r="A41" s="173">
        <v>38</v>
      </c>
      <c r="B41" s="174" t="s">
        <v>50</v>
      </c>
      <c r="C41" s="201">
        <v>7.6347541876617182</v>
      </c>
      <c r="D41" s="202">
        <v>7.3067542213883678</v>
      </c>
      <c r="E41" s="202">
        <v>8.0492863242649744</v>
      </c>
      <c r="F41" s="202">
        <v>7.2972522897585348</v>
      </c>
      <c r="G41" s="202">
        <v>7.8880260068629218</v>
      </c>
      <c r="H41" s="202">
        <v>7.9451511991657977</v>
      </c>
      <c r="I41" s="202">
        <v>6.225609231034186</v>
      </c>
      <c r="J41" s="202">
        <v>7.366722314969393</v>
      </c>
      <c r="K41" s="202">
        <v>7.9411305027350876</v>
      </c>
      <c r="L41" s="202">
        <v>7.3179564786306948</v>
      </c>
      <c r="M41" s="202">
        <v>6.6578947368421053</v>
      </c>
      <c r="N41" s="202">
        <v>7.3289966923925025</v>
      </c>
      <c r="O41" s="202">
        <v>7.6173078541964809</v>
      </c>
      <c r="P41" s="203">
        <v>7.1508900349359505</v>
      </c>
      <c r="Q41" s="200">
        <v>7.4823025724936336</v>
      </c>
    </row>
    <row r="42" spans="1:17" x14ac:dyDescent="0.2">
      <c r="A42" s="173">
        <v>39</v>
      </c>
      <c r="B42" s="174" t="s">
        <v>26</v>
      </c>
      <c r="C42" s="201">
        <v>8.8215962441314559</v>
      </c>
      <c r="D42" s="202">
        <v>7.2976827094474155</v>
      </c>
      <c r="E42" s="202">
        <v>8.3498432601880879</v>
      </c>
      <c r="F42" s="202">
        <v>7.0920060331825034</v>
      </c>
      <c r="G42" s="202">
        <v>8.501349787890474</v>
      </c>
      <c r="H42" s="202">
        <v>8.3972392638036801</v>
      </c>
      <c r="I42" s="202">
        <v>5.0100176782557453</v>
      </c>
      <c r="J42" s="202">
        <v>8.2135102533172493</v>
      </c>
      <c r="K42" s="202">
        <v>7.7341587764020394</v>
      </c>
      <c r="L42" s="202">
        <v>6.8439667128987516</v>
      </c>
      <c r="M42" s="202">
        <v>6.6402070750647111</v>
      </c>
      <c r="N42" s="202">
        <v>6.9629629629629628</v>
      </c>
      <c r="O42" s="202">
        <v>7.7735849056603774</v>
      </c>
      <c r="P42" s="203">
        <v>8.0184331797235018</v>
      </c>
      <c r="Q42" s="200">
        <v>7.5181379343306407</v>
      </c>
    </row>
    <row r="43" spans="1:17" x14ac:dyDescent="0.2">
      <c r="A43" s="173">
        <v>40</v>
      </c>
      <c r="B43" s="174" t="s">
        <v>51</v>
      </c>
      <c r="C43" s="201">
        <v>7.6580882352941178</v>
      </c>
      <c r="D43" s="202">
        <v>7.6618705035971226</v>
      </c>
      <c r="E43" s="202">
        <v>7.7443425076452597</v>
      </c>
      <c r="F43" s="202">
        <v>6.9361702127659575</v>
      </c>
      <c r="G43" s="202">
        <v>7.9688261081344374</v>
      </c>
      <c r="H43" s="202">
        <v>8.0640692640692642</v>
      </c>
      <c r="I43" s="202">
        <v>6.3612637362637363</v>
      </c>
      <c r="J43" s="202">
        <v>7.9450469992769346</v>
      </c>
      <c r="K43" s="202">
        <v>7.489661240651122</v>
      </c>
      <c r="L43" s="202">
        <v>7.3185250999555755</v>
      </c>
      <c r="M43" s="202">
        <v>7.2003693444136658</v>
      </c>
      <c r="N43" s="202">
        <v>7.104421448730009</v>
      </c>
      <c r="O43" s="202">
        <v>8.1168981481481488</v>
      </c>
      <c r="P43" s="203">
        <v>8.0550458715596331</v>
      </c>
      <c r="Q43" s="200">
        <v>7.5569493490750013</v>
      </c>
    </row>
    <row r="44" spans="1:17" x14ac:dyDescent="0.2">
      <c r="A44" s="173">
        <v>41</v>
      </c>
      <c r="B44" s="174" t="s">
        <v>151</v>
      </c>
      <c r="C44" s="201">
        <v>8.8062953995157383</v>
      </c>
      <c r="D44" s="202">
        <v>8.1139705882352935</v>
      </c>
      <c r="E44" s="202">
        <v>8.187035069075451</v>
      </c>
      <c r="F44" s="202">
        <v>7.7438243366880144</v>
      </c>
      <c r="G44" s="202">
        <v>8.7102983638113578</v>
      </c>
      <c r="H44" s="202">
        <v>8.774744027303754</v>
      </c>
      <c r="I44" s="202">
        <v>5.0687134502923978</v>
      </c>
      <c r="J44" s="202">
        <v>8.7844228094575794</v>
      </c>
      <c r="K44" s="202">
        <v>8.3319076133447396</v>
      </c>
      <c r="L44" s="202">
        <v>7.8588537211291705</v>
      </c>
      <c r="M44" s="202">
        <v>6.9879963065558632</v>
      </c>
      <c r="N44" s="202">
        <v>8.2609489051094886</v>
      </c>
      <c r="O44" s="202">
        <v>8.2701475595913738</v>
      </c>
      <c r="P44" s="203">
        <v>8.8402061855670109</v>
      </c>
      <c r="Q44" s="200">
        <v>8.0554626806962339</v>
      </c>
    </row>
    <row r="45" spans="1:17" x14ac:dyDescent="0.2">
      <c r="A45" s="173">
        <v>42</v>
      </c>
      <c r="B45" s="174" t="s">
        <v>34</v>
      </c>
      <c r="C45" s="201">
        <v>7.72991452991453</v>
      </c>
      <c r="D45" s="202">
        <v>6.5960912052117262</v>
      </c>
      <c r="E45" s="202">
        <v>7.8180525941719967</v>
      </c>
      <c r="F45" s="202">
        <v>6.3696275071633242</v>
      </c>
      <c r="G45" s="202">
        <v>8.2377158034528559</v>
      </c>
      <c r="H45" s="202">
        <v>8.0559440559440567</v>
      </c>
      <c r="I45" s="202">
        <v>6.7149576669802444</v>
      </c>
      <c r="J45" s="202">
        <v>7.5123523093447906</v>
      </c>
      <c r="K45" s="202">
        <v>7.5360696517412933</v>
      </c>
      <c r="L45" s="202">
        <v>6.5522193211488249</v>
      </c>
      <c r="M45" s="202">
        <v>6.5640362225097029</v>
      </c>
      <c r="N45" s="202">
        <v>6.4475138121546962</v>
      </c>
      <c r="O45" s="202">
        <v>7.0364238410596025</v>
      </c>
      <c r="P45" s="203">
        <v>6.7915869980879542</v>
      </c>
      <c r="Q45" s="200">
        <v>7.2286528866714184</v>
      </c>
    </row>
    <row r="46" spans="1:17" x14ac:dyDescent="0.2">
      <c r="A46" s="173">
        <v>43</v>
      </c>
      <c r="B46" s="174" t="s">
        <v>52</v>
      </c>
      <c r="C46" s="201">
        <v>7.4516129032258061</v>
      </c>
      <c r="D46" s="202">
        <v>7.865234375</v>
      </c>
      <c r="E46" s="202">
        <v>7.540478905359179</v>
      </c>
      <c r="F46" s="202">
        <v>7.2732793522267203</v>
      </c>
      <c r="G46" s="202">
        <v>7.9004878048780487</v>
      </c>
      <c r="H46" s="202">
        <v>7.7779735682819382</v>
      </c>
      <c r="I46" s="202">
        <v>6.7273954116059382</v>
      </c>
      <c r="J46" s="202">
        <v>7.9785561115082198</v>
      </c>
      <c r="K46" s="202">
        <v>7.8594548551959118</v>
      </c>
      <c r="L46" s="202">
        <v>7.1679721496953874</v>
      </c>
      <c r="M46" s="202">
        <v>7.3930453108535303</v>
      </c>
      <c r="N46" s="202">
        <v>6.81</v>
      </c>
      <c r="O46" s="202">
        <v>7.5614430665163477</v>
      </c>
      <c r="P46" s="203">
        <v>7.3873015873015877</v>
      </c>
      <c r="Q46" s="200">
        <v>7.5097845834414745</v>
      </c>
    </row>
    <row r="47" spans="1:17" x14ac:dyDescent="0.2">
      <c r="A47" s="173">
        <v>44</v>
      </c>
      <c r="B47" s="174" t="s">
        <v>9</v>
      </c>
      <c r="C47" s="201">
        <v>7.5466666666666669</v>
      </c>
      <c r="D47" s="202">
        <v>7.8933333333333335</v>
      </c>
      <c r="E47" s="202">
        <v>7.4866666666666664</v>
      </c>
      <c r="F47" s="202">
        <v>7.75</v>
      </c>
      <c r="G47" s="202">
        <v>7.8742857142857146</v>
      </c>
      <c r="H47" s="202">
        <v>7.8233333333333333</v>
      </c>
      <c r="I47" s="202">
        <v>6.5279999999999996</v>
      </c>
      <c r="J47" s="202">
        <v>8.0026666666666664</v>
      </c>
      <c r="K47" s="202">
        <v>7.4683333333333337</v>
      </c>
      <c r="L47" s="202">
        <v>6.7833333333333332</v>
      </c>
      <c r="M47" s="202">
        <v>6.9983305509181966</v>
      </c>
      <c r="N47" s="202">
        <v>7.27</v>
      </c>
      <c r="O47" s="202">
        <v>7.9666666666666668</v>
      </c>
      <c r="P47" s="203"/>
      <c r="Q47" s="200">
        <v>7.4697851624510534</v>
      </c>
    </row>
    <row r="48" spans="1:17" x14ac:dyDescent="0.2">
      <c r="A48" s="173">
        <v>45</v>
      </c>
      <c r="B48" s="174" t="s">
        <v>53</v>
      </c>
      <c r="C48" s="201">
        <v>8.3376801647220322</v>
      </c>
      <c r="D48" s="202">
        <v>7.9168241965973536</v>
      </c>
      <c r="E48" s="202">
        <v>7.6021466905187838</v>
      </c>
      <c r="F48" s="202">
        <v>5.9505541346973576</v>
      </c>
      <c r="G48" s="202">
        <v>7.7621015348288074</v>
      </c>
      <c r="H48" s="202">
        <v>8.0936037441497657</v>
      </c>
      <c r="I48" s="202">
        <v>7.3710590137429266</v>
      </c>
      <c r="J48" s="202">
        <v>8.0746199907876548</v>
      </c>
      <c r="K48" s="202">
        <v>7.8642765685019205</v>
      </c>
      <c r="L48" s="202">
        <v>6.2845572354211665</v>
      </c>
      <c r="M48" s="202">
        <v>5.2048611111111107</v>
      </c>
      <c r="N48" s="202">
        <v>5.5591958302308262</v>
      </c>
      <c r="O48" s="202">
        <v>7.1808367071524968</v>
      </c>
      <c r="P48" s="203">
        <v>6.8138447146866232</v>
      </c>
      <c r="Q48" s="200">
        <v>7.2467409488336862</v>
      </c>
    </row>
    <row r="49" spans="1:17" x14ac:dyDescent="0.2">
      <c r="A49" s="173">
        <v>46</v>
      </c>
      <c r="B49" s="174" t="s">
        <v>27</v>
      </c>
      <c r="C49" s="201">
        <v>8.3870541611624834</v>
      </c>
      <c r="D49" s="202">
        <v>7.7437070938215102</v>
      </c>
      <c r="E49" s="202">
        <v>8.1229120705956515</v>
      </c>
      <c r="F49" s="202">
        <v>8.2450592885375489</v>
      </c>
      <c r="G49" s="202">
        <v>8.6554520877140284</v>
      </c>
      <c r="H49" s="202">
        <v>8.4657980456026056</v>
      </c>
      <c r="I49" s="202">
        <v>5.9965561773568661</v>
      </c>
      <c r="J49" s="202">
        <v>8.2925170068027203</v>
      </c>
      <c r="K49" s="202">
        <v>8.0576719576719569</v>
      </c>
      <c r="L49" s="202">
        <v>7.6828617191671116</v>
      </c>
      <c r="M49" s="202">
        <v>7.2924226254002136</v>
      </c>
      <c r="N49" s="202">
        <v>7.6053962900505905</v>
      </c>
      <c r="O49" s="202">
        <v>8.0508595988538687</v>
      </c>
      <c r="P49" s="203">
        <v>8.1237785016286637</v>
      </c>
      <c r="Q49" s="200">
        <v>7.9197618116748369</v>
      </c>
    </row>
    <row r="50" spans="1:17" x14ac:dyDescent="0.2">
      <c r="A50" s="173">
        <v>47</v>
      </c>
      <c r="B50" s="174" t="s">
        <v>54</v>
      </c>
      <c r="C50" s="201">
        <v>8.0227560050568894</v>
      </c>
      <c r="D50" s="202">
        <v>9.2121212121212128</v>
      </c>
      <c r="E50" s="202">
        <v>8.35052827843381</v>
      </c>
      <c r="F50" s="202">
        <v>9.0710382513661205</v>
      </c>
      <c r="G50" s="202">
        <v>8.4365714285714279</v>
      </c>
      <c r="H50" s="202">
        <v>8.5778275475923849</v>
      </c>
      <c r="I50" s="202">
        <v>8.3561403508771939</v>
      </c>
      <c r="J50" s="202">
        <v>8.7472527472527464</v>
      </c>
      <c r="K50" s="202">
        <v>8.8175182481751833</v>
      </c>
      <c r="L50" s="202">
        <v>8.6327455919395462</v>
      </c>
      <c r="M50" s="202">
        <v>9.0311850311850304</v>
      </c>
      <c r="N50" s="202">
        <v>8.6474820143884887</v>
      </c>
      <c r="O50" s="202">
        <v>8.7629979743416602</v>
      </c>
      <c r="P50" s="203">
        <v>8.8762169680111267</v>
      </c>
      <c r="Q50" s="200">
        <v>8.6550759154510271</v>
      </c>
    </row>
    <row r="51" spans="1:17" x14ac:dyDescent="0.2">
      <c r="A51" s="173">
        <v>48</v>
      </c>
      <c r="B51" s="174" t="s">
        <v>4</v>
      </c>
      <c r="C51" s="201">
        <v>8.1462925851703414</v>
      </c>
      <c r="D51" s="202">
        <v>7.4853896103896105</v>
      </c>
      <c r="E51" s="202">
        <v>7.9378766805748722</v>
      </c>
      <c r="F51" s="202">
        <v>7.3886792452830186</v>
      </c>
      <c r="G51" s="202">
        <v>7.7056098816263514</v>
      </c>
      <c r="H51" s="202">
        <v>8.1578595317725746</v>
      </c>
      <c r="I51" s="202">
        <v>6.9914984059511163</v>
      </c>
      <c r="J51" s="202">
        <v>8.0276338514680479</v>
      </c>
      <c r="K51" s="202">
        <v>7.7021131561008858</v>
      </c>
      <c r="L51" s="202">
        <v>7.3504159733777037</v>
      </c>
      <c r="M51" s="202">
        <v>7.5801354401805865</v>
      </c>
      <c r="N51" s="202">
        <v>7.7513736263736268</v>
      </c>
      <c r="O51" s="202">
        <v>7.8689533861037821</v>
      </c>
      <c r="P51" s="203">
        <v>7.953446732318711</v>
      </c>
      <c r="Q51" s="200">
        <v>7.6932450546326008</v>
      </c>
    </row>
    <row r="52" spans="1:17" x14ac:dyDescent="0.2">
      <c r="A52" s="173">
        <v>49</v>
      </c>
      <c r="B52" s="174" t="s">
        <v>55</v>
      </c>
      <c r="C52" s="201">
        <v>7.8862199747155497</v>
      </c>
      <c r="D52" s="202">
        <v>7.3882352941176475</v>
      </c>
      <c r="E52" s="202">
        <v>7.1004366812227078</v>
      </c>
      <c r="F52" s="202">
        <v>7.351162790697674</v>
      </c>
      <c r="G52" s="202">
        <v>8.1701149425287358</v>
      </c>
      <c r="H52" s="202">
        <v>8.2591093117408914</v>
      </c>
      <c r="I52" s="202">
        <v>6.8453441295546558</v>
      </c>
      <c r="J52" s="202">
        <v>8.1277310924369743</v>
      </c>
      <c r="K52" s="202">
        <v>7.3937823834196887</v>
      </c>
      <c r="L52" s="202">
        <v>7.1356369262506449</v>
      </c>
      <c r="M52" s="202">
        <v>7.3901437371663246</v>
      </c>
      <c r="N52" s="202">
        <v>7.44468085106383</v>
      </c>
      <c r="O52" s="202">
        <v>7.7449664429530198</v>
      </c>
      <c r="P52" s="203">
        <v>7.7228571428571424</v>
      </c>
      <c r="Q52" s="200">
        <v>7.5433546140452696</v>
      </c>
    </row>
    <row r="53" spans="1:17" x14ac:dyDescent="0.2">
      <c r="A53" s="173">
        <v>50</v>
      </c>
      <c r="B53" s="174" t="s">
        <v>63</v>
      </c>
      <c r="C53" s="201">
        <v>7.4444444444444446</v>
      </c>
      <c r="D53" s="202">
        <v>6.5221556886227541</v>
      </c>
      <c r="E53" s="202">
        <v>7.2833001988071571</v>
      </c>
      <c r="F53" s="202">
        <v>6.1385948026948993</v>
      </c>
      <c r="G53" s="202">
        <v>8.7132616487455206</v>
      </c>
      <c r="H53" s="202">
        <v>8.4277821625887928</v>
      </c>
      <c r="I53" s="202">
        <v>6.8618090452261304</v>
      </c>
      <c r="J53" s="202">
        <v>7.9742547425474255</v>
      </c>
      <c r="K53" s="202">
        <v>6.9463850528025999</v>
      </c>
      <c r="L53" s="202">
        <v>6.2511549769004624</v>
      </c>
      <c r="M53" s="202">
        <v>7.3959514170040483</v>
      </c>
      <c r="N53" s="202">
        <v>6.4755512943432407</v>
      </c>
      <c r="O53" s="202">
        <v>7.4150537634408602</v>
      </c>
      <c r="P53" s="203">
        <v>7.7879518072289153</v>
      </c>
      <c r="Q53" s="200">
        <v>7.2803219007472695</v>
      </c>
    </row>
    <row r="54" spans="1:17" x14ac:dyDescent="0.2">
      <c r="A54" s="173">
        <v>51</v>
      </c>
      <c r="B54" s="174" t="s">
        <v>56</v>
      </c>
      <c r="C54" s="201">
        <v>7.8731884057971016</v>
      </c>
      <c r="D54" s="201">
        <v>7.6096059113300489</v>
      </c>
      <c r="E54" s="202">
        <v>7.4549904813706824</v>
      </c>
      <c r="F54" s="201">
        <v>6.6582597730138717</v>
      </c>
      <c r="G54" s="202">
        <v>8.0795180722891562</v>
      </c>
      <c r="H54" s="202">
        <v>8.129982668977469</v>
      </c>
      <c r="I54" s="202">
        <v>5.9304443831079219</v>
      </c>
      <c r="J54" s="201">
        <v>8.0489995916700696</v>
      </c>
      <c r="K54" s="202">
        <v>7.6646319569120287</v>
      </c>
      <c r="L54" s="201">
        <v>6.9743770984272837</v>
      </c>
      <c r="M54" s="201">
        <v>8.1627318718381119</v>
      </c>
      <c r="N54" s="201">
        <v>7.5461473327688395</v>
      </c>
      <c r="O54" s="202">
        <v>7.8111632759520084</v>
      </c>
      <c r="P54" s="203">
        <v>7.8583743842364528</v>
      </c>
      <c r="Q54" s="200">
        <v>7.5066319279962102</v>
      </c>
    </row>
    <row r="55" spans="1:17" x14ac:dyDescent="0.2">
      <c r="A55" s="173">
        <v>52</v>
      </c>
      <c r="B55" s="174" t="s">
        <v>11</v>
      </c>
      <c r="C55" s="201">
        <v>8.3267973856209156</v>
      </c>
      <c r="D55" s="201">
        <v>7.262032085561497</v>
      </c>
      <c r="E55" s="202">
        <v>8.0011049723756908</v>
      </c>
      <c r="F55" s="201">
        <v>7.4408163265306122</v>
      </c>
      <c r="G55" s="202">
        <v>8.5556135770234985</v>
      </c>
      <c r="H55" s="202">
        <v>8.545454545454545</v>
      </c>
      <c r="I55" s="202">
        <v>7.9142212189616252</v>
      </c>
      <c r="J55" s="201">
        <v>8.1578148710166918</v>
      </c>
      <c r="K55" s="202">
        <v>7.831313620940378</v>
      </c>
      <c r="L55" s="201">
        <v>7.6215456674473065</v>
      </c>
      <c r="M55" s="201">
        <v>7.6</v>
      </c>
      <c r="N55" s="201">
        <v>7.2489361702127662</v>
      </c>
      <c r="O55" s="202">
        <v>8.262800740283776</v>
      </c>
      <c r="P55" s="203">
        <v>7.542625169147497</v>
      </c>
      <c r="Q55" s="200">
        <v>7.9303477344573237</v>
      </c>
    </row>
    <row r="56" spans="1:17" x14ac:dyDescent="0.2">
      <c r="A56" s="173">
        <v>53</v>
      </c>
      <c r="B56" s="174" t="s">
        <v>57</v>
      </c>
      <c r="C56" s="201"/>
      <c r="D56" s="201">
        <v>7.5544041450777204</v>
      </c>
      <c r="E56" s="202">
        <v>7.7797552836484982</v>
      </c>
      <c r="F56" s="201">
        <v>7.0604026845637584</v>
      </c>
      <c r="G56" s="202">
        <v>7.7025147137506691</v>
      </c>
      <c r="H56" s="202">
        <v>7.6487523992322455</v>
      </c>
      <c r="I56" s="202">
        <v>5.5250996015936256</v>
      </c>
      <c r="J56" s="201">
        <v>7.6117824773413894</v>
      </c>
      <c r="K56" s="202">
        <v>7.0451237263464339</v>
      </c>
      <c r="L56" s="201">
        <v>6.4970703125</v>
      </c>
      <c r="M56" s="201">
        <v>8.0838894184938042</v>
      </c>
      <c r="N56" s="201">
        <v>6.8026948989412901</v>
      </c>
      <c r="O56" s="202">
        <v>7.3561904761904762</v>
      </c>
      <c r="P56" s="203">
        <v>7.523160762942779</v>
      </c>
      <c r="Q56" s="200">
        <v>7.21840242669363</v>
      </c>
    </row>
    <row r="57" spans="1:17" x14ac:dyDescent="0.2">
      <c r="A57" s="173">
        <v>54</v>
      </c>
      <c r="B57" s="174" t="s">
        <v>205</v>
      </c>
      <c r="C57" s="201">
        <v>8</v>
      </c>
      <c r="D57" s="201">
        <v>7.0170212765957443</v>
      </c>
      <c r="E57" s="202">
        <v>8.1087557603686644</v>
      </c>
      <c r="F57" s="201">
        <v>7.2899824253075574</v>
      </c>
      <c r="G57" s="202">
        <v>8.5338235294117641</v>
      </c>
      <c r="H57" s="202">
        <v>8.2039215686274503</v>
      </c>
      <c r="I57" s="202">
        <v>5.8945191313340226</v>
      </c>
      <c r="J57" s="201">
        <v>8.2172452407614784</v>
      </c>
      <c r="K57" s="202">
        <v>7.8214051214707814</v>
      </c>
      <c r="L57" s="201">
        <v>7.7112441783100465</v>
      </c>
      <c r="M57" s="201">
        <v>7.4861878453038671</v>
      </c>
      <c r="N57" s="201">
        <v>7.5893648449039883</v>
      </c>
      <c r="O57" s="202">
        <v>7.842832469775475</v>
      </c>
      <c r="P57" s="203">
        <v>7.9438775510204085</v>
      </c>
      <c r="Q57" s="200">
        <v>7.7362814719173665</v>
      </c>
    </row>
    <row r="58" spans="1:17" x14ac:dyDescent="0.2">
      <c r="A58" s="173" t="s">
        <v>23</v>
      </c>
      <c r="B58" s="174" t="s">
        <v>20</v>
      </c>
      <c r="C58" s="201">
        <v>7.1128903122497995</v>
      </c>
      <c r="D58" s="201">
        <v>7.3375262054507342</v>
      </c>
      <c r="E58" s="202">
        <v>7.6217697729052469</v>
      </c>
      <c r="F58" s="201">
        <v>7.561813186813187</v>
      </c>
      <c r="G58" s="202">
        <v>7.9358643568005895</v>
      </c>
      <c r="H58" s="202">
        <v>8</v>
      </c>
      <c r="I58" s="202">
        <v>6.4868571428571427</v>
      </c>
      <c r="J58" s="201">
        <v>7.2190680235672202</v>
      </c>
      <c r="K58" s="202">
        <v>7.7354775188710203</v>
      </c>
      <c r="L58" s="201">
        <v>7.3062438057482657</v>
      </c>
      <c r="M58" s="201">
        <v>6.8150732728541525</v>
      </c>
      <c r="N58" s="201">
        <v>6.9273112208892025</v>
      </c>
      <c r="O58" s="202">
        <v>6.9746001881467548</v>
      </c>
      <c r="P58" s="203">
        <v>7.1550094517958414</v>
      </c>
      <c r="Q58" s="200">
        <v>7.3577424673961929</v>
      </c>
    </row>
    <row r="59" spans="1:17" x14ac:dyDescent="0.2">
      <c r="A59" s="173" t="s">
        <v>24</v>
      </c>
      <c r="B59" s="174" t="s">
        <v>21</v>
      </c>
      <c r="C59" s="201">
        <v>7.3347150259067355</v>
      </c>
      <c r="D59" s="201">
        <v>5.7575057736720554</v>
      </c>
      <c r="E59" s="202">
        <v>8.3619631901840492</v>
      </c>
      <c r="F59" s="201">
        <v>6.5515210991167816</v>
      </c>
      <c r="G59" s="202">
        <v>8.339242932438907</v>
      </c>
      <c r="H59" s="202">
        <v>8.64440734557596</v>
      </c>
      <c r="I59" s="202">
        <v>6.0618556701030926</v>
      </c>
      <c r="J59" s="201">
        <v>7.6631726065688328</v>
      </c>
      <c r="K59" s="202">
        <v>7.5926085088096258</v>
      </c>
      <c r="L59" s="201">
        <v>7.5716107097322567</v>
      </c>
      <c r="M59" s="201">
        <v>6.8317515099223467</v>
      </c>
      <c r="N59" s="201">
        <v>6.9003558718861209</v>
      </c>
      <c r="O59" s="202">
        <v>7.1070615034168565</v>
      </c>
      <c r="P59" s="203">
        <v>6.4500601684717207</v>
      </c>
      <c r="Q59" s="200">
        <v>7.3873434988064499</v>
      </c>
    </row>
    <row r="60" spans="1:17" x14ac:dyDescent="0.2">
      <c r="A60" s="173" t="s">
        <v>25</v>
      </c>
      <c r="B60" s="174" t="s">
        <v>22</v>
      </c>
      <c r="C60" s="201">
        <v>8.0849557522123892</v>
      </c>
      <c r="D60" s="201">
        <v>7.7123050259965336</v>
      </c>
      <c r="E60" s="202">
        <v>7.8005752636625116</v>
      </c>
      <c r="F60" s="201">
        <v>7.471103327495622</v>
      </c>
      <c r="G60" s="202">
        <v>8.165191740412979</v>
      </c>
      <c r="H60" s="202">
        <v>8.1891891891891895</v>
      </c>
      <c r="I60" s="202">
        <v>6.316251830161054</v>
      </c>
      <c r="J60" s="201">
        <v>8.1054054054054046</v>
      </c>
      <c r="K60" s="202">
        <v>7.3802575107296136</v>
      </c>
      <c r="L60" s="201">
        <v>6.7400177462289266</v>
      </c>
      <c r="M60" s="201">
        <v>7.0973782771535578</v>
      </c>
      <c r="N60" s="201">
        <v>7.3937282229965158</v>
      </c>
      <c r="O60" s="202">
        <v>7.7002237136465324</v>
      </c>
      <c r="P60" s="203">
        <v>7.4458438287153657</v>
      </c>
      <c r="Q60" s="200">
        <v>7.5343067086554063</v>
      </c>
    </row>
    <row r="61" spans="1:17" x14ac:dyDescent="0.2">
      <c r="A61" s="173" t="s">
        <v>58</v>
      </c>
      <c r="B61" s="174" t="s">
        <v>60</v>
      </c>
      <c r="C61" s="201">
        <v>8.0665188470066518</v>
      </c>
      <c r="D61" s="201">
        <v>7.0920398009950247</v>
      </c>
      <c r="E61" s="202">
        <v>8.1313775510204085</v>
      </c>
      <c r="F61" s="201">
        <v>6.9615861214374224</v>
      </c>
      <c r="G61" s="202">
        <v>8.1605155243116574</v>
      </c>
      <c r="H61" s="202">
        <v>8.2363433667781489</v>
      </c>
      <c r="I61" s="202">
        <v>5.9562443026435732</v>
      </c>
      <c r="J61" s="201">
        <v>7.9541108986615683</v>
      </c>
      <c r="K61" s="202">
        <v>7.3576881134133041</v>
      </c>
      <c r="L61" s="201">
        <v>7.0464495461825951</v>
      </c>
      <c r="M61" s="201">
        <v>6.1297872340425528</v>
      </c>
      <c r="N61" s="201">
        <v>6.6296296296296298</v>
      </c>
      <c r="O61" s="202">
        <v>7.8801711840228243</v>
      </c>
      <c r="P61" s="203">
        <v>7.7512605042016807</v>
      </c>
      <c r="Q61" s="200">
        <v>7.4162388286746532</v>
      </c>
    </row>
    <row r="62" spans="1:17" x14ac:dyDescent="0.2">
      <c r="A62" s="173" t="s">
        <v>59</v>
      </c>
      <c r="B62" s="174" t="s">
        <v>62</v>
      </c>
      <c r="C62" s="201">
        <v>8.4221218961625279</v>
      </c>
      <c r="D62" s="201">
        <v>8.4432661717921533</v>
      </c>
      <c r="E62" s="202">
        <v>8.6912539515279246</v>
      </c>
      <c r="F62" s="201">
        <v>8.3113513513513517</v>
      </c>
      <c r="G62" s="202">
        <v>8.4446890478811234</v>
      </c>
      <c r="H62" s="202">
        <v>8.4606525911708257</v>
      </c>
      <c r="I62" s="202">
        <v>6.5318711446196023</v>
      </c>
      <c r="J62" s="201">
        <v>8.3003095975232206</v>
      </c>
      <c r="K62" s="202">
        <v>8.2016514558887437</v>
      </c>
      <c r="L62" s="201">
        <v>7.7703604806408544</v>
      </c>
      <c r="M62" s="201">
        <v>7.2601054481546576</v>
      </c>
      <c r="N62" s="201">
        <v>7.8042086001829825</v>
      </c>
      <c r="O62" s="202">
        <v>7.8381571175428233</v>
      </c>
      <c r="P62" s="203">
        <v>8.5288135593220336</v>
      </c>
      <c r="Q62" s="200">
        <v>8.044297246946801</v>
      </c>
    </row>
    <row r="63" spans="1:17" x14ac:dyDescent="0.2">
      <c r="A63" s="173">
        <v>60</v>
      </c>
      <c r="B63" s="174" t="s">
        <v>61</v>
      </c>
      <c r="C63" s="201">
        <v>7.5944540727902945</v>
      </c>
      <c r="D63" s="201">
        <v>6.811091854419411</v>
      </c>
      <c r="E63" s="202">
        <v>7.2405566600397613</v>
      </c>
      <c r="F63" s="201">
        <v>6.8087091757387244</v>
      </c>
      <c r="G63" s="202">
        <v>7.9789473684210526</v>
      </c>
      <c r="H63" s="202">
        <v>7.9056785370548601</v>
      </c>
      <c r="I63" s="202">
        <v>5.9340175953079175</v>
      </c>
      <c r="J63" s="201">
        <v>7.7121588089330029</v>
      </c>
      <c r="K63" s="202">
        <v>7.2349177330895795</v>
      </c>
      <c r="L63" s="201">
        <v>7.2171507607192256</v>
      </c>
      <c r="M63" s="201">
        <v>5.3618677042801552</v>
      </c>
      <c r="N63" s="201">
        <v>6.4557260920897281</v>
      </c>
      <c r="O63" s="202">
        <v>7.7010935601458081</v>
      </c>
      <c r="P63" s="203">
        <v>7.1661971830985918</v>
      </c>
      <c r="Q63" s="200">
        <v>7.1581376087085129</v>
      </c>
    </row>
    <row r="64" spans="1:17" x14ac:dyDescent="0.2">
      <c r="A64" s="173">
        <v>61</v>
      </c>
      <c r="B64" s="174" t="s">
        <v>206</v>
      </c>
      <c r="C64" s="201">
        <v>8.6033333333333335</v>
      </c>
      <c r="D64" s="201">
        <v>7.3981308411214952</v>
      </c>
      <c r="E64" s="202">
        <v>7.6895306859205776</v>
      </c>
      <c r="F64" s="201">
        <v>7.0729613733905579</v>
      </c>
      <c r="G64" s="202">
        <v>8.0948693126815101</v>
      </c>
      <c r="H64" s="202">
        <v>8.4352331606217614</v>
      </c>
      <c r="I64" s="202"/>
      <c r="J64" s="201">
        <v>8.217821782178218</v>
      </c>
      <c r="K64" s="202">
        <v>7.5608465608465609</v>
      </c>
      <c r="L64" s="201">
        <v>7.5608465608465609</v>
      </c>
      <c r="M64" s="201">
        <v>7.0862385321100918</v>
      </c>
      <c r="N64" s="201"/>
      <c r="O64" s="202">
        <v>8.1288056206088992</v>
      </c>
      <c r="P64" s="203">
        <v>7.2044444444444444</v>
      </c>
      <c r="Q64" s="200">
        <v>7.7936011546788553</v>
      </c>
    </row>
    <row r="65" spans="1:17" x14ac:dyDescent="0.2">
      <c r="A65" s="173">
        <v>62</v>
      </c>
      <c r="B65" s="174" t="s">
        <v>84</v>
      </c>
      <c r="C65" s="201">
        <v>7.8272727272727272</v>
      </c>
      <c r="D65" s="201">
        <v>7.0629370629370634</v>
      </c>
      <c r="E65" s="202">
        <v>8.1115459882583174</v>
      </c>
      <c r="F65" s="201">
        <v>5.9558498896247238</v>
      </c>
      <c r="G65" s="202">
        <v>7.8740740740740742</v>
      </c>
      <c r="H65" s="202">
        <v>7.9266666666666667</v>
      </c>
      <c r="I65" s="202">
        <v>7.0995907230559343</v>
      </c>
      <c r="J65" s="201">
        <v>7.8911917098445592</v>
      </c>
      <c r="K65" s="202">
        <v>7.3662207357859533</v>
      </c>
      <c r="L65" s="201">
        <v>7.3924686192468618</v>
      </c>
      <c r="M65" s="201">
        <v>5.7247706422018352</v>
      </c>
      <c r="N65" s="201">
        <v>7.0041666666666664</v>
      </c>
      <c r="O65" s="202">
        <v>8.4989059080962797</v>
      </c>
      <c r="P65" s="203">
        <v>7.8486997635933804</v>
      </c>
      <c r="Q65" s="200">
        <v>7.5052278177458032</v>
      </c>
    </row>
    <row r="66" spans="1:17" x14ac:dyDescent="0.2">
      <c r="A66" s="173">
        <v>63</v>
      </c>
      <c r="B66" s="174" t="s">
        <v>111</v>
      </c>
      <c r="C66" s="201">
        <v>8.1632653061224492</v>
      </c>
      <c r="D66" s="201">
        <v>6.3444639718804918</v>
      </c>
      <c r="E66" s="202">
        <v>5.3197969543147208</v>
      </c>
      <c r="F66" s="201">
        <v>5.5762081784386615</v>
      </c>
      <c r="G66" s="202">
        <v>4.4699738903394257</v>
      </c>
      <c r="H66" s="202">
        <v>5.1834862385321099</v>
      </c>
      <c r="I66" s="202">
        <v>4.761755485893417</v>
      </c>
      <c r="J66" s="201">
        <v>4.8238993710691824</v>
      </c>
      <c r="K66" s="202">
        <v>6.1798365122615806</v>
      </c>
      <c r="L66" s="201">
        <v>4.637096774193548</v>
      </c>
      <c r="M66" s="201">
        <v>4.0622222222222222</v>
      </c>
      <c r="N66" s="201">
        <v>5.8122866894197953</v>
      </c>
      <c r="O66" s="202">
        <v>4.2831594634873325</v>
      </c>
      <c r="P66" s="203"/>
      <c r="Q66" s="200">
        <v>5.3391504018369691</v>
      </c>
    </row>
    <row r="67" spans="1:17" x14ac:dyDescent="0.2">
      <c r="A67" s="173">
        <v>64</v>
      </c>
      <c r="B67" s="174" t="s">
        <v>112</v>
      </c>
      <c r="C67" s="201">
        <v>8.4530386740331487</v>
      </c>
      <c r="D67" s="201">
        <v>7.4360313315926891</v>
      </c>
      <c r="E67" s="202">
        <v>6.986342943854325</v>
      </c>
      <c r="F67" s="201">
        <v>6.7087087087087083</v>
      </c>
      <c r="G67" s="202">
        <v>7.6857562408223199</v>
      </c>
      <c r="H67" s="202">
        <v>7.5623409669211199</v>
      </c>
      <c r="I67" s="202">
        <v>5.9468599033816423</v>
      </c>
      <c r="J67" s="201">
        <v>7.1252653927813165</v>
      </c>
      <c r="K67" s="202">
        <v>6.9398207426376439</v>
      </c>
      <c r="L67" s="201">
        <v>5.9047619047619051</v>
      </c>
      <c r="M67" s="201">
        <v>6.6496163682864449</v>
      </c>
      <c r="N67" s="201">
        <v>6.1268882175226587</v>
      </c>
      <c r="O67" s="202">
        <v>7.1985688729874777</v>
      </c>
      <c r="P67" s="203">
        <v>7.935483870967742</v>
      </c>
      <c r="Q67" s="200">
        <v>6.972365624051017</v>
      </c>
    </row>
    <row r="68" spans="1:17" x14ac:dyDescent="0.2">
      <c r="A68" s="173">
        <v>65</v>
      </c>
      <c r="B68" s="174" t="s">
        <v>113</v>
      </c>
      <c r="C68" s="201">
        <v>7.778093883357041</v>
      </c>
      <c r="D68" s="201">
        <v>7.7630769230769232</v>
      </c>
      <c r="E68" s="202">
        <v>7.9386712095400345</v>
      </c>
      <c r="F68" s="201">
        <v>8.5354752342704145</v>
      </c>
      <c r="G68" s="202">
        <v>8.1354085603112836</v>
      </c>
      <c r="H68" s="202">
        <v>7.9390728476821195</v>
      </c>
      <c r="I68" s="202">
        <v>6.6326530612244898</v>
      </c>
      <c r="J68" s="201">
        <v>7.4728323699421964</v>
      </c>
      <c r="K68" s="202">
        <v>6.1040650406504069</v>
      </c>
      <c r="L68" s="201">
        <v>8.2823179791976234</v>
      </c>
      <c r="M68" s="201">
        <v>5.9576868829337091</v>
      </c>
      <c r="N68" s="201">
        <v>8.2260183968462552</v>
      </c>
      <c r="O68" s="202">
        <v>7.9809853068280034</v>
      </c>
      <c r="P68" s="203">
        <v>6.0890688259109309</v>
      </c>
      <c r="Q68" s="200">
        <v>7.5595576619273306</v>
      </c>
    </row>
    <row r="69" spans="1:17" x14ac:dyDescent="0.2">
      <c r="A69" s="173">
        <v>66</v>
      </c>
      <c r="B69" s="174" t="s">
        <v>207</v>
      </c>
      <c r="C69" s="201">
        <v>7.1584158415841586</v>
      </c>
      <c r="D69" s="201">
        <v>6.1600660066006601</v>
      </c>
      <c r="E69" s="202">
        <v>7.4342291371994342</v>
      </c>
      <c r="F69" s="201">
        <v>6.4174917491749177</v>
      </c>
      <c r="G69" s="202">
        <v>8.4072140484100615</v>
      </c>
      <c r="H69" s="202">
        <v>8.5930232558139537</v>
      </c>
      <c r="I69" s="202">
        <v>6.2272425249169432</v>
      </c>
      <c r="J69" s="201">
        <v>7.6916943521594687</v>
      </c>
      <c r="K69" s="202">
        <v>7.0431893687707641</v>
      </c>
      <c r="L69" s="201">
        <v>7.0066445182724255</v>
      </c>
      <c r="M69" s="201">
        <v>6.5215946843853825</v>
      </c>
      <c r="N69" s="201">
        <v>6.9498327759197327</v>
      </c>
      <c r="O69" s="202">
        <v>8.5953177257525084</v>
      </c>
      <c r="P69" s="203">
        <v>7.1482720178372352</v>
      </c>
      <c r="Q69" s="200">
        <v>7.3015237662042303</v>
      </c>
    </row>
    <row r="70" spans="1:17" x14ac:dyDescent="0.2">
      <c r="A70" s="173">
        <v>67</v>
      </c>
      <c r="B70" s="174" t="s">
        <v>175</v>
      </c>
      <c r="C70" s="201"/>
      <c r="D70" s="201"/>
      <c r="E70" s="202">
        <v>7.2851711026615966</v>
      </c>
      <c r="F70" s="201"/>
      <c r="G70" s="202">
        <v>7.7058823529411766</v>
      </c>
      <c r="H70" s="202">
        <v>8.0782312925170068</v>
      </c>
      <c r="I70" s="202">
        <v>5.7485875706214689</v>
      </c>
      <c r="J70" s="201">
        <v>7.7765517241379314</v>
      </c>
      <c r="K70" s="202">
        <v>7.3975903614457827</v>
      </c>
      <c r="L70" s="201">
        <v>7.5604770017035774</v>
      </c>
      <c r="M70" s="201">
        <v>6.9495652173913047</v>
      </c>
      <c r="N70" s="201"/>
      <c r="O70" s="202">
        <v>7.6700796359499428</v>
      </c>
      <c r="P70" s="203">
        <v>7.8618618618618621</v>
      </c>
      <c r="Q70" s="200">
        <v>7.4124171513593939</v>
      </c>
    </row>
    <row r="71" spans="1:17" x14ac:dyDescent="0.2">
      <c r="A71" s="173">
        <v>68</v>
      </c>
      <c r="B71" s="174" t="s">
        <v>176</v>
      </c>
      <c r="C71" s="201">
        <v>7.8662790697674421</v>
      </c>
      <c r="D71" s="201">
        <v>6.7319347319347322</v>
      </c>
      <c r="E71" s="202">
        <v>7.4607645875251505</v>
      </c>
      <c r="F71" s="201">
        <v>6.0631578947368423</v>
      </c>
      <c r="G71" s="202">
        <v>7.4128440366972477</v>
      </c>
      <c r="H71" s="202">
        <v>7.788732394366197</v>
      </c>
      <c r="I71" s="202">
        <v>7.0893617021276594</v>
      </c>
      <c r="J71" s="201">
        <v>7.8059071729957807</v>
      </c>
      <c r="K71" s="202">
        <v>6.7729196050775737</v>
      </c>
      <c r="L71" s="201">
        <v>7.1685823754789268</v>
      </c>
      <c r="M71" s="201">
        <v>7.3724770642201838</v>
      </c>
      <c r="N71" s="201">
        <v>6.7695852534562215</v>
      </c>
      <c r="O71" s="202">
        <v>7.3073047858942068</v>
      </c>
      <c r="P71" s="203">
        <v>7.1650485436893208</v>
      </c>
      <c r="Q71" s="200">
        <v>7.2542802790107803</v>
      </c>
    </row>
    <row r="72" spans="1:17" x14ac:dyDescent="0.2">
      <c r="A72" s="173">
        <v>69</v>
      </c>
      <c r="B72" s="174" t="s">
        <v>177</v>
      </c>
      <c r="C72" s="201">
        <v>8.679558011049723</v>
      </c>
      <c r="D72" s="201">
        <v>7.6731301939058172</v>
      </c>
      <c r="E72" s="202">
        <v>8.3145038167938932</v>
      </c>
      <c r="F72" s="201">
        <v>7.1621621621621623</v>
      </c>
      <c r="G72" s="202">
        <v>9.4849785407725324</v>
      </c>
      <c r="H72" s="202">
        <v>9.473684210526315</v>
      </c>
      <c r="I72" s="202">
        <v>6.566801619433198</v>
      </c>
      <c r="J72" s="201">
        <v>8.5785123966942152</v>
      </c>
      <c r="K72" s="202">
        <v>7.9612403100775193</v>
      </c>
      <c r="L72" s="201">
        <v>6.2672064777327936</v>
      </c>
      <c r="M72" s="201">
        <v>5.4531645569620251</v>
      </c>
      <c r="N72" s="201">
        <v>6.8106666666666671</v>
      </c>
      <c r="O72" s="202">
        <v>8.329411764705883</v>
      </c>
      <c r="P72" s="203">
        <v>8.1008403361344534</v>
      </c>
      <c r="Q72" s="200">
        <v>7.8092768654566411</v>
      </c>
    </row>
    <row r="73" spans="1:17" x14ac:dyDescent="0.2">
      <c r="A73" s="173">
        <v>70</v>
      </c>
      <c r="B73" s="174" t="s">
        <v>178</v>
      </c>
      <c r="C73" s="201"/>
      <c r="D73" s="201"/>
      <c r="E73" s="202"/>
      <c r="F73" s="201">
        <v>7.4756554307116101</v>
      </c>
      <c r="G73" s="202">
        <v>7.9428571428571431</v>
      </c>
      <c r="H73" s="202">
        <v>8.1533333333333342</v>
      </c>
      <c r="I73" s="202"/>
      <c r="J73" s="201">
        <v>8.0957746478873247</v>
      </c>
      <c r="K73" s="202">
        <v>7.9151943462897529</v>
      </c>
      <c r="L73" s="201">
        <v>7.1489361702127656</v>
      </c>
      <c r="M73" s="201">
        <v>8.1146953405017914</v>
      </c>
      <c r="N73" s="201"/>
      <c r="O73" s="202">
        <v>7.9453302961275627</v>
      </c>
      <c r="P73" s="203"/>
      <c r="Q73" s="200">
        <v>7.8148710166919573</v>
      </c>
    </row>
    <row r="74" spans="1:17" x14ac:dyDescent="0.2">
      <c r="A74" s="173">
        <v>71</v>
      </c>
      <c r="B74" s="174" t="s">
        <v>179</v>
      </c>
      <c r="C74" s="201">
        <v>8.2543859649122808</v>
      </c>
      <c r="D74" s="201">
        <v>6.5747126436781613</v>
      </c>
      <c r="E74" s="202">
        <v>8.1841004184100417</v>
      </c>
      <c r="F74" s="201">
        <v>6.6720867208672088</v>
      </c>
      <c r="G74" s="202">
        <v>7.6693989071038251</v>
      </c>
      <c r="H74" s="202">
        <v>7.7233009708737868</v>
      </c>
      <c r="I74" s="202">
        <v>5.1694915254237293</v>
      </c>
      <c r="J74" s="201">
        <v>7.4320486815415823</v>
      </c>
      <c r="K74" s="202">
        <v>5.6835820895522389</v>
      </c>
      <c r="L74" s="201">
        <v>6.1311053984575832</v>
      </c>
      <c r="M74" s="201">
        <v>5.3659942363112396</v>
      </c>
      <c r="N74" s="201">
        <v>6.0837988826815641</v>
      </c>
      <c r="O74" s="202">
        <v>7.2130081300813007</v>
      </c>
      <c r="P74" s="203">
        <v>7.1206896551724137</v>
      </c>
      <c r="Q74" s="200">
        <v>6.8093339240880226</v>
      </c>
    </row>
    <row r="75" spans="1:17" x14ac:dyDescent="0.2">
      <c r="A75" s="173">
        <v>72</v>
      </c>
      <c r="B75" s="174" t="s">
        <v>174</v>
      </c>
      <c r="C75" s="201"/>
      <c r="D75" s="201"/>
      <c r="E75" s="202">
        <v>7.3424657534246576</v>
      </c>
      <c r="F75" s="201">
        <v>3.6</v>
      </c>
      <c r="G75" s="202">
        <v>8.0656934306569337</v>
      </c>
      <c r="H75" s="202">
        <v>8.0251572327044034</v>
      </c>
      <c r="I75" s="202">
        <v>8</v>
      </c>
      <c r="J75" s="201">
        <v>7.4949494949494948</v>
      </c>
      <c r="K75" s="202">
        <v>3.8235294117647061</v>
      </c>
      <c r="L75" s="201">
        <v>5.6834532374100721</v>
      </c>
      <c r="M75" s="201"/>
      <c r="N75" s="201">
        <v>4.4000000000000004</v>
      </c>
      <c r="O75" s="202">
        <v>6.1647058823529415</v>
      </c>
      <c r="P75" s="203"/>
      <c r="Q75" s="200">
        <v>7.0540806293018683</v>
      </c>
    </row>
    <row r="76" spans="1:17" x14ac:dyDescent="0.2">
      <c r="A76" s="173">
        <v>73</v>
      </c>
      <c r="B76" s="174" t="s">
        <v>180</v>
      </c>
      <c r="C76" s="201">
        <v>6.7586206896551726</v>
      </c>
      <c r="D76" s="201">
        <v>5.1578947368421053</v>
      </c>
      <c r="E76" s="202">
        <v>7.2359249329758715</v>
      </c>
      <c r="F76" s="201">
        <v>4.9708737864077666</v>
      </c>
      <c r="G76" s="202">
        <v>7.4913907284768211</v>
      </c>
      <c r="H76" s="202">
        <v>7.1711711711711708</v>
      </c>
      <c r="I76" s="202">
        <v>5.4239130434782608</v>
      </c>
      <c r="J76" s="201">
        <v>7.1694599627560525</v>
      </c>
      <c r="K76" s="202">
        <v>5.4382470119521908</v>
      </c>
      <c r="L76" s="201">
        <v>5.0041608876560337</v>
      </c>
      <c r="M76" s="201">
        <v>6.2677595628415297</v>
      </c>
      <c r="N76" s="201">
        <v>5.5164835164835164</v>
      </c>
      <c r="O76" s="202">
        <v>7.608370702541106</v>
      </c>
      <c r="P76" s="203">
        <v>5.831325301204819</v>
      </c>
      <c r="Q76" s="200">
        <v>6.3672316384180787</v>
      </c>
    </row>
    <row r="77" spans="1:17" x14ac:dyDescent="0.2">
      <c r="A77" s="173">
        <v>74</v>
      </c>
      <c r="B77" s="174" t="s">
        <v>208</v>
      </c>
      <c r="C77" s="201">
        <v>8.5691056910569099</v>
      </c>
      <c r="D77" s="201">
        <v>8.1258741258741267</v>
      </c>
      <c r="E77" s="202">
        <v>8.3632653061224485</v>
      </c>
      <c r="F77" s="201">
        <v>7.7383177570093462</v>
      </c>
      <c r="G77" s="202">
        <v>8.6581059390048161</v>
      </c>
      <c r="H77" s="202">
        <v>8.6929577464788732</v>
      </c>
      <c r="I77" s="202">
        <v>5.3860911270983216</v>
      </c>
      <c r="J77" s="201">
        <v>8.4908256880733948</v>
      </c>
      <c r="K77" s="202">
        <v>7.982195845697329</v>
      </c>
      <c r="L77" s="201">
        <v>7.9628482972136219</v>
      </c>
      <c r="M77" s="201">
        <v>7.3746312684365778</v>
      </c>
      <c r="N77" s="201">
        <v>7.8205128205128203</v>
      </c>
      <c r="O77" s="202">
        <v>8.7729831144465287</v>
      </c>
      <c r="P77" s="203">
        <v>8.0399999999999991</v>
      </c>
      <c r="Q77" s="200">
        <v>8.0256816182937563</v>
      </c>
    </row>
    <row r="78" spans="1:17" x14ac:dyDescent="0.2">
      <c r="A78" s="173">
        <v>75</v>
      </c>
      <c r="B78" s="174" t="s">
        <v>209</v>
      </c>
      <c r="C78" s="201"/>
      <c r="D78" s="201"/>
      <c r="E78" s="202">
        <v>9.1428571428571423</v>
      </c>
      <c r="F78" s="201"/>
      <c r="G78" s="202">
        <v>8.3140495867768589</v>
      </c>
      <c r="H78" s="202">
        <v>8.3007246376811601</v>
      </c>
      <c r="I78" s="202"/>
      <c r="J78" s="201">
        <v>8.0201680672268907</v>
      </c>
      <c r="K78" s="202">
        <v>7.2807511737089206</v>
      </c>
      <c r="L78" s="201">
        <v>8</v>
      </c>
      <c r="M78" s="201"/>
      <c r="N78" s="201"/>
      <c r="O78" s="202">
        <v>8.791418355184744</v>
      </c>
      <c r="P78" s="203"/>
      <c r="Q78" s="200">
        <v>8.132701421800947</v>
      </c>
    </row>
    <row r="79" spans="1:17" x14ac:dyDescent="0.2">
      <c r="A79" s="173">
        <v>76</v>
      </c>
      <c r="B79" s="174" t="s">
        <v>210</v>
      </c>
      <c r="C79" s="201">
        <v>7.4693877551020407</v>
      </c>
      <c r="D79" s="201">
        <v>4.3131313131313131</v>
      </c>
      <c r="E79" s="202">
        <v>7.8457142857142861</v>
      </c>
      <c r="F79" s="201">
        <v>4.83</v>
      </c>
      <c r="G79" s="202">
        <v>7.9771428571428569</v>
      </c>
      <c r="H79" s="202">
        <v>9.66</v>
      </c>
      <c r="I79" s="202"/>
      <c r="J79" s="201">
        <v>9.4480000000000004</v>
      </c>
      <c r="K79" s="202">
        <v>5.2649999999999997</v>
      </c>
      <c r="L79" s="201">
        <v>5.46</v>
      </c>
      <c r="M79" s="201">
        <v>3.0933333333333333</v>
      </c>
      <c r="N79" s="201"/>
      <c r="O79" s="202">
        <v>9.9600000000000009</v>
      </c>
      <c r="P79" s="203"/>
      <c r="Q79" s="200">
        <v>7.0186592950932969</v>
      </c>
    </row>
    <row r="80" spans="1:17" x14ac:dyDescent="0.2">
      <c r="A80" s="173">
        <v>77</v>
      </c>
      <c r="B80" s="174" t="s">
        <v>211</v>
      </c>
      <c r="C80" s="201">
        <v>6.4224137931034484</v>
      </c>
      <c r="D80" s="201"/>
      <c r="E80" s="202">
        <v>6.6724137931034484</v>
      </c>
      <c r="F80" s="201">
        <v>6.2767295597484276</v>
      </c>
      <c r="G80" s="202">
        <v>9.2727272727272734</v>
      </c>
      <c r="H80" s="202">
        <v>8.9145299145299148</v>
      </c>
      <c r="I80" s="202"/>
      <c r="J80" s="201">
        <v>8.1060606060606055</v>
      </c>
      <c r="K80" s="202">
        <v>7.1843575418994412</v>
      </c>
      <c r="L80" s="201">
        <v>7.6615384615384619</v>
      </c>
      <c r="M80" s="201">
        <v>6.5396825396825395</v>
      </c>
      <c r="N80" s="201"/>
      <c r="O80" s="202">
        <v>8.9136490250696383</v>
      </c>
      <c r="P80" s="203"/>
      <c r="Q80" s="200">
        <v>7.8512931034482758</v>
      </c>
    </row>
    <row r="81" spans="1:17" x14ac:dyDescent="0.2">
      <c r="A81" s="173">
        <v>78</v>
      </c>
      <c r="B81" s="174" t="s">
        <v>212</v>
      </c>
      <c r="C81" s="201"/>
      <c r="D81" s="201"/>
      <c r="E81" s="202">
        <v>8.1639344262295079</v>
      </c>
      <c r="F81" s="201"/>
      <c r="G81" s="202">
        <v>8.215962441314554</v>
      </c>
      <c r="H81" s="202">
        <v>8.442622950819672</v>
      </c>
      <c r="I81" s="202"/>
      <c r="J81" s="201">
        <v>8.5049180327868861</v>
      </c>
      <c r="K81" s="202"/>
      <c r="L81" s="201"/>
      <c r="M81" s="201"/>
      <c r="N81" s="201"/>
      <c r="O81" s="202">
        <v>7.918032786885246</v>
      </c>
      <c r="P81" s="203"/>
      <c r="Q81" s="200">
        <v>8.2351332877648673</v>
      </c>
    </row>
    <row r="82" spans="1:17" x14ac:dyDescent="0.2">
      <c r="A82" s="173">
        <v>79</v>
      </c>
      <c r="B82" s="174" t="s">
        <v>227</v>
      </c>
      <c r="C82" s="201">
        <v>7.962441314553991</v>
      </c>
      <c r="D82" s="201">
        <v>5.693121693121693</v>
      </c>
      <c r="E82" s="202">
        <v>7.8598247809762203</v>
      </c>
      <c r="F82" s="201">
        <v>7.1731601731601735</v>
      </c>
      <c r="G82" s="202">
        <v>8.4058536585365857</v>
      </c>
      <c r="H82" s="202">
        <v>7.7406593406593407</v>
      </c>
      <c r="I82" s="202">
        <v>4.7054054054054051</v>
      </c>
      <c r="J82" s="201">
        <v>7.1207207207207208</v>
      </c>
      <c r="K82" s="202">
        <v>7.9122036874451274</v>
      </c>
      <c r="L82" s="201">
        <v>7.2700993676603431</v>
      </c>
      <c r="M82" s="201">
        <v>5.9306122448979588</v>
      </c>
      <c r="N82" s="201">
        <v>6.484107579462103</v>
      </c>
      <c r="O82" s="202">
        <v>7.662949194547708</v>
      </c>
      <c r="P82" s="203">
        <v>7.7692307692307692</v>
      </c>
      <c r="Q82" s="200">
        <v>7.2508166122258517</v>
      </c>
    </row>
    <row r="83" spans="1:17" x14ac:dyDescent="0.2">
      <c r="A83" s="173">
        <v>80</v>
      </c>
      <c r="B83" s="174" t="s">
        <v>228</v>
      </c>
      <c r="C83" s="201"/>
      <c r="D83" s="201"/>
      <c r="E83" s="202">
        <v>8.7396937573616018</v>
      </c>
      <c r="F83" s="201"/>
      <c r="G83" s="202">
        <v>8.2635494155154099</v>
      </c>
      <c r="H83" s="202">
        <v>8.5461393596986817</v>
      </c>
      <c r="I83" s="202">
        <v>6.9896602658788778</v>
      </c>
      <c r="J83" s="201"/>
      <c r="K83" s="202"/>
      <c r="L83" s="201">
        <v>7.8208286674132141</v>
      </c>
      <c r="M83" s="201">
        <v>7.883408071748879</v>
      </c>
      <c r="N83" s="201">
        <v>5.3810444874274665</v>
      </c>
      <c r="O83" s="202">
        <v>7.8042895442359246</v>
      </c>
      <c r="P83" s="203"/>
      <c r="Q83" s="200">
        <v>7.7803571428571425</v>
      </c>
    </row>
    <row r="84" spans="1:17" x14ac:dyDescent="0.2">
      <c r="A84" s="173">
        <v>81</v>
      </c>
      <c r="B84" s="174" t="s">
        <v>229</v>
      </c>
      <c r="C84" s="201"/>
      <c r="D84" s="201">
        <v>6</v>
      </c>
      <c r="E84" s="202"/>
      <c r="F84" s="201"/>
      <c r="G84" s="202">
        <v>7.9544303797468352</v>
      </c>
      <c r="H84" s="202">
        <v>5.708333333333333</v>
      </c>
      <c r="I84" s="202">
        <v>6.0266666666666664</v>
      </c>
      <c r="J84" s="201">
        <v>8.5833333333333339</v>
      </c>
      <c r="K84" s="202">
        <v>5.8250000000000002</v>
      </c>
      <c r="L84" s="201">
        <v>5.4333333333333336</v>
      </c>
      <c r="M84" s="201">
        <v>3.6777777777777776</v>
      </c>
      <c r="N84" s="201"/>
      <c r="O84" s="202">
        <v>9.2555555555555564</v>
      </c>
      <c r="P84" s="203"/>
      <c r="Q84" s="200">
        <v>6.8264900662251655</v>
      </c>
    </row>
    <row r="85" spans="1:17" x14ac:dyDescent="0.2">
      <c r="A85" s="173">
        <v>82</v>
      </c>
      <c r="B85" s="174" t="s">
        <v>230</v>
      </c>
      <c r="C85" s="201"/>
      <c r="D85" s="201"/>
      <c r="E85" s="202">
        <v>7.1479289940828403</v>
      </c>
      <c r="F85" s="201">
        <v>6.1966292134831464</v>
      </c>
      <c r="G85" s="202">
        <v>8.116030534351145</v>
      </c>
      <c r="H85" s="202">
        <v>6.732394366197183</v>
      </c>
      <c r="I85" s="202">
        <v>6.3752759381898452</v>
      </c>
      <c r="J85" s="201">
        <v>6.9865470852017939</v>
      </c>
      <c r="K85" s="202"/>
      <c r="L85" s="201"/>
      <c r="M85" s="201">
        <v>5.4653465346534658</v>
      </c>
      <c r="N85" s="201"/>
      <c r="O85" s="202"/>
      <c r="P85" s="203"/>
      <c r="Q85" s="200">
        <v>6.8615272195834853</v>
      </c>
    </row>
    <row r="86" spans="1:17" x14ac:dyDescent="0.2">
      <c r="A86" s="173">
        <v>83</v>
      </c>
      <c r="B86" s="174" t="s">
        <v>231</v>
      </c>
      <c r="C86" s="201"/>
      <c r="D86" s="201"/>
      <c r="E86" s="202"/>
      <c r="F86" s="201"/>
      <c r="G86" s="202"/>
      <c r="H86" s="202">
        <v>7.1741935483870964</v>
      </c>
      <c r="I86" s="202">
        <v>5.213483146067416</v>
      </c>
      <c r="J86" s="201">
        <v>7.1050000000000004</v>
      </c>
      <c r="K86" s="202"/>
      <c r="L86" s="201"/>
      <c r="M86" s="201">
        <v>7.1948881789137378</v>
      </c>
      <c r="N86" s="201"/>
      <c r="O86" s="202">
        <v>7.2764227642276422</v>
      </c>
      <c r="P86" s="203"/>
      <c r="Q86" s="200">
        <v>6.985233313644418</v>
      </c>
    </row>
    <row r="87" spans="1:17" x14ac:dyDescent="0.2">
      <c r="A87" s="173">
        <v>84</v>
      </c>
      <c r="B87" s="174" t="s">
        <v>232</v>
      </c>
      <c r="C87" s="201"/>
      <c r="D87" s="201"/>
      <c r="E87" s="202"/>
      <c r="F87" s="201"/>
      <c r="G87" s="202"/>
      <c r="H87" s="202"/>
      <c r="I87" s="202"/>
      <c r="J87" s="201"/>
      <c r="K87" s="202"/>
      <c r="L87" s="201"/>
      <c r="M87" s="201"/>
      <c r="N87" s="201"/>
      <c r="O87" s="202"/>
      <c r="P87" s="203"/>
      <c r="Q87" s="200"/>
    </row>
    <row r="88" spans="1:17" x14ac:dyDescent="0.2">
      <c r="A88" s="173">
        <v>85</v>
      </c>
      <c r="B88" s="174" t="s">
        <v>233</v>
      </c>
      <c r="C88" s="201"/>
      <c r="D88" s="201">
        <v>6.9038461538461542</v>
      </c>
      <c r="E88" s="202">
        <v>8.7628865979381452</v>
      </c>
      <c r="F88" s="201">
        <v>6.9934640522875817</v>
      </c>
      <c r="G88" s="202">
        <v>7.7056856187290972</v>
      </c>
      <c r="H88" s="202">
        <v>7.8036809815950923</v>
      </c>
      <c r="I88" s="202"/>
      <c r="J88" s="201">
        <v>8.1333333333333329</v>
      </c>
      <c r="K88" s="202"/>
      <c r="L88" s="201">
        <v>6.8</v>
      </c>
      <c r="M88" s="201"/>
      <c r="N88" s="201"/>
      <c r="O88" s="202">
        <v>8.4072727272727281</v>
      </c>
      <c r="P88" s="203"/>
      <c r="Q88" s="200">
        <v>7.6702737110120944</v>
      </c>
    </row>
    <row r="89" spans="1:17" ht="13.5" thickBot="1" x14ac:dyDescent="0.25">
      <c r="A89" s="173">
        <v>86</v>
      </c>
      <c r="B89" s="174" t="s">
        <v>234</v>
      </c>
      <c r="C89" s="201"/>
      <c r="D89" s="201"/>
      <c r="E89" s="202">
        <v>8.5568181818181817</v>
      </c>
      <c r="F89" s="201"/>
      <c r="G89" s="202">
        <v>8.4539682539682541</v>
      </c>
      <c r="H89" s="202">
        <v>8.35</v>
      </c>
      <c r="I89" s="202"/>
      <c r="J89" s="201">
        <v>8.5022222222222226</v>
      </c>
      <c r="K89" s="202"/>
      <c r="L89" s="201">
        <v>7.375</v>
      </c>
      <c r="M89" s="201">
        <v>6.2333333333333334</v>
      </c>
      <c r="N89" s="201"/>
      <c r="O89" s="202">
        <v>8.6827458256029679</v>
      </c>
      <c r="P89" s="203"/>
      <c r="Q89" s="200">
        <v>8.0055641421947445</v>
      </c>
    </row>
    <row r="90" spans="1:17" ht="14.25" thickTop="1" thickBot="1" x14ac:dyDescent="0.25">
      <c r="A90" s="493" t="s">
        <v>10</v>
      </c>
      <c r="B90" s="494"/>
      <c r="C90" s="204">
        <v>8.0599834116671278</v>
      </c>
      <c r="D90" s="204">
        <v>7.6158194191365141</v>
      </c>
      <c r="E90" s="204">
        <v>7.9407095897951905</v>
      </c>
      <c r="F90" s="204">
        <v>7.5054632329691175</v>
      </c>
      <c r="G90" s="204">
        <v>8.2282480174121293</v>
      </c>
      <c r="H90" s="204">
        <v>8.2653078884133304</v>
      </c>
      <c r="I90" s="204">
        <v>6.6091948183896365</v>
      </c>
      <c r="J90" s="204">
        <v>7.983521645908116</v>
      </c>
      <c r="K90" s="204">
        <v>7.8611548874611064</v>
      </c>
      <c r="L90" s="204">
        <v>7.4280557934662914</v>
      </c>
      <c r="M90" s="204">
        <v>6.9853559982267317</v>
      </c>
      <c r="N90" s="204">
        <v>7.4187613682801947</v>
      </c>
      <c r="O90" s="204">
        <v>7.7705928904380919</v>
      </c>
      <c r="P90" s="204">
        <v>7.6325353189181193</v>
      </c>
      <c r="Q90" s="204">
        <v>7.6670899201202767</v>
      </c>
    </row>
    <row r="91" spans="1:17" ht="15.75" customHeight="1" thickTop="1" x14ac:dyDescent="0.2">
      <c r="A91" s="495" t="s">
        <v>236</v>
      </c>
      <c r="B91" s="495"/>
      <c r="C91" s="495"/>
      <c r="D91" s="495"/>
      <c r="E91" s="495"/>
      <c r="F91" s="495"/>
      <c r="G91" s="495"/>
      <c r="H91" s="495"/>
      <c r="I91" s="495"/>
      <c r="J91" s="495"/>
      <c r="K91" s="495"/>
      <c r="L91" s="495"/>
      <c r="M91" s="495"/>
      <c r="N91" s="495"/>
      <c r="O91" s="495"/>
      <c r="P91" s="495"/>
      <c r="Q91" s="495"/>
    </row>
    <row r="92" spans="1:17" x14ac:dyDescent="0.2">
      <c r="G92" s="151"/>
    </row>
  </sheetData>
  <mergeCells count="3">
    <mergeCell ref="A1:Q1"/>
    <mergeCell ref="A90:B90"/>
    <mergeCell ref="A91:Q91"/>
  </mergeCells>
  <printOptions horizontalCentered="1" verticalCentered="1"/>
  <pageMargins left="0.39370078740157483" right="0.39370078740157483" top="0.19685039370078741" bottom="0.19685039370078741" header="0" footer="0"/>
  <pageSetup paperSize="256"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showGridLines="0" zoomScaleNormal="100" zoomScaleSheetLayoutView="100" workbookViewId="0">
      <selection activeCell="C4" sqref="C4"/>
    </sheetView>
  </sheetViews>
  <sheetFormatPr baseColWidth="10" defaultRowHeight="12.75" x14ac:dyDescent="0.2"/>
  <cols>
    <col min="1" max="1" width="5.28515625" style="151" customWidth="1"/>
    <col min="2" max="2" width="71.7109375" style="136" customWidth="1"/>
    <col min="3" max="3" width="15.85546875" style="136" customWidth="1"/>
    <col min="4" max="4" width="9.28515625" style="136" customWidth="1"/>
    <col min="5" max="5" width="8.85546875" style="136" bestFit="1" customWidth="1"/>
    <col min="6" max="6" width="8.7109375" style="136" bestFit="1" customWidth="1"/>
    <col min="7" max="7" width="10.42578125" style="136" bestFit="1" customWidth="1"/>
    <col min="8" max="8" width="9.42578125" style="136" bestFit="1" customWidth="1"/>
    <col min="9" max="9" width="11.28515625" style="136" bestFit="1" customWidth="1"/>
    <col min="10" max="10" width="10.140625" style="136" bestFit="1" customWidth="1"/>
    <col min="11" max="13" width="11.42578125" style="136"/>
    <col min="14" max="14" width="7" style="136" bestFit="1" customWidth="1"/>
    <col min="15" max="15" width="8.5703125" style="136" customWidth="1"/>
    <col min="16" max="16384" width="11.42578125" style="136"/>
  </cols>
  <sheetData>
    <row r="1" spans="1:15" ht="34.5" customHeight="1" x14ac:dyDescent="0.25">
      <c r="A1" s="496" t="s">
        <v>114</v>
      </c>
      <c r="B1" s="496"/>
      <c r="C1" s="496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1" customHeight="1" x14ac:dyDescent="0.25">
      <c r="A2" s="497" t="s">
        <v>254</v>
      </c>
      <c r="B2" s="497"/>
      <c r="C2" s="497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1" customHeight="1" thickBot="1" x14ac:dyDescent="0.3">
      <c r="A3" s="137"/>
      <c r="B3" s="137"/>
      <c r="C3" s="304" t="s">
        <v>297</v>
      </c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5" ht="35.25" customHeight="1" thickTop="1" thickBot="1" x14ac:dyDescent="0.25">
      <c r="A4" s="138" t="s">
        <v>97</v>
      </c>
      <c r="B4" s="139" t="s">
        <v>115</v>
      </c>
      <c r="C4" s="139" t="s">
        <v>116</v>
      </c>
    </row>
    <row r="5" spans="1:15" ht="18" customHeight="1" thickTop="1" x14ac:dyDescent="0.25">
      <c r="A5" s="140">
        <v>1</v>
      </c>
      <c r="B5" s="141" t="s">
        <v>117</v>
      </c>
      <c r="C5" s="205">
        <f>[2]total!AE7</f>
        <v>8.0599834116671278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</row>
    <row r="6" spans="1:15" ht="18" customHeight="1" x14ac:dyDescent="0.25">
      <c r="A6" s="143">
        <v>2</v>
      </c>
      <c r="B6" s="144" t="s">
        <v>118</v>
      </c>
      <c r="C6" s="206">
        <f>[2]total!AE11</f>
        <v>7.6158194191365141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6"/>
    </row>
    <row r="7" spans="1:15" ht="18" customHeight="1" x14ac:dyDescent="0.25">
      <c r="A7" s="143">
        <v>3</v>
      </c>
      <c r="B7" s="144" t="s">
        <v>119</v>
      </c>
      <c r="C7" s="206">
        <f>[2]total!AE15</f>
        <v>7.9407095897951905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</row>
    <row r="8" spans="1:15" ht="18" customHeight="1" x14ac:dyDescent="0.25">
      <c r="A8" s="143">
        <v>4</v>
      </c>
      <c r="B8" s="144" t="s">
        <v>120</v>
      </c>
      <c r="C8" s="206">
        <f>[2]total!AE22</f>
        <v>7.5054632329691175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</row>
    <row r="9" spans="1:15" ht="18" customHeight="1" x14ac:dyDescent="0.25">
      <c r="A9" s="143">
        <v>5</v>
      </c>
      <c r="B9" s="144" t="s">
        <v>121</v>
      </c>
      <c r="C9" s="206">
        <f>[2]total!AE26</f>
        <v>8.2282480174121293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</row>
    <row r="10" spans="1:15" ht="18" customHeight="1" x14ac:dyDescent="0.25">
      <c r="A10" s="143">
        <v>6</v>
      </c>
      <c r="B10" s="144" t="s">
        <v>122</v>
      </c>
      <c r="C10" s="206">
        <f>[2]total!AE34</f>
        <v>8.2653078884133304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6"/>
    </row>
    <row r="11" spans="1:15" ht="18" customHeight="1" x14ac:dyDescent="0.25">
      <c r="A11" s="143">
        <v>7</v>
      </c>
      <c r="B11" s="144" t="s">
        <v>123</v>
      </c>
      <c r="C11" s="206">
        <f>[2]total!AE37</f>
        <v>6.6091948183896365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6"/>
    </row>
    <row r="12" spans="1:15" ht="18" customHeight="1" x14ac:dyDescent="0.25">
      <c r="A12" s="143">
        <v>8</v>
      </c>
      <c r="B12" s="144" t="s">
        <v>124</v>
      </c>
      <c r="C12" s="206">
        <f>[2]total!AE42</f>
        <v>7.983521645908116</v>
      </c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6"/>
    </row>
    <row r="13" spans="1:15" ht="18" customHeight="1" x14ac:dyDescent="0.25">
      <c r="A13" s="143">
        <v>9</v>
      </c>
      <c r="B13" s="144" t="s">
        <v>125</v>
      </c>
      <c r="C13" s="206">
        <f>[2]total!AE47</f>
        <v>7.8611548874611064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6"/>
    </row>
    <row r="14" spans="1:15" ht="18" customHeight="1" x14ac:dyDescent="0.25">
      <c r="A14" s="143">
        <v>10</v>
      </c>
      <c r="B14" s="144" t="s">
        <v>126</v>
      </c>
      <c r="C14" s="206">
        <f>[2]total!AE55</f>
        <v>7.4280557934662914</v>
      </c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6"/>
    </row>
    <row r="15" spans="1:15" ht="18" customHeight="1" x14ac:dyDescent="0.25">
      <c r="A15" s="143">
        <v>11</v>
      </c>
      <c r="B15" s="144" t="s">
        <v>127</v>
      </c>
      <c r="C15" s="206">
        <f>[2]total!AE63</f>
        <v>6.9853559982267317</v>
      </c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6"/>
    </row>
    <row r="16" spans="1:15" ht="18" customHeight="1" x14ac:dyDescent="0.25">
      <c r="A16" s="143">
        <v>12</v>
      </c>
      <c r="B16" s="144" t="s">
        <v>128</v>
      </c>
      <c r="C16" s="206">
        <f>[2]total!AE67</f>
        <v>7.4187613682801947</v>
      </c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6"/>
    </row>
    <row r="17" spans="1:15" ht="18" customHeight="1" x14ac:dyDescent="0.25">
      <c r="A17" s="147">
        <v>13</v>
      </c>
      <c r="B17" s="144" t="s">
        <v>129</v>
      </c>
      <c r="C17" s="206">
        <f>[2]total!AE71</f>
        <v>7.7705928904380919</v>
      </c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/>
    </row>
    <row r="18" spans="1:15" ht="18" customHeight="1" thickBot="1" x14ac:dyDescent="0.3">
      <c r="A18" s="301">
        <v>14</v>
      </c>
      <c r="B18" s="302" t="s">
        <v>213</v>
      </c>
      <c r="C18" s="303">
        <f>[2]total!$AE$74</f>
        <v>7.6325353189181193</v>
      </c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1:15" ht="18" customHeight="1" thickTop="1" thickBot="1" x14ac:dyDescent="0.3">
      <c r="A19" s="148"/>
      <c r="B19" s="149" t="s">
        <v>10</v>
      </c>
      <c r="C19" s="207">
        <v>7.7</v>
      </c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6"/>
    </row>
    <row r="20" spans="1:15" ht="16.5" customHeight="1" thickTop="1" x14ac:dyDescent="0.2">
      <c r="A20" s="498" t="s">
        <v>241</v>
      </c>
      <c r="B20" s="498"/>
      <c r="C20" s="498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6"/>
    </row>
    <row r="21" spans="1:15" ht="23.25" customHeight="1" x14ac:dyDescent="0.2">
      <c r="A21" s="150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">
      <c r="A22" s="150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6"/>
    </row>
    <row r="23" spans="1:15" x14ac:dyDescent="0.2">
      <c r="A23" s="150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6"/>
    </row>
    <row r="24" spans="1:15" x14ac:dyDescent="0.2">
      <c r="A24" s="150"/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6"/>
    </row>
    <row r="25" spans="1:15" x14ac:dyDescent="0.2">
      <c r="A25" s="150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6"/>
    </row>
    <row r="26" spans="1:15" x14ac:dyDescent="0.2">
      <c r="A26" s="150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6"/>
    </row>
    <row r="27" spans="1:15" x14ac:dyDescent="0.2">
      <c r="A27" s="150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6"/>
    </row>
    <row r="28" spans="1:15" x14ac:dyDescent="0.2">
      <c r="A28" s="150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6"/>
    </row>
    <row r="29" spans="1:15" x14ac:dyDescent="0.2">
      <c r="A29" s="150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6"/>
    </row>
    <row r="30" spans="1:15" x14ac:dyDescent="0.2">
      <c r="A30" s="150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6"/>
    </row>
    <row r="31" spans="1:15" x14ac:dyDescent="0.2">
      <c r="A31" s="150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6"/>
    </row>
    <row r="32" spans="1:15" x14ac:dyDescent="0.2">
      <c r="A32" s="150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6"/>
    </row>
    <row r="33" spans="1:15" x14ac:dyDescent="0.2">
      <c r="A33" s="150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6"/>
    </row>
    <row r="34" spans="1:15" x14ac:dyDescent="0.2">
      <c r="A34" s="150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6"/>
    </row>
    <row r="35" spans="1:15" x14ac:dyDescent="0.2">
      <c r="A35" s="150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6"/>
    </row>
    <row r="36" spans="1:15" x14ac:dyDescent="0.2">
      <c r="A36" s="150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6"/>
    </row>
    <row r="37" spans="1:15" x14ac:dyDescent="0.2">
      <c r="A37" s="150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6"/>
    </row>
    <row r="38" spans="1:15" x14ac:dyDescent="0.2">
      <c r="A38" s="150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6"/>
    </row>
    <row r="39" spans="1:15" x14ac:dyDescent="0.2">
      <c r="A39" s="150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6"/>
    </row>
    <row r="40" spans="1:15" x14ac:dyDescent="0.2">
      <c r="A40" s="150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6"/>
    </row>
    <row r="41" spans="1:15" x14ac:dyDescent="0.2">
      <c r="A41" s="150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6"/>
    </row>
    <row r="42" spans="1:15" x14ac:dyDescent="0.2">
      <c r="A42" s="150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6"/>
    </row>
    <row r="43" spans="1:15" x14ac:dyDescent="0.2">
      <c r="A43" s="150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6"/>
    </row>
    <row r="44" spans="1:15" x14ac:dyDescent="0.2">
      <c r="A44" s="150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6"/>
    </row>
    <row r="45" spans="1:15" x14ac:dyDescent="0.2">
      <c r="A45" s="150"/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6"/>
    </row>
    <row r="46" spans="1:15" x14ac:dyDescent="0.2">
      <c r="A46" s="150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6"/>
    </row>
    <row r="47" spans="1:15" x14ac:dyDescent="0.2">
      <c r="A47" s="150"/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6"/>
    </row>
    <row r="48" spans="1:15" x14ac:dyDescent="0.2">
      <c r="A48" s="150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6"/>
    </row>
    <row r="49" spans="1:15" x14ac:dyDescent="0.2">
      <c r="A49" s="150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6"/>
    </row>
    <row r="50" spans="1:15" x14ac:dyDescent="0.2">
      <c r="A50" s="150"/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6"/>
    </row>
    <row r="51" spans="1:15" x14ac:dyDescent="0.2">
      <c r="A51" s="150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6"/>
    </row>
    <row r="52" spans="1:15" x14ac:dyDescent="0.2">
      <c r="A52" s="150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</row>
    <row r="53" spans="1:15" x14ac:dyDescent="0.2"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</row>
  </sheetData>
  <mergeCells count="3">
    <mergeCell ref="A1:C1"/>
    <mergeCell ref="A2:C2"/>
    <mergeCell ref="A20:C20"/>
  </mergeCells>
  <printOptions horizontalCentered="1"/>
  <pageMargins left="0.39370078740157483" right="0.39370078740157483" top="0.59055118110236227" bottom="0.39370078740157483" header="0" footer="0"/>
  <pageSetup scale="90" orientation="portrait" r:id="rId1"/>
  <headerFooter alignWithMargins="0"/>
  <rowBreaks count="1" manualBreakCount="1">
    <brk id="52" max="16383" man="1"/>
  </rowBreaks>
  <colBreaks count="1" manualBreakCount="1">
    <brk id="3" max="4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zoomScaleNormal="100" zoomScaleSheetLayoutView="100" workbookViewId="0">
      <selection activeCell="C4" sqref="C4"/>
    </sheetView>
  </sheetViews>
  <sheetFormatPr baseColWidth="10" defaultRowHeight="12.75" x14ac:dyDescent="0.2"/>
  <cols>
    <col min="1" max="1" width="5.28515625" style="151" customWidth="1"/>
    <col min="2" max="2" width="56.85546875" style="136" customWidth="1"/>
    <col min="3" max="3" width="14.42578125" style="136" customWidth="1"/>
    <col min="4" max="4" width="9.28515625" style="136" customWidth="1"/>
    <col min="5" max="5" width="8.85546875" style="136" bestFit="1" customWidth="1"/>
    <col min="6" max="6" width="8.7109375" style="136" bestFit="1" customWidth="1"/>
    <col min="7" max="7" width="10.42578125" style="136" bestFit="1" customWidth="1"/>
    <col min="8" max="8" width="9.42578125" style="136" bestFit="1" customWidth="1"/>
    <col min="9" max="9" width="11.28515625" style="136" bestFit="1" customWidth="1"/>
    <col min="10" max="10" width="10.140625" style="136" bestFit="1" customWidth="1"/>
    <col min="11" max="13" width="11.42578125" style="136"/>
    <col min="14" max="14" width="7" style="136" bestFit="1" customWidth="1"/>
    <col min="15" max="15" width="8.5703125" style="136" customWidth="1"/>
    <col min="16" max="16384" width="11.42578125" style="136"/>
  </cols>
  <sheetData>
    <row r="1" spans="1:15" ht="33" customHeight="1" x14ac:dyDescent="0.25">
      <c r="A1" s="496" t="s">
        <v>255</v>
      </c>
      <c r="B1" s="496"/>
      <c r="C1" s="496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3" spans="1:15" ht="15.75" thickBot="1" x14ac:dyDescent="0.3">
      <c r="A3" s="150"/>
      <c r="B3" s="145"/>
      <c r="C3" s="304" t="s">
        <v>219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</row>
    <row r="4" spans="1:15" ht="21" customHeight="1" thickTop="1" thickBot="1" x14ac:dyDescent="0.25">
      <c r="A4" s="153" t="s">
        <v>97</v>
      </c>
      <c r="B4" s="139" t="s">
        <v>115</v>
      </c>
      <c r="C4" s="139" t="s">
        <v>116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6"/>
    </row>
    <row r="5" spans="1:15" ht="18" customHeight="1" thickTop="1" x14ac:dyDescent="0.25">
      <c r="A5" s="154">
        <v>1</v>
      </c>
      <c r="B5" s="155" t="s">
        <v>130</v>
      </c>
      <c r="C5" s="210">
        <f>[2]total!AA45</f>
        <v>8.0129429068057227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</row>
    <row r="6" spans="1:15" ht="18" customHeight="1" x14ac:dyDescent="0.25">
      <c r="A6" s="156">
        <v>2</v>
      </c>
      <c r="B6" s="157" t="s">
        <v>131</v>
      </c>
      <c r="C6" s="211">
        <f>[2]total!AA46</f>
        <v>7.8543067478140696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6"/>
    </row>
    <row r="7" spans="1:15" ht="18" customHeight="1" x14ac:dyDescent="0.25">
      <c r="A7" s="156">
        <v>3</v>
      </c>
      <c r="B7" s="157" t="s">
        <v>132</v>
      </c>
      <c r="C7" s="211">
        <f>[2]total!AA47</f>
        <v>8.0435210555718122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</row>
    <row r="8" spans="1:15" ht="18" customHeight="1" x14ac:dyDescent="0.25">
      <c r="A8" s="156">
        <v>4</v>
      </c>
      <c r="B8" s="157" t="s">
        <v>133</v>
      </c>
      <c r="C8" s="211">
        <f>[2]total!AA48</f>
        <v>7.8612262475103627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</row>
    <row r="9" spans="1:15" ht="18" customHeight="1" x14ac:dyDescent="0.25">
      <c r="A9" s="156">
        <v>5</v>
      </c>
      <c r="B9" s="157" t="s">
        <v>134</v>
      </c>
      <c r="C9" s="211">
        <f>[2]total!AA49</f>
        <v>7.6156060303798911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</row>
    <row r="10" spans="1:15" ht="18" customHeight="1" x14ac:dyDescent="0.25">
      <c r="A10" s="156">
        <v>6</v>
      </c>
      <c r="B10" s="157" t="s">
        <v>135</v>
      </c>
      <c r="C10" s="211">
        <f>[2]total!AA50</f>
        <v>8.081751824817518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6"/>
    </row>
    <row r="11" spans="1:15" ht="18" customHeight="1" x14ac:dyDescent="0.25">
      <c r="A11" s="156">
        <v>7</v>
      </c>
      <c r="B11" s="157" t="s">
        <v>136</v>
      </c>
      <c r="C11" s="211">
        <f>[2]total!AA51</f>
        <v>7.9448963806577231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6"/>
    </row>
    <row r="12" spans="1:15" ht="18" customHeight="1" thickBot="1" x14ac:dyDescent="0.3">
      <c r="A12" s="158">
        <v>8</v>
      </c>
      <c r="B12" s="159" t="s">
        <v>137</v>
      </c>
      <c r="C12" s="212">
        <f>[2]total!AA52</f>
        <v>7.4520844612885764</v>
      </c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6"/>
    </row>
    <row r="13" spans="1:15" ht="18" customHeight="1" thickTop="1" thickBot="1" x14ac:dyDescent="0.25">
      <c r="A13" s="160"/>
      <c r="B13" s="161" t="s">
        <v>10</v>
      </c>
      <c r="C13" s="213">
        <f>AVERAGE(C5:C12)</f>
        <v>7.8582919568557097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6"/>
    </row>
    <row r="14" spans="1:15" ht="24" customHeight="1" thickTop="1" x14ac:dyDescent="0.2">
      <c r="A14" s="498" t="s">
        <v>241</v>
      </c>
      <c r="B14" s="498"/>
      <c r="C14" s="498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6"/>
    </row>
    <row r="15" spans="1:15" x14ac:dyDescent="0.2">
      <c r="A15" s="150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6"/>
    </row>
    <row r="16" spans="1:15" x14ac:dyDescent="0.2">
      <c r="A16" s="150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6"/>
    </row>
    <row r="17" spans="1:15" x14ac:dyDescent="0.2">
      <c r="A17" s="150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/>
    </row>
    <row r="18" spans="1:15" x14ac:dyDescent="0.2">
      <c r="A18" s="150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1:15" x14ac:dyDescent="0.2">
      <c r="A19" s="150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6"/>
    </row>
    <row r="20" spans="1:15" x14ac:dyDescent="0.2">
      <c r="A20" s="150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6"/>
    </row>
    <row r="21" spans="1:15" x14ac:dyDescent="0.2">
      <c r="A21" s="150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">
      <c r="A22" s="150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6"/>
    </row>
    <row r="23" spans="1:15" x14ac:dyDescent="0.2">
      <c r="A23" s="150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6"/>
    </row>
    <row r="24" spans="1:15" x14ac:dyDescent="0.2">
      <c r="A24" s="150"/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6"/>
    </row>
    <row r="25" spans="1:15" x14ac:dyDescent="0.2">
      <c r="A25" s="150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6"/>
    </row>
    <row r="26" spans="1:15" x14ac:dyDescent="0.2">
      <c r="A26" s="150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6"/>
    </row>
    <row r="27" spans="1:15" x14ac:dyDescent="0.2">
      <c r="A27" s="150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6"/>
    </row>
    <row r="28" spans="1:15" x14ac:dyDescent="0.2">
      <c r="A28" s="150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6"/>
    </row>
    <row r="29" spans="1:15" x14ac:dyDescent="0.2">
      <c r="A29" s="150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6"/>
    </row>
    <row r="30" spans="1:15" x14ac:dyDescent="0.2">
      <c r="A30" s="150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6"/>
    </row>
    <row r="31" spans="1:15" x14ac:dyDescent="0.2">
      <c r="A31" s="150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6"/>
    </row>
    <row r="32" spans="1:15" x14ac:dyDescent="0.2">
      <c r="A32" s="150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6"/>
    </row>
    <row r="33" spans="1:15" x14ac:dyDescent="0.2">
      <c r="A33" s="150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6"/>
    </row>
    <row r="34" spans="1:15" x14ac:dyDescent="0.2">
      <c r="A34" s="150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6"/>
    </row>
    <row r="35" spans="1:15" x14ac:dyDescent="0.2">
      <c r="A35" s="150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6"/>
    </row>
    <row r="36" spans="1:15" x14ac:dyDescent="0.2">
      <c r="A36" s="150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6"/>
    </row>
    <row r="37" spans="1:15" x14ac:dyDescent="0.2">
      <c r="A37" s="150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6"/>
    </row>
    <row r="38" spans="1:15" x14ac:dyDescent="0.2">
      <c r="A38" s="150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6"/>
    </row>
    <row r="39" spans="1:15" x14ac:dyDescent="0.2">
      <c r="A39" s="150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6"/>
    </row>
    <row r="40" spans="1:15" x14ac:dyDescent="0.2">
      <c r="A40" s="150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6"/>
    </row>
    <row r="41" spans="1:15" x14ac:dyDescent="0.2">
      <c r="A41" s="150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6"/>
    </row>
    <row r="42" spans="1:15" x14ac:dyDescent="0.2">
      <c r="A42" s="150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6"/>
    </row>
    <row r="43" spans="1:15" x14ac:dyDescent="0.2">
      <c r="A43" s="150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1:15" x14ac:dyDescent="0.2"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</row>
  </sheetData>
  <mergeCells count="2">
    <mergeCell ref="A1:C1"/>
    <mergeCell ref="A14:C14"/>
  </mergeCells>
  <printOptions horizontalCentered="1"/>
  <pageMargins left="0.39370078740157483" right="0.39370078740157483" top="0.78740157480314965" bottom="0.39370078740157483" header="0" footer="0"/>
  <pageSetup orientation="portrait" r:id="rId1"/>
  <headerFooter alignWithMargins="0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zoomScaleNormal="100" zoomScaleSheetLayoutView="100" workbookViewId="0">
      <selection activeCell="C4" sqref="C4"/>
    </sheetView>
  </sheetViews>
  <sheetFormatPr baseColWidth="10" defaultRowHeight="12.75" x14ac:dyDescent="0.2"/>
  <cols>
    <col min="1" max="1" width="5.28515625" style="151" customWidth="1"/>
    <col min="2" max="2" width="56.85546875" style="136" customWidth="1"/>
    <col min="3" max="3" width="16.5703125" style="136" customWidth="1"/>
    <col min="4" max="4" width="9.28515625" style="136" customWidth="1"/>
    <col min="5" max="5" width="8.85546875" style="136" bestFit="1" customWidth="1"/>
    <col min="6" max="6" width="8.7109375" style="136" bestFit="1" customWidth="1"/>
    <col min="7" max="7" width="10.42578125" style="136" bestFit="1" customWidth="1"/>
    <col min="8" max="8" width="9.42578125" style="136" bestFit="1" customWidth="1"/>
    <col min="9" max="9" width="11.28515625" style="136" bestFit="1" customWidth="1"/>
    <col min="10" max="10" width="10.140625" style="136" bestFit="1" customWidth="1"/>
    <col min="11" max="13" width="11.42578125" style="136"/>
    <col min="14" max="14" width="7" style="136" bestFit="1" customWidth="1"/>
    <col min="15" max="15" width="8.5703125" style="136" customWidth="1"/>
    <col min="16" max="16384" width="11.42578125" style="136"/>
  </cols>
  <sheetData>
    <row r="1" spans="1:15" ht="32.25" customHeight="1" x14ac:dyDescent="0.2">
      <c r="A1" s="499" t="s">
        <v>259</v>
      </c>
      <c r="B1" s="499"/>
      <c r="C1" s="499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3" spans="1:15" ht="13.5" thickBot="1" x14ac:dyDescent="0.25">
      <c r="A3" s="150"/>
      <c r="B3" s="145"/>
      <c r="C3" s="162" t="s">
        <v>220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</row>
    <row r="4" spans="1:15" ht="25.5" customHeight="1" thickTop="1" thickBot="1" x14ac:dyDescent="0.25">
      <c r="A4" s="153" t="s">
        <v>97</v>
      </c>
      <c r="B4" s="139" t="s">
        <v>115</v>
      </c>
      <c r="C4" s="139" t="s">
        <v>116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6"/>
    </row>
    <row r="5" spans="1:15" ht="18" customHeight="1" thickTop="1" x14ac:dyDescent="0.25">
      <c r="A5" s="154">
        <v>1</v>
      </c>
      <c r="B5" s="155" t="s">
        <v>138</v>
      </c>
      <c r="C5" s="210">
        <f>[2]total!AA24</f>
        <v>8.3082161049381078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</row>
    <row r="6" spans="1:15" ht="18" customHeight="1" x14ac:dyDescent="0.25">
      <c r="A6" s="156">
        <v>2</v>
      </c>
      <c r="B6" s="157" t="s">
        <v>139</v>
      </c>
      <c r="C6" s="211">
        <f>[2]total!AA25</f>
        <v>8.2651613073412644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6"/>
    </row>
    <row r="7" spans="1:15" ht="18" customHeight="1" x14ac:dyDescent="0.25">
      <c r="A7" s="156">
        <v>3</v>
      </c>
      <c r="B7" s="340" t="s">
        <v>214</v>
      </c>
      <c r="C7" s="211">
        <f>[2]total!AA26</f>
        <v>8.2687886360647109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</row>
    <row r="8" spans="1:15" ht="18" customHeight="1" x14ac:dyDescent="0.25">
      <c r="A8" s="156">
        <v>4</v>
      </c>
      <c r="B8" s="157" t="s">
        <v>140</v>
      </c>
      <c r="C8" s="211">
        <f>[2]total!AA27</f>
        <v>8.1816495282518815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</row>
    <row r="9" spans="1:15" ht="18" customHeight="1" x14ac:dyDescent="0.25">
      <c r="A9" s="156">
        <v>5</v>
      </c>
      <c r="B9" s="157" t="s">
        <v>141</v>
      </c>
      <c r="C9" s="211">
        <f>[2]total!AA28</f>
        <v>8.202784663256157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</row>
    <row r="10" spans="1:15" ht="18" customHeight="1" x14ac:dyDescent="0.25">
      <c r="A10" s="156">
        <v>6</v>
      </c>
      <c r="B10" s="157" t="s">
        <v>142</v>
      </c>
      <c r="C10" s="211">
        <f>[2]total!AA29</f>
        <v>8.169631578947369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6"/>
    </row>
    <row r="11" spans="1:15" ht="18" customHeight="1" thickBot="1" x14ac:dyDescent="0.3">
      <c r="A11" s="156">
        <v>7</v>
      </c>
      <c r="B11" s="159" t="s">
        <v>143</v>
      </c>
      <c r="C11" s="211">
        <f>[2]total!AA30</f>
        <v>8.2014962593516216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6"/>
    </row>
    <row r="12" spans="1:15" ht="18" customHeight="1" thickTop="1" thickBot="1" x14ac:dyDescent="0.25">
      <c r="A12" s="160"/>
      <c r="B12" s="161" t="s">
        <v>10</v>
      </c>
      <c r="C12" s="213">
        <f>AVERAGE(C5:C11)</f>
        <v>8.2282468683073002</v>
      </c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6"/>
    </row>
    <row r="13" spans="1:15" ht="26.25" customHeight="1" thickTop="1" x14ac:dyDescent="0.2">
      <c r="A13" s="498" t="s">
        <v>241</v>
      </c>
      <c r="B13" s="498"/>
      <c r="C13" s="498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6"/>
    </row>
    <row r="14" spans="1:15" x14ac:dyDescent="0.2">
      <c r="A14" s="150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6"/>
    </row>
    <row r="15" spans="1:15" x14ac:dyDescent="0.2">
      <c r="A15" s="150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6"/>
    </row>
    <row r="16" spans="1:15" x14ac:dyDescent="0.2">
      <c r="A16" s="150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6"/>
    </row>
    <row r="17" spans="1:15" x14ac:dyDescent="0.2">
      <c r="A17" s="150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/>
    </row>
    <row r="18" spans="1:15" x14ac:dyDescent="0.2">
      <c r="A18" s="150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1:15" x14ac:dyDescent="0.2">
      <c r="A19" s="150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6"/>
    </row>
    <row r="20" spans="1:15" x14ac:dyDescent="0.2">
      <c r="A20" s="150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6"/>
    </row>
    <row r="21" spans="1:15" x14ac:dyDescent="0.2">
      <c r="A21" s="150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">
      <c r="A22" s="150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6"/>
    </row>
    <row r="23" spans="1:15" x14ac:dyDescent="0.2">
      <c r="A23" s="150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6"/>
    </row>
    <row r="24" spans="1:15" x14ac:dyDescent="0.2">
      <c r="A24" s="150"/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6"/>
    </row>
    <row r="25" spans="1:15" x14ac:dyDescent="0.2">
      <c r="A25" s="150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6"/>
    </row>
    <row r="26" spans="1:15" x14ac:dyDescent="0.2">
      <c r="A26" s="150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6"/>
    </row>
    <row r="27" spans="1:15" x14ac:dyDescent="0.2">
      <c r="A27" s="150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6"/>
    </row>
    <row r="28" spans="1:15" x14ac:dyDescent="0.2">
      <c r="A28" s="150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6"/>
    </row>
    <row r="29" spans="1:15" x14ac:dyDescent="0.2">
      <c r="A29" s="150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6"/>
    </row>
    <row r="30" spans="1:15" x14ac:dyDescent="0.2">
      <c r="A30" s="150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6"/>
    </row>
    <row r="31" spans="1:15" x14ac:dyDescent="0.2">
      <c r="A31" s="150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6"/>
    </row>
    <row r="32" spans="1:15" x14ac:dyDescent="0.2">
      <c r="A32" s="150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6"/>
    </row>
    <row r="33" spans="1:15" x14ac:dyDescent="0.2">
      <c r="A33" s="150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6"/>
    </row>
    <row r="34" spans="1:15" x14ac:dyDescent="0.2">
      <c r="A34" s="150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6"/>
    </row>
    <row r="35" spans="1:15" x14ac:dyDescent="0.2">
      <c r="A35" s="150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6"/>
    </row>
    <row r="36" spans="1:15" x14ac:dyDescent="0.2">
      <c r="A36" s="150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6"/>
    </row>
    <row r="37" spans="1:15" x14ac:dyDescent="0.2">
      <c r="A37" s="150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6"/>
    </row>
    <row r="38" spans="1:15" x14ac:dyDescent="0.2">
      <c r="A38" s="150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6"/>
    </row>
    <row r="39" spans="1:15" x14ac:dyDescent="0.2">
      <c r="A39" s="150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6"/>
    </row>
    <row r="40" spans="1:15" x14ac:dyDescent="0.2">
      <c r="A40" s="150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6"/>
    </row>
    <row r="41" spans="1:15" x14ac:dyDescent="0.2">
      <c r="A41" s="150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6"/>
    </row>
    <row r="42" spans="1:15" x14ac:dyDescent="0.2">
      <c r="A42" s="150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</row>
    <row r="43" spans="1:15" x14ac:dyDescent="0.2"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</row>
  </sheetData>
  <mergeCells count="2">
    <mergeCell ref="A1:C1"/>
    <mergeCell ref="A13:C13"/>
  </mergeCells>
  <printOptions horizontalCentered="1"/>
  <pageMargins left="0.39370078740157483" right="0.39370078740157483" top="0.78740157480314965" bottom="0.39370078740157483" header="0" footer="0"/>
  <pageSetup paperSize="256" orientation="portrait" r:id="rId1"/>
  <headerFooter alignWithMargins="0"/>
  <rowBreaks count="1" manualBreakCount="1">
    <brk id="4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zoomScaleSheetLayoutView="100" workbookViewId="0">
      <selection activeCell="B28" sqref="B28"/>
    </sheetView>
  </sheetViews>
  <sheetFormatPr baseColWidth="10" defaultRowHeight="12.75" x14ac:dyDescent="0.2"/>
  <cols>
    <col min="1" max="1" width="5.28515625" style="151" customWidth="1"/>
    <col min="2" max="2" width="56.85546875" style="136" customWidth="1"/>
    <col min="3" max="3" width="17.7109375" style="136" customWidth="1"/>
    <col min="4" max="4" width="9.28515625" style="136" customWidth="1"/>
    <col min="5" max="5" width="8.85546875" style="136" bestFit="1" customWidth="1"/>
    <col min="6" max="6" width="8.7109375" style="136" bestFit="1" customWidth="1"/>
    <col min="7" max="7" width="10.42578125" style="136" bestFit="1" customWidth="1"/>
    <col min="8" max="8" width="9.42578125" style="136" bestFit="1" customWidth="1"/>
    <col min="9" max="9" width="11.28515625" style="136" bestFit="1" customWidth="1"/>
    <col min="10" max="10" width="10.140625" style="136" bestFit="1" customWidth="1"/>
    <col min="11" max="13" width="11.42578125" style="136"/>
    <col min="14" max="14" width="7" style="136" bestFit="1" customWidth="1"/>
    <col min="15" max="15" width="8.5703125" style="136" customWidth="1"/>
    <col min="16" max="16384" width="11.42578125" style="136"/>
  </cols>
  <sheetData>
    <row r="1" spans="1:15" ht="32.25" customHeight="1" x14ac:dyDescent="0.2">
      <c r="A1" s="499" t="s">
        <v>260</v>
      </c>
      <c r="B1" s="499"/>
      <c r="C1" s="499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3" spans="1:15" ht="13.5" thickBot="1" x14ac:dyDescent="0.25">
      <c r="A3" s="150"/>
      <c r="B3" s="145"/>
      <c r="C3" s="162" t="s">
        <v>298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</row>
    <row r="4" spans="1:15" ht="25.5" customHeight="1" thickTop="1" thickBot="1" x14ac:dyDescent="0.25">
      <c r="A4" s="153" t="s">
        <v>97</v>
      </c>
      <c r="B4" s="139" t="s">
        <v>115</v>
      </c>
      <c r="C4" s="139" t="s">
        <v>116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6"/>
    </row>
    <row r="5" spans="1:15" ht="18" customHeight="1" thickTop="1" x14ac:dyDescent="0.25">
      <c r="A5" s="154">
        <v>1</v>
      </c>
      <c r="B5" s="155" t="s">
        <v>144</v>
      </c>
      <c r="C5" s="210">
        <f>[2]total!$AA35</f>
        <v>7.0222172288852063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</row>
    <row r="6" spans="1:15" ht="18" customHeight="1" x14ac:dyDescent="0.25">
      <c r="A6" s="156">
        <v>2</v>
      </c>
      <c r="B6" s="157" t="s">
        <v>145</v>
      </c>
      <c r="C6" s="211">
        <f>[2]total!$AA36</f>
        <v>6.5954431237471409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6"/>
    </row>
    <row r="7" spans="1:15" ht="18" customHeight="1" x14ac:dyDescent="0.25">
      <c r="A7" s="156">
        <v>3</v>
      </c>
      <c r="B7" s="157" t="s">
        <v>146</v>
      </c>
      <c r="C7" s="211">
        <f>[2]total!$AA37</f>
        <v>6.5009301538981905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</row>
    <row r="8" spans="1:15" ht="18" customHeight="1" x14ac:dyDescent="0.25">
      <c r="A8" s="156">
        <v>4</v>
      </c>
      <c r="B8" s="157" t="s">
        <v>147</v>
      </c>
      <c r="C8" s="211">
        <f>[2]total!$AA38</f>
        <v>6.5577043044291949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</row>
    <row r="9" spans="1:15" ht="18" customHeight="1" thickBot="1" x14ac:dyDescent="0.3">
      <c r="A9" s="156">
        <v>5</v>
      </c>
      <c r="B9" s="157" t="s">
        <v>148</v>
      </c>
      <c r="C9" s="305">
        <f>[2]total!$AA39</f>
        <v>6.3673550100285317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</row>
    <row r="10" spans="1:15" ht="18" customHeight="1" thickTop="1" thickBot="1" x14ac:dyDescent="0.25">
      <c r="A10" s="160"/>
      <c r="B10" s="161" t="s">
        <v>10</v>
      </c>
      <c r="C10" s="213">
        <f>AVERAGE(C5:C9)</f>
        <v>6.6087299641976527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6"/>
    </row>
    <row r="11" spans="1:15" ht="26.25" customHeight="1" thickTop="1" x14ac:dyDescent="0.2">
      <c r="A11" s="498" t="s">
        <v>241</v>
      </c>
      <c r="B11" s="498"/>
      <c r="C11" s="498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6"/>
    </row>
    <row r="12" spans="1:15" x14ac:dyDescent="0.2">
      <c r="A12" s="150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6"/>
    </row>
    <row r="13" spans="1:15" x14ac:dyDescent="0.2">
      <c r="A13" s="150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6"/>
    </row>
    <row r="14" spans="1:15" x14ac:dyDescent="0.2">
      <c r="A14" s="150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6"/>
    </row>
    <row r="15" spans="1:15" x14ac:dyDescent="0.2">
      <c r="A15" s="150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6"/>
    </row>
    <row r="16" spans="1:15" x14ac:dyDescent="0.2">
      <c r="A16" s="150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6"/>
    </row>
    <row r="17" spans="1:15" x14ac:dyDescent="0.2">
      <c r="A17" s="150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/>
    </row>
    <row r="18" spans="1:15" x14ac:dyDescent="0.2">
      <c r="A18" s="150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1:15" x14ac:dyDescent="0.2">
      <c r="A19" s="150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6"/>
    </row>
    <row r="20" spans="1:15" x14ac:dyDescent="0.2">
      <c r="A20" s="150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6"/>
    </row>
    <row r="21" spans="1:15" x14ac:dyDescent="0.2">
      <c r="A21" s="150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">
      <c r="A22" s="150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6"/>
    </row>
    <row r="23" spans="1:15" x14ac:dyDescent="0.2">
      <c r="A23" s="150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6"/>
    </row>
    <row r="24" spans="1:15" x14ac:dyDescent="0.2">
      <c r="A24" s="150"/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6"/>
    </row>
    <row r="25" spans="1:15" x14ac:dyDescent="0.2">
      <c r="A25" s="150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6"/>
    </row>
    <row r="26" spans="1:15" x14ac:dyDescent="0.2">
      <c r="A26" s="150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6"/>
    </row>
    <row r="27" spans="1:15" x14ac:dyDescent="0.2">
      <c r="A27" s="150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6"/>
    </row>
    <row r="28" spans="1:15" x14ac:dyDescent="0.2">
      <c r="A28" s="150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6"/>
    </row>
    <row r="29" spans="1:15" x14ac:dyDescent="0.2">
      <c r="A29" s="150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6"/>
    </row>
    <row r="30" spans="1:15" x14ac:dyDescent="0.2">
      <c r="A30" s="150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6"/>
    </row>
    <row r="31" spans="1:15" x14ac:dyDescent="0.2">
      <c r="A31" s="150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6"/>
    </row>
    <row r="32" spans="1:15" x14ac:dyDescent="0.2">
      <c r="A32" s="150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6"/>
    </row>
    <row r="33" spans="1:15" x14ac:dyDescent="0.2">
      <c r="A33" s="150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6"/>
    </row>
    <row r="34" spans="1:15" x14ac:dyDescent="0.2">
      <c r="A34" s="150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6"/>
    </row>
    <row r="35" spans="1:15" x14ac:dyDescent="0.2">
      <c r="A35" s="150"/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6"/>
    </row>
    <row r="36" spans="1:15" x14ac:dyDescent="0.2">
      <c r="A36" s="150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6"/>
    </row>
    <row r="37" spans="1:15" x14ac:dyDescent="0.2">
      <c r="A37" s="150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6"/>
    </row>
    <row r="38" spans="1:15" x14ac:dyDescent="0.2">
      <c r="A38" s="150"/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6"/>
    </row>
    <row r="39" spans="1:15" x14ac:dyDescent="0.2">
      <c r="A39" s="150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6"/>
    </row>
    <row r="40" spans="1:15" x14ac:dyDescent="0.2">
      <c r="A40" s="150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</row>
    <row r="41" spans="1:15" x14ac:dyDescent="0.2"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</row>
  </sheetData>
  <mergeCells count="2">
    <mergeCell ref="A1:C1"/>
    <mergeCell ref="A11:C11"/>
  </mergeCells>
  <printOptions horizontalCentered="1"/>
  <pageMargins left="0.39370078740157483" right="0.39370078740157483" top="0.78740157480314965" bottom="0.39370078740157483" header="0" footer="0"/>
  <pageSetup paperSize="256" orientation="portrait" r:id="rId1"/>
  <headerFooter alignWithMargins="0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90" zoomScaleNormal="100" zoomScaleSheetLayoutView="90" workbookViewId="0">
      <selection activeCell="E6" sqref="E6"/>
    </sheetView>
  </sheetViews>
  <sheetFormatPr baseColWidth="10" defaultRowHeight="12.75" x14ac:dyDescent="0.2"/>
  <cols>
    <col min="1" max="1" width="6.5703125" customWidth="1"/>
    <col min="2" max="2" width="60.28515625" customWidth="1"/>
    <col min="3" max="3" width="22" customWidth="1"/>
    <col min="4" max="4" width="15.42578125" customWidth="1"/>
    <col min="5" max="5" width="16.7109375" customWidth="1"/>
  </cols>
  <sheetData>
    <row r="1" spans="1:5" ht="23.25" customHeight="1" x14ac:dyDescent="0.2">
      <c r="A1" s="432" t="s">
        <v>256</v>
      </c>
      <c r="B1" s="432"/>
      <c r="C1" s="432"/>
      <c r="D1" s="432"/>
      <c r="E1" s="432"/>
    </row>
    <row r="3" spans="1:5" ht="16.5" thickBot="1" x14ac:dyDescent="0.25">
      <c r="D3" s="14"/>
      <c r="E3" s="162" t="s">
        <v>221</v>
      </c>
    </row>
    <row r="4" spans="1:5" ht="22.5" customHeight="1" thickTop="1" thickBot="1" x14ac:dyDescent="0.25">
      <c r="A4" s="437" t="s">
        <v>12</v>
      </c>
      <c r="B4" s="434" t="s">
        <v>69</v>
      </c>
      <c r="C4" s="442">
        <v>2012</v>
      </c>
      <c r="D4" s="443"/>
      <c r="E4" s="444"/>
    </row>
    <row r="5" spans="1:5" ht="50.25" customHeight="1" thickTop="1" thickBot="1" x14ac:dyDescent="0.25">
      <c r="A5" s="437"/>
      <c r="B5" s="434"/>
      <c r="C5" s="81" t="s">
        <v>77</v>
      </c>
      <c r="D5" s="81" t="s">
        <v>76</v>
      </c>
      <c r="E5" s="81" t="s">
        <v>14</v>
      </c>
    </row>
    <row r="6" spans="1:5" ht="16.5" thickTop="1" x14ac:dyDescent="0.2">
      <c r="A6" s="10">
        <v>1</v>
      </c>
      <c r="B6" s="22" t="s">
        <v>15</v>
      </c>
      <c r="C6" s="49">
        <f>[1]ORDEN!$EY3</f>
        <v>309</v>
      </c>
      <c r="D6" s="49">
        <f>[1]ORDEN!$EZ3</f>
        <v>380.60273972602738</v>
      </c>
      <c r="E6" s="26">
        <f t="shared" ref="E6:E71" si="0">IFERROR(C6/D6*100,0)</f>
        <v>81.187014108839634</v>
      </c>
    </row>
    <row r="7" spans="1:5" ht="15.75" x14ac:dyDescent="0.2">
      <c r="A7" s="4">
        <v>2</v>
      </c>
      <c r="B7" s="23" t="s">
        <v>67</v>
      </c>
      <c r="C7" s="43">
        <f>[1]ORDEN!$EY4</f>
        <v>558.35616438356169</v>
      </c>
      <c r="D7" s="43">
        <f>[1]ORDEN!$EZ4</f>
        <v>1320</v>
      </c>
      <c r="E7" s="19">
        <f t="shared" si="0"/>
        <v>42.299709422997097</v>
      </c>
    </row>
    <row r="8" spans="1:5" ht="15.75" x14ac:dyDescent="0.2">
      <c r="A8" s="4">
        <v>3</v>
      </c>
      <c r="B8" s="23" t="s">
        <v>16</v>
      </c>
      <c r="C8" s="43">
        <f>[1]ORDEN!$EY5</f>
        <v>301.23287671232879</v>
      </c>
      <c r="D8" s="43">
        <f>[1]ORDEN!$EZ5</f>
        <v>448</v>
      </c>
      <c r="E8" s="19">
        <f t="shared" si="0"/>
        <v>67.239481409001968</v>
      </c>
    </row>
    <row r="9" spans="1:5" ht="15.75" x14ac:dyDescent="0.2">
      <c r="A9" s="4">
        <v>4</v>
      </c>
      <c r="B9" s="23" t="s">
        <v>65</v>
      </c>
      <c r="C9" s="43">
        <f>[1]ORDEN!$EY6</f>
        <v>124.79452054794521</v>
      </c>
      <c r="D9" s="43">
        <f>[1]ORDEN!$EZ6</f>
        <v>300</v>
      </c>
      <c r="E9" s="19">
        <f t="shared" si="0"/>
        <v>41.598173515981735</v>
      </c>
    </row>
    <row r="10" spans="1:5" ht="15.75" x14ac:dyDescent="0.2">
      <c r="A10" s="4">
        <v>5</v>
      </c>
      <c r="B10" s="23" t="s">
        <v>17</v>
      </c>
      <c r="C10" s="43">
        <f>[1]ORDEN!$EY7</f>
        <v>634.36986301369859</v>
      </c>
      <c r="D10" s="43">
        <f>[1]ORDEN!$EZ7</f>
        <v>1493</v>
      </c>
      <c r="E10" s="19">
        <f t="shared" si="0"/>
        <v>42.489609043114442</v>
      </c>
    </row>
    <row r="11" spans="1:5" ht="15.75" x14ac:dyDescent="0.2">
      <c r="A11" s="4">
        <v>6</v>
      </c>
      <c r="B11" s="23" t="s">
        <v>18</v>
      </c>
      <c r="C11" s="43">
        <f>[1]ORDEN!$EY8</f>
        <v>431.42465753424659</v>
      </c>
      <c r="D11" s="43">
        <f>[1]ORDEN!$EZ8</f>
        <v>820</v>
      </c>
      <c r="E11" s="19">
        <f t="shared" si="0"/>
        <v>52.612763113932516</v>
      </c>
    </row>
    <row r="12" spans="1:5" ht="15.75" x14ac:dyDescent="0.2">
      <c r="A12" s="4">
        <v>7</v>
      </c>
      <c r="B12" s="23" t="s">
        <v>5</v>
      </c>
      <c r="C12" s="43">
        <f>[1]ORDEN!$EY9</f>
        <v>414.95890410958901</v>
      </c>
      <c r="D12" s="43">
        <f>[1]ORDEN!$EZ9</f>
        <v>757</v>
      </c>
      <c r="E12" s="19">
        <f t="shared" si="0"/>
        <v>54.816235681583755</v>
      </c>
    </row>
    <row r="13" spans="1:5" ht="15.75" x14ac:dyDescent="0.2">
      <c r="A13" s="4">
        <v>8</v>
      </c>
      <c r="B13" s="23" t="s">
        <v>19</v>
      </c>
      <c r="C13" s="43">
        <f>[1]ORDEN!$EY10</f>
        <v>254.89041095890411</v>
      </c>
      <c r="D13" s="43">
        <f>[1]ORDEN!$EZ10</f>
        <v>350</v>
      </c>
      <c r="E13" s="19">
        <f t="shared" si="0"/>
        <v>72.825831702544036</v>
      </c>
    </row>
    <row r="14" spans="1:5" ht="15.75" x14ac:dyDescent="0.2">
      <c r="A14" s="4">
        <v>9</v>
      </c>
      <c r="B14" s="23" t="s">
        <v>36</v>
      </c>
      <c r="C14" s="43">
        <f>[1]ORDEN!$EY11</f>
        <v>5776.9726027397264</v>
      </c>
      <c r="D14" s="43">
        <f>[1]ORDEN!$EZ11</f>
        <v>9213.7397260273974</v>
      </c>
      <c r="E14" s="19">
        <f t="shared" si="0"/>
        <v>62.699541928894163</v>
      </c>
    </row>
    <row r="15" spans="1:5" ht="15.75" x14ac:dyDescent="0.2">
      <c r="A15" s="4">
        <v>10</v>
      </c>
      <c r="B15" s="23" t="s">
        <v>37</v>
      </c>
      <c r="C15" s="43">
        <f>[1]ORDEN!$EY12</f>
        <v>236.86301369863014</v>
      </c>
      <c r="D15" s="43">
        <f>[1]ORDEN!$EZ12</f>
        <v>278</v>
      </c>
      <c r="E15" s="19">
        <f t="shared" si="0"/>
        <v>85.20252291317631</v>
      </c>
    </row>
    <row r="16" spans="1:5" ht="15.75" x14ac:dyDescent="0.2">
      <c r="A16" s="4">
        <v>11</v>
      </c>
      <c r="B16" s="23" t="s">
        <v>66</v>
      </c>
      <c r="C16" s="43">
        <f>[1]ORDEN!$EY13</f>
        <v>254.50684931506851</v>
      </c>
      <c r="D16" s="43">
        <f>[1]ORDEN!$EZ13</f>
        <v>368</v>
      </c>
      <c r="E16" s="19">
        <f t="shared" si="0"/>
        <v>69.159469922572967</v>
      </c>
    </row>
    <row r="17" spans="1:5" ht="15.75" x14ac:dyDescent="0.2">
      <c r="A17" s="4">
        <v>12</v>
      </c>
      <c r="B17" s="23" t="s">
        <v>29</v>
      </c>
      <c r="C17" s="43">
        <f>[1]ORDEN!$EY14</f>
        <v>218.61643835616439</v>
      </c>
      <c r="D17" s="43">
        <f>[1]ORDEN!$EZ14</f>
        <v>305</v>
      </c>
      <c r="E17" s="19">
        <f t="shared" si="0"/>
        <v>71.677520772512921</v>
      </c>
    </row>
    <row r="18" spans="1:5" ht="15.75" x14ac:dyDescent="0.2">
      <c r="A18" s="4">
        <v>13</v>
      </c>
      <c r="B18" s="23" t="s">
        <v>68</v>
      </c>
      <c r="C18" s="43">
        <f>[1]ORDEN!$EY15</f>
        <v>355</v>
      </c>
      <c r="D18" s="43">
        <f>[1]ORDEN!$EZ15</f>
        <v>657</v>
      </c>
      <c r="E18" s="19">
        <f t="shared" si="0"/>
        <v>54.033485540334858</v>
      </c>
    </row>
    <row r="19" spans="1:5" ht="15.75" x14ac:dyDescent="0.2">
      <c r="A19" s="4">
        <v>14</v>
      </c>
      <c r="B19" s="23" t="s">
        <v>38</v>
      </c>
      <c r="C19" s="43">
        <f>[1]ORDEN!$EY16</f>
        <v>322.47945205479454</v>
      </c>
      <c r="D19" s="43">
        <f>[1]ORDEN!$EZ16</f>
        <v>616</v>
      </c>
      <c r="E19" s="19">
        <f t="shared" si="0"/>
        <v>52.350560398505607</v>
      </c>
    </row>
    <row r="20" spans="1:5" ht="15.75" x14ac:dyDescent="0.2">
      <c r="A20" s="4">
        <v>15</v>
      </c>
      <c r="B20" s="23" t="s">
        <v>30</v>
      </c>
      <c r="C20" s="43">
        <f>[1]ORDEN!$EY17</f>
        <v>361.04109589041099</v>
      </c>
      <c r="D20" s="43">
        <f>[1]ORDEN!$EZ17</f>
        <v>530.05479452054794</v>
      </c>
      <c r="E20" s="19">
        <f t="shared" si="0"/>
        <v>68.113919470718969</v>
      </c>
    </row>
    <row r="21" spans="1:5" ht="15.75" x14ac:dyDescent="0.2">
      <c r="A21" s="4">
        <v>16</v>
      </c>
      <c r="B21" s="23" t="s">
        <v>39</v>
      </c>
      <c r="C21" s="43">
        <f>[1]ORDEN!$EY18</f>
        <v>249.27397260273972</v>
      </c>
      <c r="D21" s="43">
        <f>[1]ORDEN!$EZ18</f>
        <v>300</v>
      </c>
      <c r="E21" s="19">
        <f t="shared" si="0"/>
        <v>83.091324200913235</v>
      </c>
    </row>
    <row r="22" spans="1:5" ht="15.75" x14ac:dyDescent="0.2">
      <c r="A22" s="4">
        <v>17</v>
      </c>
      <c r="B22" s="24" t="s">
        <v>32</v>
      </c>
      <c r="C22" s="43">
        <f>[1]ORDEN!$EY19</f>
        <v>257.08219178082192</v>
      </c>
      <c r="D22" s="43">
        <f>[1]ORDEN!$EZ19</f>
        <v>300</v>
      </c>
      <c r="E22" s="19">
        <f t="shared" si="0"/>
        <v>85.694063926940629</v>
      </c>
    </row>
    <row r="23" spans="1:5" ht="15.75" x14ac:dyDescent="0.2">
      <c r="A23" s="4">
        <v>18</v>
      </c>
      <c r="B23" s="23" t="s">
        <v>33</v>
      </c>
      <c r="C23" s="43">
        <f>[1]ORDEN!$EY20</f>
        <v>258.41095890410958</v>
      </c>
      <c r="D23" s="43">
        <f>[1]ORDEN!$EZ20</f>
        <v>364</v>
      </c>
      <c r="E23" s="19">
        <f t="shared" si="0"/>
        <v>70.992021676953172</v>
      </c>
    </row>
    <row r="24" spans="1:5" ht="15.75" x14ac:dyDescent="0.2">
      <c r="A24" s="4">
        <v>19</v>
      </c>
      <c r="B24" s="23" t="s">
        <v>28</v>
      </c>
      <c r="C24" s="43">
        <f>[1]ORDEN!$EY21</f>
        <v>228.91780821917808</v>
      </c>
      <c r="D24" s="43">
        <f>[1]ORDEN!$EZ21</f>
        <v>300</v>
      </c>
      <c r="E24" s="19">
        <f t="shared" si="0"/>
        <v>76.305936073059371</v>
      </c>
    </row>
    <row r="25" spans="1:5" ht="15.75" x14ac:dyDescent="0.2">
      <c r="A25" s="4">
        <v>20</v>
      </c>
      <c r="B25" s="23" t="s">
        <v>150</v>
      </c>
      <c r="C25" s="43">
        <f>[1]ORDEN!$EY22</f>
        <v>86.945205479452056</v>
      </c>
      <c r="D25" s="43">
        <f>[1]ORDEN!$EZ22</f>
        <v>200</v>
      </c>
      <c r="E25" s="19">
        <f t="shared" si="0"/>
        <v>43.472602739726028</v>
      </c>
    </row>
    <row r="26" spans="1:5" ht="15.75" x14ac:dyDescent="0.2">
      <c r="A26" s="4">
        <v>21</v>
      </c>
      <c r="B26" s="24" t="s">
        <v>35</v>
      </c>
      <c r="C26" s="43">
        <f>[1]ORDEN!$EY23</f>
        <v>191.31506849315068</v>
      </c>
      <c r="D26" s="43">
        <f>[1]ORDEN!$EZ23</f>
        <v>300</v>
      </c>
      <c r="E26" s="19">
        <f t="shared" si="0"/>
        <v>63.771689497716885</v>
      </c>
    </row>
    <row r="27" spans="1:5" ht="15.75" x14ac:dyDescent="0.2">
      <c r="A27" s="4">
        <v>22</v>
      </c>
      <c r="B27" s="24" t="s">
        <v>13</v>
      </c>
      <c r="C27" s="43">
        <f>[1]ORDEN!$EY24</f>
        <v>225.93150684931507</v>
      </c>
      <c r="D27" s="43">
        <f>[1]ORDEN!$EZ24</f>
        <v>300</v>
      </c>
      <c r="E27" s="19">
        <f t="shared" si="0"/>
        <v>75.310502283105023</v>
      </c>
    </row>
    <row r="28" spans="1:5" ht="15.75" x14ac:dyDescent="0.2">
      <c r="A28" s="4">
        <v>23</v>
      </c>
      <c r="B28" s="24" t="s">
        <v>40</v>
      </c>
      <c r="C28" s="43">
        <f>[1]ORDEN!$EY25</f>
        <v>136.94520547945206</v>
      </c>
      <c r="D28" s="43">
        <f>[1]ORDEN!$EZ25</f>
        <v>250</v>
      </c>
      <c r="E28" s="19">
        <f t="shared" si="0"/>
        <v>54.778082191780818</v>
      </c>
    </row>
    <row r="29" spans="1:5" ht="15.75" x14ac:dyDescent="0.2">
      <c r="A29" s="4">
        <v>24</v>
      </c>
      <c r="B29" s="24" t="s">
        <v>41</v>
      </c>
      <c r="C29" s="43">
        <f>[1]ORDEN!$EY26</f>
        <v>181.8082191780822</v>
      </c>
      <c r="D29" s="43">
        <f>[1]ORDEN!$EZ26</f>
        <v>300</v>
      </c>
      <c r="E29" s="19">
        <f t="shared" si="0"/>
        <v>60.602739726027401</v>
      </c>
    </row>
    <row r="30" spans="1:5" ht="15.75" x14ac:dyDescent="0.2">
      <c r="A30" s="4">
        <v>25</v>
      </c>
      <c r="B30" s="24" t="s">
        <v>42</v>
      </c>
      <c r="C30" s="43">
        <f>[1]ORDEN!$EY27</f>
        <v>318.98630136986299</v>
      </c>
      <c r="D30" s="43">
        <f>[1]ORDEN!$EZ27</f>
        <v>466</v>
      </c>
      <c r="E30" s="19">
        <f t="shared" si="0"/>
        <v>68.451996002116516</v>
      </c>
    </row>
    <row r="31" spans="1:5" ht="15.75" x14ac:dyDescent="0.2">
      <c r="A31" s="4">
        <v>26</v>
      </c>
      <c r="B31" s="24" t="s">
        <v>43</v>
      </c>
      <c r="C31" s="43">
        <f>[1]ORDEN!$EY28</f>
        <v>136.45205479452054</v>
      </c>
      <c r="D31" s="43">
        <f>[1]ORDEN!$EZ28</f>
        <v>250</v>
      </c>
      <c r="E31" s="19">
        <f t="shared" si="0"/>
        <v>54.580821917808208</v>
      </c>
    </row>
    <row r="32" spans="1:5" ht="15.75" x14ac:dyDescent="0.2">
      <c r="A32" s="4">
        <v>27</v>
      </c>
      <c r="B32" s="24" t="s">
        <v>44</v>
      </c>
      <c r="C32" s="43">
        <f>[1]ORDEN!$EY29</f>
        <v>201.84931506849315</v>
      </c>
      <c r="D32" s="43">
        <f>[1]ORDEN!$EZ29</f>
        <v>300</v>
      </c>
      <c r="E32" s="19">
        <f t="shared" si="0"/>
        <v>67.283105022831052</v>
      </c>
    </row>
    <row r="33" spans="1:5" ht="15.75" x14ac:dyDescent="0.2">
      <c r="A33" s="4">
        <v>28</v>
      </c>
      <c r="B33" s="24" t="s">
        <v>7</v>
      </c>
      <c r="C33" s="43">
        <f>[1]ORDEN!$EY30</f>
        <v>192.49315068493149</v>
      </c>
      <c r="D33" s="43">
        <f>[1]ORDEN!$EZ30</f>
        <v>354</v>
      </c>
      <c r="E33" s="19">
        <f t="shared" si="0"/>
        <v>54.376596238681209</v>
      </c>
    </row>
    <row r="34" spans="1:5" ht="15.75" x14ac:dyDescent="0.2">
      <c r="A34" s="4">
        <v>29</v>
      </c>
      <c r="B34" s="24" t="s">
        <v>6</v>
      </c>
      <c r="C34" s="43">
        <f>[1]ORDEN!$EY31</f>
        <v>281.36986301369865</v>
      </c>
      <c r="D34" s="43">
        <f>[1]ORDEN!$EZ31</f>
        <v>616</v>
      </c>
      <c r="E34" s="19">
        <f t="shared" si="0"/>
        <v>45.676925813912121</v>
      </c>
    </row>
    <row r="35" spans="1:5" ht="15.75" x14ac:dyDescent="0.2">
      <c r="A35" s="4">
        <v>30</v>
      </c>
      <c r="B35" s="24" t="s">
        <v>45</v>
      </c>
      <c r="C35" s="43">
        <f>[1]ORDEN!$EY32</f>
        <v>368.8767123287671</v>
      </c>
      <c r="D35" s="43">
        <f>[1]ORDEN!$EZ32</f>
        <v>580</v>
      </c>
      <c r="E35" s="19">
        <f t="shared" si="0"/>
        <v>63.599433160132257</v>
      </c>
    </row>
    <row r="36" spans="1:5" ht="15.75" x14ac:dyDescent="0.2">
      <c r="A36" s="4">
        <v>31</v>
      </c>
      <c r="B36" s="24" t="s">
        <v>46</v>
      </c>
      <c r="C36" s="43">
        <f>[1]ORDEN!$EY33</f>
        <v>173.73972602739727</v>
      </c>
      <c r="D36" s="43">
        <f>[1]ORDEN!$EZ33</f>
        <v>249.34246575342465</v>
      </c>
      <c r="E36" s="19">
        <f t="shared" si="0"/>
        <v>69.679156136688277</v>
      </c>
    </row>
    <row r="37" spans="1:5" ht="15.75" x14ac:dyDescent="0.2">
      <c r="A37" s="4">
        <v>32</v>
      </c>
      <c r="B37" s="24" t="s">
        <v>31</v>
      </c>
      <c r="C37" s="43">
        <f>[1]ORDEN!$EY34</f>
        <v>277.15068493150687</v>
      </c>
      <c r="D37" s="43">
        <f>[1]ORDEN!$EZ34</f>
        <v>446</v>
      </c>
      <c r="E37" s="19">
        <f t="shared" si="0"/>
        <v>62.141409177467906</v>
      </c>
    </row>
    <row r="38" spans="1:5" ht="15.75" x14ac:dyDescent="0.2">
      <c r="A38" s="4">
        <v>33</v>
      </c>
      <c r="B38" s="24" t="s">
        <v>64</v>
      </c>
      <c r="C38" s="43">
        <f>[1]ORDEN!$EY35</f>
        <v>153.63013698630138</v>
      </c>
      <c r="D38" s="43">
        <f>[1]ORDEN!$EZ35</f>
        <v>300</v>
      </c>
      <c r="E38" s="19">
        <f t="shared" si="0"/>
        <v>51.210045662100455</v>
      </c>
    </row>
    <row r="39" spans="1:5" ht="15.75" x14ac:dyDescent="0.2">
      <c r="A39" s="4">
        <v>34</v>
      </c>
      <c r="B39" s="24" t="s">
        <v>47</v>
      </c>
      <c r="C39" s="43">
        <f>[1]ORDEN!$EY36</f>
        <v>519.02739726027403</v>
      </c>
      <c r="D39" s="43">
        <f>[1]ORDEN!$EZ36</f>
        <v>834</v>
      </c>
      <c r="E39" s="19">
        <f t="shared" si="0"/>
        <v>62.233500870536453</v>
      </c>
    </row>
    <row r="40" spans="1:5" ht="15.75" x14ac:dyDescent="0.2">
      <c r="A40" s="4">
        <v>35</v>
      </c>
      <c r="B40" s="24" t="s">
        <v>48</v>
      </c>
      <c r="C40" s="43">
        <f>[1]ORDEN!$EY37</f>
        <v>146.56164383561645</v>
      </c>
      <c r="D40" s="43">
        <f>[1]ORDEN!$EZ37</f>
        <v>200</v>
      </c>
      <c r="E40" s="19">
        <f t="shared" si="0"/>
        <v>73.280821917808225</v>
      </c>
    </row>
    <row r="41" spans="1:5" ht="15.75" x14ac:dyDescent="0.2">
      <c r="A41" s="4">
        <v>36</v>
      </c>
      <c r="B41" s="24" t="s">
        <v>49</v>
      </c>
      <c r="C41" s="43">
        <f>[1]ORDEN!$EY38</f>
        <v>1046.6301369863013</v>
      </c>
      <c r="D41" s="43">
        <f>[1]ORDEN!$EZ38</f>
        <v>1648</v>
      </c>
      <c r="E41" s="19">
        <f t="shared" si="0"/>
        <v>63.509110254023135</v>
      </c>
    </row>
    <row r="42" spans="1:5" ht="15.75" x14ac:dyDescent="0.2">
      <c r="A42" s="4">
        <v>37</v>
      </c>
      <c r="B42" s="24" t="s">
        <v>8</v>
      </c>
      <c r="C42" s="43">
        <f>[1]ORDEN!$EY39</f>
        <v>199.32876712328766</v>
      </c>
      <c r="D42" s="43">
        <f>[1]ORDEN!$EZ39</f>
        <v>300</v>
      </c>
      <c r="E42" s="19">
        <f t="shared" si="0"/>
        <v>66.44292237442923</v>
      </c>
    </row>
    <row r="43" spans="1:5" ht="15.75" x14ac:dyDescent="0.2">
      <c r="A43" s="4">
        <v>38</v>
      </c>
      <c r="B43" s="24" t="s">
        <v>50</v>
      </c>
      <c r="C43" s="43">
        <f>[1]ORDEN!$EY40</f>
        <v>1469.1232876712329</v>
      </c>
      <c r="D43" s="43">
        <f>[1]ORDEN!$EZ40</f>
        <v>2517.1917808219177</v>
      </c>
      <c r="E43" s="19">
        <f t="shared" si="0"/>
        <v>58.363581943348485</v>
      </c>
    </row>
    <row r="44" spans="1:5" ht="15.75" x14ac:dyDescent="0.2">
      <c r="A44" s="4">
        <v>39</v>
      </c>
      <c r="B44" s="23" t="s">
        <v>26</v>
      </c>
      <c r="C44" s="43">
        <f>[1]ORDEN!$EY41</f>
        <v>190.30136986301369</v>
      </c>
      <c r="D44" s="43">
        <f>[1]ORDEN!$EZ41</f>
        <v>377</v>
      </c>
      <c r="E44" s="19">
        <f t="shared" si="0"/>
        <v>50.477816939791431</v>
      </c>
    </row>
    <row r="45" spans="1:5" ht="15.75" x14ac:dyDescent="0.2">
      <c r="A45" s="4">
        <v>40</v>
      </c>
      <c r="B45" s="23" t="s">
        <v>51</v>
      </c>
      <c r="C45" s="43">
        <f>[1]ORDEN!$EY42</f>
        <v>173.04109589041096</v>
      </c>
      <c r="D45" s="43">
        <f>[1]ORDEN!$EZ42</f>
        <v>300</v>
      </c>
      <c r="E45" s="19">
        <f t="shared" si="0"/>
        <v>57.68036529680365</v>
      </c>
    </row>
    <row r="46" spans="1:5" ht="15.75" x14ac:dyDescent="0.2">
      <c r="A46" s="4">
        <v>41</v>
      </c>
      <c r="B46" s="23" t="s">
        <v>151</v>
      </c>
      <c r="C46" s="43">
        <f>[1]ORDEN!$EY43</f>
        <v>202.46575342465752</v>
      </c>
      <c r="D46" s="43">
        <f>[1]ORDEN!$EZ43</f>
        <v>300</v>
      </c>
      <c r="E46" s="19">
        <f t="shared" si="0"/>
        <v>67.48858447488584</v>
      </c>
    </row>
    <row r="47" spans="1:5" ht="15.75" x14ac:dyDescent="0.2">
      <c r="A47" s="4">
        <v>42</v>
      </c>
      <c r="B47" s="23" t="s">
        <v>34</v>
      </c>
      <c r="C47" s="43">
        <f>[1]ORDEN!$EY44</f>
        <v>116.3013698630137</v>
      </c>
      <c r="D47" s="43">
        <f>[1]ORDEN!$EZ44</f>
        <v>250</v>
      </c>
      <c r="E47" s="19">
        <f t="shared" si="0"/>
        <v>46.520547945205479</v>
      </c>
    </row>
    <row r="48" spans="1:5" ht="15.75" x14ac:dyDescent="0.2">
      <c r="A48" s="4">
        <v>43</v>
      </c>
      <c r="B48" s="23" t="s">
        <v>52</v>
      </c>
      <c r="C48" s="43">
        <f>[1]ORDEN!$EY45</f>
        <v>174.30136986301369</v>
      </c>
      <c r="D48" s="43">
        <f>[1]ORDEN!$EZ45</f>
        <v>300</v>
      </c>
      <c r="E48" s="19">
        <f t="shared" si="0"/>
        <v>58.100456621004561</v>
      </c>
    </row>
    <row r="49" spans="1:5" ht="15.75" x14ac:dyDescent="0.2">
      <c r="A49" s="4">
        <v>44</v>
      </c>
      <c r="B49" s="23" t="s">
        <v>9</v>
      </c>
      <c r="C49" s="43">
        <f>[1]ORDEN!$EY46</f>
        <v>83.246575342465746</v>
      </c>
      <c r="D49" s="43">
        <f>[1]ORDEN!$EZ46</f>
        <v>150</v>
      </c>
      <c r="E49" s="19">
        <f t="shared" si="0"/>
        <v>55.497716894977167</v>
      </c>
    </row>
    <row r="50" spans="1:5" ht="15.75" x14ac:dyDescent="0.2">
      <c r="A50" s="4">
        <v>45</v>
      </c>
      <c r="B50" s="23" t="s">
        <v>53</v>
      </c>
      <c r="C50" s="43">
        <f>[1]ORDEN!$EY47</f>
        <v>262.38356164383561</v>
      </c>
      <c r="D50" s="43">
        <f>[1]ORDEN!$EZ47</f>
        <v>499</v>
      </c>
      <c r="E50" s="19">
        <f t="shared" si="0"/>
        <v>52.581876080928978</v>
      </c>
    </row>
    <row r="51" spans="1:5" ht="15.75" x14ac:dyDescent="0.2">
      <c r="A51" s="4">
        <v>46</v>
      </c>
      <c r="B51" s="23" t="s">
        <v>27</v>
      </c>
      <c r="C51" s="43">
        <f>[1]ORDEN!$EY48</f>
        <v>333.72602739726028</v>
      </c>
      <c r="D51" s="43">
        <f>[1]ORDEN!$EZ48</f>
        <v>480</v>
      </c>
      <c r="E51" s="19">
        <f t="shared" si="0"/>
        <v>69.526255707762559</v>
      </c>
    </row>
    <row r="52" spans="1:5" ht="15.75" x14ac:dyDescent="0.2">
      <c r="A52" s="4">
        <v>47</v>
      </c>
      <c r="B52" s="23" t="s">
        <v>54</v>
      </c>
      <c r="C52" s="43">
        <f>[1]ORDEN!$EY49</f>
        <v>206.04109589041096</v>
      </c>
      <c r="D52" s="43">
        <f>[1]ORDEN!$EZ49</f>
        <v>250</v>
      </c>
      <c r="E52" s="19">
        <f t="shared" si="0"/>
        <v>82.416438356164377</v>
      </c>
    </row>
    <row r="53" spans="1:5" ht="15.75" x14ac:dyDescent="0.2">
      <c r="A53" s="4">
        <v>48</v>
      </c>
      <c r="B53" s="24" t="s">
        <v>4</v>
      </c>
      <c r="C53" s="43">
        <f>[1]ORDEN!$EY50</f>
        <v>243.26027397260273</v>
      </c>
      <c r="D53" s="43">
        <f>[1]ORDEN!$EZ50</f>
        <v>393</v>
      </c>
      <c r="E53" s="19">
        <f t="shared" si="0"/>
        <v>61.898288542647009</v>
      </c>
    </row>
    <row r="54" spans="1:5" ht="15.75" x14ac:dyDescent="0.2">
      <c r="A54" s="4">
        <v>49</v>
      </c>
      <c r="B54" s="24" t="s">
        <v>55</v>
      </c>
      <c r="C54" s="43">
        <f>[1]ORDEN!$EY51</f>
        <v>160.32876712328766</v>
      </c>
      <c r="D54" s="43">
        <f>[1]ORDEN!$EZ51</f>
        <v>250</v>
      </c>
      <c r="E54" s="19">
        <f t="shared" si="0"/>
        <v>64.131506849315073</v>
      </c>
    </row>
    <row r="55" spans="1:5" ht="15.75" x14ac:dyDescent="0.2">
      <c r="A55" s="4">
        <v>50</v>
      </c>
      <c r="B55" s="23" t="s">
        <v>63</v>
      </c>
      <c r="C55" s="43">
        <f>[1]ORDEN!$EY52</f>
        <v>168.32876712328766</v>
      </c>
      <c r="D55" s="43">
        <f>[1]ORDEN!$EZ52</f>
        <v>324</v>
      </c>
      <c r="E55" s="19">
        <f t="shared" si="0"/>
        <v>51.953323186199896</v>
      </c>
    </row>
    <row r="56" spans="1:5" ht="15.75" x14ac:dyDescent="0.2">
      <c r="A56" s="4">
        <v>51</v>
      </c>
      <c r="B56" s="23" t="s">
        <v>56</v>
      </c>
      <c r="C56" s="43">
        <f>[1]ORDEN!$EY53</f>
        <v>372.01369863013701</v>
      </c>
      <c r="D56" s="43">
        <f>[1]ORDEN!$EZ53</f>
        <v>751</v>
      </c>
      <c r="E56" s="19">
        <f t="shared" si="0"/>
        <v>49.535778778979626</v>
      </c>
    </row>
    <row r="57" spans="1:5" ht="15.75" x14ac:dyDescent="0.2">
      <c r="A57" s="4">
        <v>52</v>
      </c>
      <c r="B57" s="23" t="s">
        <v>11</v>
      </c>
      <c r="C57" s="43">
        <f>[1]ORDEN!$EY54</f>
        <v>201.05479452054794</v>
      </c>
      <c r="D57" s="43">
        <f>[1]ORDEN!$EZ54</f>
        <v>274</v>
      </c>
      <c r="E57" s="19">
        <f t="shared" si="0"/>
        <v>73.377662233776618</v>
      </c>
    </row>
    <row r="58" spans="1:5" ht="15.75" x14ac:dyDescent="0.2">
      <c r="A58" s="4">
        <v>53</v>
      </c>
      <c r="B58" s="23" t="s">
        <v>57</v>
      </c>
      <c r="C58" s="43">
        <f>[1]ORDEN!$EY55</f>
        <v>143.23287671232876</v>
      </c>
      <c r="D58" s="43">
        <f>[1]ORDEN!$EZ55</f>
        <v>270</v>
      </c>
      <c r="E58" s="19">
        <f t="shared" si="0"/>
        <v>53.049213597158797</v>
      </c>
    </row>
    <row r="59" spans="1:5" ht="15.75" x14ac:dyDescent="0.2">
      <c r="A59" s="4">
        <v>54</v>
      </c>
      <c r="B59" s="23" t="s">
        <v>205</v>
      </c>
      <c r="C59" s="43">
        <f>[1]ORDEN!$EY56</f>
        <v>118.84931506849315</v>
      </c>
      <c r="D59" s="43">
        <f>[1]ORDEN!$EZ56</f>
        <v>200</v>
      </c>
      <c r="E59" s="19">
        <f t="shared" si="0"/>
        <v>59.42465753424657</v>
      </c>
    </row>
    <row r="60" spans="1:5" ht="15.75" x14ac:dyDescent="0.2">
      <c r="A60" s="4" t="s">
        <v>23</v>
      </c>
      <c r="B60" s="23" t="s">
        <v>20</v>
      </c>
      <c r="C60" s="43">
        <f>[1]ORDEN!$EY57</f>
        <v>221.86301369863014</v>
      </c>
      <c r="D60" s="43">
        <f>[1]ORDEN!$EZ57</f>
        <v>400</v>
      </c>
      <c r="E60" s="19">
        <f t="shared" si="0"/>
        <v>55.465753424657535</v>
      </c>
    </row>
    <row r="61" spans="1:5" ht="15.75" x14ac:dyDescent="0.2">
      <c r="A61" s="4" t="s">
        <v>24</v>
      </c>
      <c r="B61" s="23" t="s">
        <v>21</v>
      </c>
      <c r="C61" s="43">
        <f>[1]ORDEN!$EY58</f>
        <v>176.50684931506851</v>
      </c>
      <c r="D61" s="43">
        <f>[1]ORDEN!$EZ58</f>
        <v>300</v>
      </c>
      <c r="E61" s="19">
        <f t="shared" si="0"/>
        <v>58.835616438356162</v>
      </c>
    </row>
    <row r="62" spans="1:5" ht="15.75" x14ac:dyDescent="0.2">
      <c r="A62" s="4" t="s">
        <v>25</v>
      </c>
      <c r="B62" s="23" t="s">
        <v>22</v>
      </c>
      <c r="C62" s="43">
        <f>[1]ORDEN!$EY59</f>
        <v>95.863013698630141</v>
      </c>
      <c r="D62" s="43">
        <f>[1]ORDEN!$EZ59</f>
        <v>150</v>
      </c>
      <c r="E62" s="19">
        <f t="shared" si="0"/>
        <v>63.908675799086758</v>
      </c>
    </row>
    <row r="63" spans="1:5" ht="15.75" x14ac:dyDescent="0.2">
      <c r="A63" s="4" t="s">
        <v>58</v>
      </c>
      <c r="B63" s="23" t="s">
        <v>60</v>
      </c>
      <c r="C63" s="43">
        <f>[1]ORDEN!$EY60</f>
        <v>138.52054794520549</v>
      </c>
      <c r="D63" s="43">
        <f>[1]ORDEN!$EZ60</f>
        <v>250</v>
      </c>
      <c r="E63" s="19">
        <f t="shared" si="0"/>
        <v>55.408219178082199</v>
      </c>
    </row>
    <row r="64" spans="1:5" ht="15.75" x14ac:dyDescent="0.2">
      <c r="A64" s="4" t="s">
        <v>59</v>
      </c>
      <c r="B64" s="23" t="s">
        <v>62</v>
      </c>
      <c r="C64" s="43">
        <f>[1]ORDEN!$EY61</f>
        <v>205.45205479452054</v>
      </c>
      <c r="D64" s="43">
        <f>[1]ORDEN!$EZ61</f>
        <v>300</v>
      </c>
      <c r="E64" s="19">
        <f t="shared" si="0"/>
        <v>68.484018264840174</v>
      </c>
    </row>
    <row r="65" spans="1:5" ht="15.75" x14ac:dyDescent="0.2">
      <c r="A65" s="4">
        <v>60</v>
      </c>
      <c r="B65" s="23" t="s">
        <v>61</v>
      </c>
      <c r="C65" s="43">
        <f>[1]ORDEN!$EY62</f>
        <v>140.47945205479451</v>
      </c>
      <c r="D65" s="43">
        <f>[1]ORDEN!$EZ62</f>
        <v>280</v>
      </c>
      <c r="E65" s="19">
        <f t="shared" si="0"/>
        <v>50.171232876712324</v>
      </c>
    </row>
    <row r="66" spans="1:5" ht="15.75" x14ac:dyDescent="0.2">
      <c r="A66" s="4">
        <v>61</v>
      </c>
      <c r="B66" s="23" t="s">
        <v>206</v>
      </c>
      <c r="C66" s="43">
        <f>[1]ORDEN!$EY63</f>
        <v>84.712328767123282</v>
      </c>
      <c r="D66" s="43">
        <f>[1]ORDEN!$EZ63</f>
        <v>150</v>
      </c>
      <c r="E66" s="19">
        <f t="shared" si="0"/>
        <v>56.474885844748854</v>
      </c>
    </row>
    <row r="67" spans="1:5" ht="15.75" customHeight="1" x14ac:dyDescent="0.2">
      <c r="A67" s="4">
        <v>62</v>
      </c>
      <c r="B67" s="25" t="s">
        <v>84</v>
      </c>
      <c r="C67" s="43">
        <f>[1]ORDEN!$EY64</f>
        <v>96.958904109589042</v>
      </c>
      <c r="D67" s="43">
        <f>[1]ORDEN!$EZ64</f>
        <v>155</v>
      </c>
      <c r="E67" s="19">
        <f t="shared" si="0"/>
        <v>62.554131683605831</v>
      </c>
    </row>
    <row r="68" spans="1:5" ht="15.75" x14ac:dyDescent="0.2">
      <c r="A68" s="4">
        <v>63</v>
      </c>
      <c r="B68" s="24" t="s">
        <v>111</v>
      </c>
      <c r="C68" s="43">
        <f>[1]ORDEN!$EY65</f>
        <v>39.835616438356162</v>
      </c>
      <c r="D68" s="43">
        <f>[1]ORDEN!$EZ65</f>
        <v>167</v>
      </c>
      <c r="E68" s="19">
        <f t="shared" si="0"/>
        <v>23.853662537937822</v>
      </c>
    </row>
    <row r="69" spans="1:5" ht="15.75" x14ac:dyDescent="0.2">
      <c r="A69" s="4">
        <v>64</v>
      </c>
      <c r="B69" s="23" t="s">
        <v>112</v>
      </c>
      <c r="C69" s="43">
        <f>[1]ORDEN!$EY66</f>
        <v>47.821917808219176</v>
      </c>
      <c r="D69" s="43">
        <f>[1]ORDEN!$EZ66</f>
        <v>100</v>
      </c>
      <c r="E69" s="19">
        <f t="shared" si="0"/>
        <v>47.821917808219176</v>
      </c>
    </row>
    <row r="70" spans="1:5" ht="15.75" x14ac:dyDescent="0.2">
      <c r="A70" s="4">
        <v>65</v>
      </c>
      <c r="B70" s="23" t="s">
        <v>113</v>
      </c>
      <c r="C70" s="43">
        <f>[1]ORDEN!$EY67</f>
        <v>112.54794520547945</v>
      </c>
      <c r="D70" s="43">
        <f>[1]ORDEN!$EZ67</f>
        <v>200</v>
      </c>
      <c r="E70" s="19">
        <f t="shared" si="0"/>
        <v>56.273972602739732</v>
      </c>
    </row>
    <row r="71" spans="1:5" ht="15.75" x14ac:dyDescent="0.2">
      <c r="A71" s="4">
        <v>66</v>
      </c>
      <c r="B71" s="23" t="s">
        <v>207</v>
      </c>
      <c r="C71" s="43">
        <f>[1]ORDEN!$EY68</f>
        <v>192.10958904109589</v>
      </c>
      <c r="D71" s="43">
        <f>[1]ORDEN!$EZ68</f>
        <v>301.16438356164383</v>
      </c>
      <c r="E71" s="19">
        <f t="shared" si="0"/>
        <v>63.788947009324538</v>
      </c>
    </row>
    <row r="72" spans="1:5" ht="15.75" x14ac:dyDescent="0.2">
      <c r="A72" s="4">
        <v>67</v>
      </c>
      <c r="B72" s="23" t="s">
        <v>175</v>
      </c>
      <c r="C72" s="43">
        <f>[1]ORDEN!$EY69</f>
        <v>63.835616438356162</v>
      </c>
      <c r="D72" s="43">
        <f>[1]ORDEN!$EZ69</f>
        <v>150</v>
      </c>
      <c r="E72" s="19">
        <f t="shared" ref="E72:E91" si="1">IFERROR(C72/D72*100,0)</f>
        <v>42.557077625570777</v>
      </c>
    </row>
    <row r="73" spans="1:5" ht="15.75" x14ac:dyDescent="0.2">
      <c r="A73" s="4">
        <v>68</v>
      </c>
      <c r="B73" s="23" t="s">
        <v>176</v>
      </c>
      <c r="C73" s="43">
        <f>[1]ORDEN!$EY70</f>
        <v>63.506849315068493</v>
      </c>
      <c r="D73" s="43">
        <f>[1]ORDEN!$EZ70</f>
        <v>150</v>
      </c>
      <c r="E73" s="19">
        <f t="shared" si="1"/>
        <v>42.337899543378995</v>
      </c>
    </row>
    <row r="74" spans="1:5" ht="15.75" x14ac:dyDescent="0.2">
      <c r="A74" s="4">
        <v>69</v>
      </c>
      <c r="B74" s="23" t="s">
        <v>177</v>
      </c>
      <c r="C74" s="43">
        <f>[1]ORDEN!$EY71</f>
        <v>66.232876712328761</v>
      </c>
      <c r="D74" s="43">
        <f>[1]ORDEN!$EZ71</f>
        <v>100</v>
      </c>
      <c r="E74" s="19">
        <f t="shared" si="1"/>
        <v>66.232876712328761</v>
      </c>
    </row>
    <row r="75" spans="1:5" ht="15.75" x14ac:dyDescent="0.2">
      <c r="A75" s="4">
        <v>70</v>
      </c>
      <c r="B75" s="23" t="s">
        <v>178</v>
      </c>
      <c r="C75" s="43">
        <f>[1]ORDEN!$EY72</f>
        <v>31.958904109589042</v>
      </c>
      <c r="D75" s="43">
        <f>[1]ORDEN!$EZ72</f>
        <v>75</v>
      </c>
      <c r="E75" s="19">
        <f t="shared" si="1"/>
        <v>42.611872146118721</v>
      </c>
    </row>
    <row r="76" spans="1:5" ht="15.75" x14ac:dyDescent="0.2">
      <c r="A76" s="4">
        <v>71</v>
      </c>
      <c r="B76" s="23" t="s">
        <v>179</v>
      </c>
      <c r="C76" s="43">
        <f>[1]ORDEN!$EY73</f>
        <v>48.438356164383563</v>
      </c>
      <c r="D76" s="43">
        <f>[1]ORDEN!$EZ73</f>
        <v>106</v>
      </c>
      <c r="E76" s="19">
        <f t="shared" si="1"/>
        <v>45.696562419229778</v>
      </c>
    </row>
    <row r="77" spans="1:5" ht="15.75" x14ac:dyDescent="0.2">
      <c r="A77" s="4">
        <v>72</v>
      </c>
      <c r="B77" s="23" t="s">
        <v>174</v>
      </c>
      <c r="C77" s="43">
        <f>[1]ORDEN!$EY74</f>
        <v>7.8630136986301373</v>
      </c>
      <c r="D77" s="43">
        <f>[1]ORDEN!$EZ74</f>
        <v>40</v>
      </c>
      <c r="E77" s="19">
        <f t="shared" si="1"/>
        <v>19.657534246575342</v>
      </c>
    </row>
    <row r="78" spans="1:5" ht="15.75" x14ac:dyDescent="0.2">
      <c r="A78" s="4">
        <v>73</v>
      </c>
      <c r="B78" s="23" t="s">
        <v>180</v>
      </c>
      <c r="C78" s="43">
        <f>[1]ORDEN!$EY75</f>
        <v>36.849315068493148</v>
      </c>
      <c r="D78" s="43">
        <f>[1]ORDEN!$EZ75</f>
        <v>113</v>
      </c>
      <c r="E78" s="19">
        <f t="shared" si="1"/>
        <v>32.610013334949691</v>
      </c>
    </row>
    <row r="79" spans="1:5" ht="15.75" x14ac:dyDescent="0.2">
      <c r="A79" s="4">
        <v>74</v>
      </c>
      <c r="B79" s="23" t="s">
        <v>208</v>
      </c>
      <c r="C79" s="43">
        <f>[1]ORDEN!$EY76</f>
        <v>59</v>
      </c>
      <c r="D79" s="43">
        <f>[1]ORDEN!$EZ76</f>
        <v>90</v>
      </c>
      <c r="E79" s="19">
        <f t="shared" si="1"/>
        <v>65.555555555555557</v>
      </c>
    </row>
    <row r="80" spans="1:5" ht="15.75" x14ac:dyDescent="0.2">
      <c r="A80" s="4">
        <v>75</v>
      </c>
      <c r="B80" s="23" t="s">
        <v>209</v>
      </c>
      <c r="C80" s="43">
        <f>[1]ORDEN!$EY77</f>
        <v>54.80821917808219</v>
      </c>
      <c r="D80" s="43">
        <f>[1]ORDEN!$EZ77</f>
        <v>140</v>
      </c>
      <c r="E80" s="19">
        <f t="shared" si="1"/>
        <v>39.148727984344426</v>
      </c>
    </row>
    <row r="81" spans="1:5" ht="15.75" x14ac:dyDescent="0.2">
      <c r="A81" s="4">
        <v>76</v>
      </c>
      <c r="B81" s="23" t="s">
        <v>210</v>
      </c>
      <c r="C81" s="43">
        <f>[1]ORDEN!$EY78</f>
        <v>23.232876712328768</v>
      </c>
      <c r="D81" s="43">
        <f>[1]ORDEN!$EZ78</f>
        <v>50</v>
      </c>
      <c r="E81" s="19">
        <f t="shared" si="1"/>
        <v>46.465753424657535</v>
      </c>
    </row>
    <row r="82" spans="1:5" ht="15.75" x14ac:dyDescent="0.2">
      <c r="A82" s="4">
        <v>77</v>
      </c>
      <c r="B82" s="23" t="s">
        <v>211</v>
      </c>
      <c r="C82" s="43">
        <f>[1]ORDEN!$EY79</f>
        <v>28.19178082191781</v>
      </c>
      <c r="D82" s="43">
        <f>[1]ORDEN!$EZ79</f>
        <v>60</v>
      </c>
      <c r="E82" s="19">
        <f t="shared" si="1"/>
        <v>46.986301369863014</v>
      </c>
    </row>
    <row r="83" spans="1:5" ht="15.75" x14ac:dyDescent="0.2">
      <c r="A83" s="4">
        <v>78</v>
      </c>
      <c r="B83" s="23" t="s">
        <v>212</v>
      </c>
      <c r="C83" s="43">
        <f>[1]ORDEN!$EY80</f>
        <v>16.150684931506849</v>
      </c>
      <c r="D83" s="43">
        <f>[1]ORDEN!$EZ80</f>
        <v>61</v>
      </c>
      <c r="E83" s="19">
        <f t="shared" si="1"/>
        <v>26.476532674601387</v>
      </c>
    </row>
    <row r="84" spans="1:5" ht="15.75" x14ac:dyDescent="0.2">
      <c r="A84" s="4">
        <v>79</v>
      </c>
      <c r="B84" s="23" t="s">
        <v>227</v>
      </c>
      <c r="C84" s="43">
        <f>[1]ORDEN!$EY81</f>
        <v>70.219178082191775</v>
      </c>
      <c r="D84" s="43">
        <f>[1]ORDEN!$EZ81</f>
        <v>150</v>
      </c>
      <c r="E84" s="19">
        <f t="shared" si="1"/>
        <v>46.81278538812785</v>
      </c>
    </row>
    <row r="85" spans="1:5" ht="15.75" x14ac:dyDescent="0.2">
      <c r="A85" s="4">
        <v>80</v>
      </c>
      <c r="B85" s="23" t="s">
        <v>228</v>
      </c>
      <c r="C85" s="43">
        <f>[1]ORDEN!$EY82</f>
        <v>51.630136986301373</v>
      </c>
      <c r="D85" s="43">
        <f>[1]ORDEN!$EZ82</f>
        <v>136</v>
      </c>
      <c r="E85" s="19">
        <f t="shared" si="1"/>
        <v>37.963336019339245</v>
      </c>
    </row>
    <row r="86" spans="1:5" ht="15.75" x14ac:dyDescent="0.2">
      <c r="A86" s="4">
        <v>81</v>
      </c>
      <c r="B86" s="23" t="s">
        <v>229</v>
      </c>
      <c r="C86" s="43">
        <f>[1]ORDEN!$EY83</f>
        <v>16.054794520547944</v>
      </c>
      <c r="D86" s="43">
        <f>[1]ORDEN!$EZ83</f>
        <v>60</v>
      </c>
      <c r="E86" s="19">
        <f t="shared" si="1"/>
        <v>26.757990867579906</v>
      </c>
    </row>
    <row r="87" spans="1:5" ht="15.75" x14ac:dyDescent="0.2">
      <c r="A87" s="4">
        <v>82</v>
      </c>
      <c r="B87" s="23" t="s">
        <v>230</v>
      </c>
      <c r="C87" s="43">
        <f>[1]ORDEN!$EY84</f>
        <v>18.602739726027398</v>
      </c>
      <c r="D87" s="43">
        <f>[1]ORDEN!$EZ84</f>
        <v>94</v>
      </c>
      <c r="E87" s="19">
        <f t="shared" si="1"/>
        <v>19.790148644709998</v>
      </c>
    </row>
    <row r="88" spans="1:5" ht="15.75" x14ac:dyDescent="0.2">
      <c r="A88" s="4">
        <v>83</v>
      </c>
      <c r="B88" s="23" t="s">
        <v>231</v>
      </c>
      <c r="C88" s="43">
        <f>[1]ORDEN!$EY85</f>
        <v>13.273972602739725</v>
      </c>
      <c r="D88" s="43">
        <f>[1]ORDEN!$EZ85</f>
        <v>84</v>
      </c>
      <c r="E88" s="19">
        <f t="shared" si="1"/>
        <v>15.802348336594912</v>
      </c>
    </row>
    <row r="89" spans="1:5" ht="15.75" x14ac:dyDescent="0.2">
      <c r="A89" s="4">
        <v>84</v>
      </c>
      <c r="B89" s="23" t="s">
        <v>232</v>
      </c>
      <c r="C89" s="43">
        <f>[1]ORDEN!$EY86</f>
        <v>0</v>
      </c>
      <c r="D89" s="43">
        <f>[1]ORDEN!$EZ86</f>
        <v>0</v>
      </c>
      <c r="E89" s="19">
        <f t="shared" si="1"/>
        <v>0</v>
      </c>
    </row>
    <row r="90" spans="1:5" ht="15.75" x14ac:dyDescent="0.2">
      <c r="A90" s="4">
        <v>85</v>
      </c>
      <c r="B90" s="23" t="s">
        <v>233</v>
      </c>
      <c r="C90" s="43">
        <f>[1]ORDEN!$EY87</f>
        <v>14.95890410958904</v>
      </c>
      <c r="D90" s="43">
        <f>[1]ORDEN!$EZ87</f>
        <v>51.369863013698627</v>
      </c>
      <c r="E90" s="19">
        <f t="shared" si="1"/>
        <v>29.12</v>
      </c>
    </row>
    <row r="91" spans="1:5" ht="16.5" thickBot="1" x14ac:dyDescent="0.25">
      <c r="A91" s="4">
        <v>86</v>
      </c>
      <c r="B91" s="23" t="s">
        <v>234</v>
      </c>
      <c r="C91" s="43">
        <f>[1]ORDEN!$EY88</f>
        <v>33.534246575342465</v>
      </c>
      <c r="D91" s="43">
        <f>[1]ORDEN!$EZ88</f>
        <v>90</v>
      </c>
      <c r="E91" s="19">
        <f t="shared" si="1"/>
        <v>37.260273972602739</v>
      </c>
    </row>
    <row r="92" spans="1:5" ht="17.25" thickTop="1" thickBot="1" x14ac:dyDescent="0.3">
      <c r="A92" s="435" t="s">
        <v>10</v>
      </c>
      <c r="B92" s="489"/>
      <c r="C92" s="269">
        <f>SUM(C6:C91)</f>
        <v>23276.246575342455</v>
      </c>
      <c r="D92" s="269">
        <f>SUM(D6:D91)</f>
        <v>39432.465753424658</v>
      </c>
      <c r="E92" s="20">
        <f>+C92/D92*100</f>
        <v>59.028128549939694</v>
      </c>
    </row>
    <row r="93" spans="1:5" ht="16.5" thickTop="1" x14ac:dyDescent="0.2">
      <c r="A93" s="21" t="s">
        <v>236</v>
      </c>
      <c r="B93" s="12"/>
      <c r="C93" s="27"/>
      <c r="D93" s="27"/>
      <c r="E93" s="27"/>
    </row>
  </sheetData>
  <mergeCells count="5">
    <mergeCell ref="A1:E1"/>
    <mergeCell ref="C4:E4"/>
    <mergeCell ref="A92:B92"/>
    <mergeCell ref="B4:B5"/>
    <mergeCell ref="A4:A5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256" scale="4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80" zoomScaleNormal="100" zoomScaleSheetLayoutView="80" workbookViewId="0">
      <selection activeCell="B84" sqref="B84"/>
    </sheetView>
  </sheetViews>
  <sheetFormatPr baseColWidth="10" defaultRowHeight="12.75" x14ac:dyDescent="0.2"/>
  <cols>
    <col min="1" max="1" width="6.7109375" customWidth="1"/>
    <col min="2" max="2" width="60" customWidth="1"/>
    <col min="3" max="3" width="19.5703125" customWidth="1"/>
    <col min="4" max="4" width="17" customWidth="1"/>
    <col min="5" max="5" width="15.7109375" customWidth="1"/>
  </cols>
  <sheetData>
    <row r="1" spans="1:5" ht="18" customHeight="1" x14ac:dyDescent="0.2">
      <c r="A1" s="432" t="s">
        <v>262</v>
      </c>
      <c r="B1" s="432"/>
      <c r="C1" s="432"/>
      <c r="D1" s="432"/>
      <c r="E1" s="432"/>
    </row>
    <row r="2" spans="1:5" ht="14.25" customHeight="1" x14ac:dyDescent="0.2"/>
    <row r="3" spans="1:5" ht="16.5" thickBot="1" x14ac:dyDescent="0.25">
      <c r="D3" s="14"/>
      <c r="E3" s="44" t="s">
        <v>222</v>
      </c>
    </row>
    <row r="4" spans="1:5" ht="21.75" customHeight="1" thickTop="1" thickBot="1" x14ac:dyDescent="0.25">
      <c r="A4" s="437" t="s">
        <v>12</v>
      </c>
      <c r="B4" s="434" t="s">
        <v>69</v>
      </c>
      <c r="C4" s="442">
        <v>2012</v>
      </c>
      <c r="D4" s="443"/>
      <c r="E4" s="444"/>
    </row>
    <row r="5" spans="1:5" ht="73.5" customHeight="1" thickTop="1" thickBot="1" x14ac:dyDescent="0.25">
      <c r="A5" s="437"/>
      <c r="B5" s="434"/>
      <c r="C5" s="90" t="s">
        <v>91</v>
      </c>
      <c r="D5" s="90" t="s">
        <v>90</v>
      </c>
      <c r="E5" s="63" t="s">
        <v>14</v>
      </c>
    </row>
    <row r="6" spans="1:5" ht="16.5" thickTop="1" x14ac:dyDescent="0.2">
      <c r="A6" s="10">
        <v>1</v>
      </c>
      <c r="B6" s="91" t="s">
        <v>15</v>
      </c>
      <c r="C6" s="65">
        <f>[1]ORDEN!$FC3</f>
        <v>12</v>
      </c>
      <c r="D6" s="65">
        <f>[1]ORDEN!$FD3</f>
        <v>12</v>
      </c>
      <c r="E6" s="11">
        <f>C6/D6*100</f>
        <v>100</v>
      </c>
    </row>
    <row r="7" spans="1:5" ht="15.75" x14ac:dyDescent="0.2">
      <c r="A7" s="4">
        <v>2</v>
      </c>
      <c r="B7" s="23" t="s">
        <v>67</v>
      </c>
      <c r="C7" s="66">
        <f>[1]ORDEN!$FC4</f>
        <v>9</v>
      </c>
      <c r="D7" s="66">
        <f>[1]ORDEN!$FD4</f>
        <v>9</v>
      </c>
      <c r="E7" s="6">
        <f>C7/D7*100</f>
        <v>100</v>
      </c>
    </row>
    <row r="8" spans="1:5" ht="15.75" x14ac:dyDescent="0.2">
      <c r="A8" s="4">
        <v>3</v>
      </c>
      <c r="B8" s="23" t="s">
        <v>16</v>
      </c>
      <c r="C8" s="66">
        <f>[1]ORDEN!$FC5</f>
        <v>9</v>
      </c>
      <c r="D8" s="66">
        <f>[1]ORDEN!$FD5</f>
        <v>9</v>
      </c>
      <c r="E8" s="6">
        <f t="shared" ref="E8:E91" si="0">C8/D8*100</f>
        <v>100</v>
      </c>
    </row>
    <row r="9" spans="1:5" ht="15.75" x14ac:dyDescent="0.2">
      <c r="A9" s="4">
        <v>4</v>
      </c>
      <c r="B9" s="23" t="s">
        <v>65</v>
      </c>
      <c r="C9" s="66">
        <f>[1]ORDEN!$FC6</f>
        <v>10</v>
      </c>
      <c r="D9" s="66">
        <f>[1]ORDEN!$FD6</f>
        <v>10</v>
      </c>
      <c r="E9" s="6">
        <f t="shared" si="0"/>
        <v>100</v>
      </c>
    </row>
    <row r="10" spans="1:5" ht="15.75" x14ac:dyDescent="0.2">
      <c r="A10" s="4">
        <v>5</v>
      </c>
      <c r="B10" s="23" t="s">
        <v>17</v>
      </c>
      <c r="C10" s="66">
        <f>[1]ORDEN!$FC7</f>
        <v>9</v>
      </c>
      <c r="D10" s="66">
        <f>[1]ORDEN!$FD7</f>
        <v>11</v>
      </c>
      <c r="E10" s="6">
        <f t="shared" si="0"/>
        <v>81.818181818181827</v>
      </c>
    </row>
    <row r="11" spans="1:5" ht="15.75" x14ac:dyDescent="0.2">
      <c r="A11" s="4">
        <v>6</v>
      </c>
      <c r="B11" s="23" t="s">
        <v>18</v>
      </c>
      <c r="C11" s="66">
        <f>[1]ORDEN!$FC8</f>
        <v>14</v>
      </c>
      <c r="D11" s="66">
        <f>[1]ORDEN!$FD8</f>
        <v>14</v>
      </c>
      <c r="E11" s="6">
        <f t="shared" si="0"/>
        <v>100</v>
      </c>
    </row>
    <row r="12" spans="1:5" ht="15.75" x14ac:dyDescent="0.2">
      <c r="A12" s="4">
        <v>7</v>
      </c>
      <c r="B12" s="23" t="s">
        <v>5</v>
      </c>
      <c r="C12" s="66">
        <f>[1]ORDEN!$FC9</f>
        <v>6</v>
      </c>
      <c r="D12" s="66">
        <f>[1]ORDEN!$FD9</f>
        <v>11</v>
      </c>
      <c r="E12" s="6">
        <f t="shared" si="0"/>
        <v>54.54545454545454</v>
      </c>
    </row>
    <row r="13" spans="1:5" ht="15.75" x14ac:dyDescent="0.2">
      <c r="A13" s="4">
        <v>8</v>
      </c>
      <c r="B13" s="23" t="s">
        <v>19</v>
      </c>
      <c r="C13" s="66">
        <f>[1]ORDEN!$FC10</f>
        <v>15</v>
      </c>
      <c r="D13" s="66">
        <f>[1]ORDEN!$FD10</f>
        <v>18</v>
      </c>
      <c r="E13" s="6">
        <f t="shared" si="0"/>
        <v>83.333333333333343</v>
      </c>
    </row>
    <row r="14" spans="1:5" ht="15.75" x14ac:dyDescent="0.2">
      <c r="A14" s="4">
        <v>9</v>
      </c>
      <c r="B14" s="23" t="s">
        <v>36</v>
      </c>
      <c r="C14" s="66">
        <f>[1]ORDEN!$FC11</f>
        <v>12</v>
      </c>
      <c r="D14" s="66">
        <f>[1]ORDEN!$FD11</f>
        <v>12</v>
      </c>
      <c r="E14" s="6">
        <f t="shared" si="0"/>
        <v>100</v>
      </c>
    </row>
    <row r="15" spans="1:5" ht="15.75" x14ac:dyDescent="0.2">
      <c r="A15" s="4">
        <v>10</v>
      </c>
      <c r="B15" s="23" t="s">
        <v>37</v>
      </c>
      <c r="C15" s="66">
        <f>[1]ORDEN!$FC12</f>
        <v>5</v>
      </c>
      <c r="D15" s="66">
        <f>[1]ORDEN!$FD12</f>
        <v>5</v>
      </c>
      <c r="E15" s="6">
        <f t="shared" si="0"/>
        <v>100</v>
      </c>
    </row>
    <row r="16" spans="1:5" ht="15.75" x14ac:dyDescent="0.2">
      <c r="A16" s="4">
        <v>11</v>
      </c>
      <c r="B16" s="23" t="s">
        <v>66</v>
      </c>
      <c r="C16" s="66">
        <f>[1]ORDEN!$FC13</f>
        <v>7</v>
      </c>
      <c r="D16" s="66">
        <f>[1]ORDEN!$FD13</f>
        <v>8</v>
      </c>
      <c r="E16" s="6">
        <f t="shared" si="0"/>
        <v>87.5</v>
      </c>
    </row>
    <row r="17" spans="1:5" ht="15.75" x14ac:dyDescent="0.2">
      <c r="A17" s="4">
        <v>12</v>
      </c>
      <c r="B17" s="23" t="s">
        <v>29</v>
      </c>
      <c r="C17" s="66">
        <f>[1]ORDEN!$FC14</f>
        <v>13</v>
      </c>
      <c r="D17" s="66">
        <f>[1]ORDEN!$FD14</f>
        <v>13</v>
      </c>
      <c r="E17" s="6">
        <f t="shared" si="0"/>
        <v>100</v>
      </c>
    </row>
    <row r="18" spans="1:5" ht="15.75" x14ac:dyDescent="0.2">
      <c r="A18" s="4">
        <v>13</v>
      </c>
      <c r="B18" s="23" t="s">
        <v>68</v>
      </c>
      <c r="C18" s="66">
        <f>[1]ORDEN!$FC15</f>
        <v>6</v>
      </c>
      <c r="D18" s="66">
        <f>[1]ORDEN!$FD15</f>
        <v>8</v>
      </c>
      <c r="E18" s="6">
        <f t="shared" si="0"/>
        <v>75</v>
      </c>
    </row>
    <row r="19" spans="1:5" ht="15.75" x14ac:dyDescent="0.2">
      <c r="A19" s="4">
        <v>14</v>
      </c>
      <c r="B19" s="23" t="s">
        <v>38</v>
      </c>
      <c r="C19" s="66">
        <f>[1]ORDEN!$FC16</f>
        <v>10</v>
      </c>
      <c r="D19" s="66">
        <f>[1]ORDEN!$FD16</f>
        <v>10</v>
      </c>
      <c r="E19" s="6">
        <f t="shared" si="0"/>
        <v>100</v>
      </c>
    </row>
    <row r="20" spans="1:5" ht="15.75" x14ac:dyDescent="0.2">
      <c r="A20" s="4">
        <v>15</v>
      </c>
      <c r="B20" s="23" t="s">
        <v>30</v>
      </c>
      <c r="C20" s="66">
        <f>[1]ORDEN!$FC17</f>
        <v>7</v>
      </c>
      <c r="D20" s="66">
        <f>[1]ORDEN!$FD17</f>
        <v>7</v>
      </c>
      <c r="E20" s="6">
        <f t="shared" si="0"/>
        <v>100</v>
      </c>
    </row>
    <row r="21" spans="1:5" ht="15.75" x14ac:dyDescent="0.2">
      <c r="A21" s="4">
        <v>16</v>
      </c>
      <c r="B21" s="23" t="s">
        <v>39</v>
      </c>
      <c r="C21" s="66">
        <f>[1]ORDEN!$FC18</f>
        <v>9</v>
      </c>
      <c r="D21" s="66">
        <f>[1]ORDEN!$FD18</f>
        <v>9</v>
      </c>
      <c r="E21" s="6">
        <f t="shared" si="0"/>
        <v>100</v>
      </c>
    </row>
    <row r="22" spans="1:5" ht="15.75" x14ac:dyDescent="0.2">
      <c r="A22" s="4">
        <v>17</v>
      </c>
      <c r="B22" s="24" t="s">
        <v>32</v>
      </c>
      <c r="C22" s="66">
        <f>[1]ORDEN!$FC19</f>
        <v>6</v>
      </c>
      <c r="D22" s="66">
        <f>[1]ORDEN!$FD19</f>
        <v>6</v>
      </c>
      <c r="E22" s="6">
        <f t="shared" si="0"/>
        <v>100</v>
      </c>
    </row>
    <row r="23" spans="1:5" ht="15.75" x14ac:dyDescent="0.2">
      <c r="A23" s="4">
        <v>18</v>
      </c>
      <c r="B23" s="23" t="s">
        <v>33</v>
      </c>
      <c r="C23" s="66">
        <f>[1]ORDEN!$FC20</f>
        <v>5</v>
      </c>
      <c r="D23" s="66">
        <f>[1]ORDEN!$FD20</f>
        <v>5</v>
      </c>
      <c r="E23" s="6">
        <f t="shared" si="0"/>
        <v>100</v>
      </c>
    </row>
    <row r="24" spans="1:5" ht="15.75" x14ac:dyDescent="0.2">
      <c r="A24" s="4">
        <v>19</v>
      </c>
      <c r="B24" s="23" t="s">
        <v>28</v>
      </c>
      <c r="C24" s="66">
        <f>[1]ORDEN!$FC21</f>
        <v>12</v>
      </c>
      <c r="D24" s="66">
        <f>[1]ORDEN!$FD21</f>
        <v>12</v>
      </c>
      <c r="E24" s="6">
        <f t="shared" si="0"/>
        <v>100</v>
      </c>
    </row>
    <row r="25" spans="1:5" ht="15.75" x14ac:dyDescent="0.2">
      <c r="A25" s="4">
        <v>20</v>
      </c>
      <c r="B25" s="23" t="s">
        <v>150</v>
      </c>
      <c r="C25" s="66">
        <f>[1]ORDEN!$FC22</f>
        <v>5</v>
      </c>
      <c r="D25" s="66">
        <f>[1]ORDEN!$FD22</f>
        <v>5</v>
      </c>
      <c r="E25" s="6">
        <f t="shared" si="0"/>
        <v>100</v>
      </c>
    </row>
    <row r="26" spans="1:5" ht="15.75" x14ac:dyDescent="0.2">
      <c r="A26" s="4">
        <v>21</v>
      </c>
      <c r="B26" s="24" t="s">
        <v>35</v>
      </c>
      <c r="C26" s="66">
        <f>[1]ORDEN!$FC23</f>
        <v>7</v>
      </c>
      <c r="D26" s="66">
        <f>[1]ORDEN!$FD23</f>
        <v>7</v>
      </c>
      <c r="E26" s="6">
        <f t="shared" si="0"/>
        <v>100</v>
      </c>
    </row>
    <row r="27" spans="1:5" ht="15.75" x14ac:dyDescent="0.2">
      <c r="A27" s="4">
        <v>22</v>
      </c>
      <c r="B27" s="24" t="s">
        <v>13</v>
      </c>
      <c r="C27" s="66">
        <f>[1]ORDEN!$FC24</f>
        <v>6</v>
      </c>
      <c r="D27" s="66">
        <f>[1]ORDEN!$FD24</f>
        <v>6</v>
      </c>
      <c r="E27" s="6">
        <f t="shared" si="0"/>
        <v>100</v>
      </c>
    </row>
    <row r="28" spans="1:5" ht="15.75" x14ac:dyDescent="0.2">
      <c r="A28" s="4">
        <v>23</v>
      </c>
      <c r="B28" s="24" t="s">
        <v>40</v>
      </c>
      <c r="C28" s="66">
        <f>[1]ORDEN!$FC25</f>
        <v>10</v>
      </c>
      <c r="D28" s="66">
        <f>[1]ORDEN!$FD25</f>
        <v>10</v>
      </c>
      <c r="E28" s="6">
        <f t="shared" si="0"/>
        <v>100</v>
      </c>
    </row>
    <row r="29" spans="1:5" ht="15.75" x14ac:dyDescent="0.2">
      <c r="A29" s="4">
        <v>24</v>
      </c>
      <c r="B29" s="24" t="s">
        <v>41</v>
      </c>
      <c r="C29" s="66">
        <f>[1]ORDEN!$FC26</f>
        <v>7</v>
      </c>
      <c r="D29" s="66">
        <f>[1]ORDEN!$FD26</f>
        <v>7</v>
      </c>
      <c r="E29" s="6">
        <f t="shared" si="0"/>
        <v>100</v>
      </c>
    </row>
    <row r="30" spans="1:5" ht="15.75" x14ac:dyDescent="0.2">
      <c r="A30" s="4">
        <v>25</v>
      </c>
      <c r="B30" s="24" t="s">
        <v>42</v>
      </c>
      <c r="C30" s="66">
        <f>[1]ORDEN!$FC27</f>
        <v>9</v>
      </c>
      <c r="D30" s="66">
        <f>[1]ORDEN!$FD27</f>
        <v>9</v>
      </c>
      <c r="E30" s="6">
        <f t="shared" si="0"/>
        <v>100</v>
      </c>
    </row>
    <row r="31" spans="1:5" ht="15.75" x14ac:dyDescent="0.2">
      <c r="A31" s="4">
        <v>26</v>
      </c>
      <c r="B31" s="24" t="s">
        <v>43</v>
      </c>
      <c r="C31" s="66">
        <f>[1]ORDEN!$FC28</f>
        <v>7</v>
      </c>
      <c r="D31" s="66">
        <f>[1]ORDEN!$FD28</f>
        <v>7</v>
      </c>
      <c r="E31" s="6">
        <f t="shared" si="0"/>
        <v>100</v>
      </c>
    </row>
    <row r="32" spans="1:5" ht="15.75" x14ac:dyDescent="0.2">
      <c r="A32" s="4">
        <v>27</v>
      </c>
      <c r="B32" s="24" t="s">
        <v>44</v>
      </c>
      <c r="C32" s="66">
        <f>[1]ORDEN!$FC29</f>
        <v>7</v>
      </c>
      <c r="D32" s="66">
        <f>[1]ORDEN!$FD29</f>
        <v>7</v>
      </c>
      <c r="E32" s="6">
        <f t="shared" si="0"/>
        <v>100</v>
      </c>
    </row>
    <row r="33" spans="1:5" ht="15.75" x14ac:dyDescent="0.2">
      <c r="A33" s="4">
        <v>28</v>
      </c>
      <c r="B33" s="24" t="s">
        <v>7</v>
      </c>
      <c r="C33" s="66">
        <f>[1]ORDEN!$FC30</f>
        <v>9</v>
      </c>
      <c r="D33" s="66">
        <f>[1]ORDEN!$FD30</f>
        <v>9</v>
      </c>
      <c r="E33" s="6">
        <f t="shared" si="0"/>
        <v>100</v>
      </c>
    </row>
    <row r="34" spans="1:5" ht="15.75" x14ac:dyDescent="0.2">
      <c r="A34" s="4">
        <v>29</v>
      </c>
      <c r="B34" s="24" t="s">
        <v>6</v>
      </c>
      <c r="C34" s="66">
        <f>[1]ORDEN!$FC31</f>
        <v>7</v>
      </c>
      <c r="D34" s="66">
        <f>[1]ORDEN!$FD31</f>
        <v>10</v>
      </c>
      <c r="E34" s="6">
        <f t="shared" si="0"/>
        <v>70</v>
      </c>
    </row>
    <row r="35" spans="1:5" ht="15.75" x14ac:dyDescent="0.2">
      <c r="A35" s="4">
        <v>30</v>
      </c>
      <c r="B35" s="24" t="s">
        <v>45</v>
      </c>
      <c r="C35" s="66">
        <f>[1]ORDEN!$FC32</f>
        <v>17</v>
      </c>
      <c r="D35" s="66">
        <f>[1]ORDEN!$FD32</f>
        <v>17</v>
      </c>
      <c r="E35" s="6">
        <f t="shared" si="0"/>
        <v>100</v>
      </c>
    </row>
    <row r="36" spans="1:5" ht="15.75" x14ac:dyDescent="0.2">
      <c r="A36" s="4">
        <v>31</v>
      </c>
      <c r="B36" s="24" t="s">
        <v>46</v>
      </c>
      <c r="C36" s="66">
        <f>[1]ORDEN!$FC33</f>
        <v>7</v>
      </c>
      <c r="D36" s="66">
        <f>[1]ORDEN!$FD33</f>
        <v>7</v>
      </c>
      <c r="E36" s="6">
        <f t="shared" si="0"/>
        <v>100</v>
      </c>
    </row>
    <row r="37" spans="1:5" ht="15.75" x14ac:dyDescent="0.2">
      <c r="A37" s="4">
        <v>32</v>
      </c>
      <c r="B37" s="24" t="s">
        <v>31</v>
      </c>
      <c r="C37" s="66">
        <f>[1]ORDEN!$FC34</f>
        <v>17</v>
      </c>
      <c r="D37" s="66">
        <f>[1]ORDEN!$FD34</f>
        <v>17</v>
      </c>
      <c r="E37" s="6">
        <f t="shared" si="0"/>
        <v>100</v>
      </c>
    </row>
    <row r="38" spans="1:5" ht="15.75" x14ac:dyDescent="0.2">
      <c r="A38" s="4">
        <v>33</v>
      </c>
      <c r="B38" s="24" t="s">
        <v>64</v>
      </c>
      <c r="C38" s="66">
        <f>[1]ORDEN!$FC35</f>
        <v>10</v>
      </c>
      <c r="D38" s="66">
        <f>[1]ORDEN!$FD35</f>
        <v>10</v>
      </c>
      <c r="E38" s="6">
        <f t="shared" si="0"/>
        <v>100</v>
      </c>
    </row>
    <row r="39" spans="1:5" ht="15.75" x14ac:dyDescent="0.2">
      <c r="A39" s="4">
        <v>34</v>
      </c>
      <c r="B39" s="24" t="s">
        <v>47</v>
      </c>
      <c r="C39" s="66">
        <f>[1]ORDEN!$FC36</f>
        <v>13</v>
      </c>
      <c r="D39" s="66">
        <f>[1]ORDEN!$FD36</f>
        <v>13</v>
      </c>
      <c r="E39" s="6">
        <f t="shared" si="0"/>
        <v>100</v>
      </c>
    </row>
    <row r="40" spans="1:5" ht="15.75" x14ac:dyDescent="0.2">
      <c r="A40" s="4">
        <v>35</v>
      </c>
      <c r="B40" s="24" t="s">
        <v>48</v>
      </c>
      <c r="C40" s="66">
        <f>[1]ORDEN!$FC37</f>
        <v>7</v>
      </c>
      <c r="D40" s="66">
        <f>[1]ORDEN!$FD37</f>
        <v>7</v>
      </c>
      <c r="E40" s="6">
        <f t="shared" si="0"/>
        <v>100</v>
      </c>
    </row>
    <row r="41" spans="1:5" ht="15.75" x14ac:dyDescent="0.2">
      <c r="A41" s="4">
        <v>36</v>
      </c>
      <c r="B41" s="24" t="s">
        <v>49</v>
      </c>
      <c r="C41" s="66">
        <f>[1]ORDEN!$FC38</f>
        <v>8</v>
      </c>
      <c r="D41" s="66">
        <f>[1]ORDEN!$FD38</f>
        <v>8</v>
      </c>
      <c r="E41" s="6">
        <f t="shared" si="0"/>
        <v>100</v>
      </c>
    </row>
    <row r="42" spans="1:5" ht="15.75" x14ac:dyDescent="0.2">
      <c r="A42" s="4">
        <v>37</v>
      </c>
      <c r="B42" s="24" t="s">
        <v>8</v>
      </c>
      <c r="C42" s="66">
        <f>[1]ORDEN!$FC39</f>
        <v>10</v>
      </c>
      <c r="D42" s="66">
        <f>[1]ORDEN!$FD39</f>
        <v>10</v>
      </c>
      <c r="E42" s="6">
        <f t="shared" si="0"/>
        <v>100</v>
      </c>
    </row>
    <row r="43" spans="1:5" ht="15.75" x14ac:dyDescent="0.2">
      <c r="A43" s="4">
        <v>38</v>
      </c>
      <c r="B43" s="24" t="s">
        <v>50</v>
      </c>
      <c r="C43" s="66">
        <f>[1]ORDEN!$FC40</f>
        <v>10</v>
      </c>
      <c r="D43" s="66">
        <f>[1]ORDEN!$FD40</f>
        <v>10</v>
      </c>
      <c r="E43" s="6">
        <f t="shared" si="0"/>
        <v>100</v>
      </c>
    </row>
    <row r="44" spans="1:5" ht="15.75" x14ac:dyDescent="0.2">
      <c r="A44" s="4">
        <v>39</v>
      </c>
      <c r="B44" s="23" t="s">
        <v>26</v>
      </c>
      <c r="C44" s="66">
        <f>[1]ORDEN!$FC41</f>
        <v>9</v>
      </c>
      <c r="D44" s="66">
        <f>[1]ORDEN!$FD41</f>
        <v>13</v>
      </c>
      <c r="E44" s="6">
        <f t="shared" si="0"/>
        <v>69.230769230769226</v>
      </c>
    </row>
    <row r="45" spans="1:5" ht="15.75" x14ac:dyDescent="0.2">
      <c r="A45" s="4">
        <v>40</v>
      </c>
      <c r="B45" s="23" t="s">
        <v>51</v>
      </c>
      <c r="C45" s="66">
        <f>[1]ORDEN!$FC42</f>
        <v>7</v>
      </c>
      <c r="D45" s="66">
        <f>[1]ORDEN!$FD42</f>
        <v>8</v>
      </c>
      <c r="E45" s="6">
        <f t="shared" si="0"/>
        <v>87.5</v>
      </c>
    </row>
    <row r="46" spans="1:5" ht="15.75" x14ac:dyDescent="0.2">
      <c r="A46" s="4">
        <v>41</v>
      </c>
      <c r="B46" s="23" t="s">
        <v>151</v>
      </c>
      <c r="C46" s="66">
        <f>[1]ORDEN!$FC43</f>
        <v>8</v>
      </c>
      <c r="D46" s="66">
        <f>[1]ORDEN!$FD43</f>
        <v>8</v>
      </c>
      <c r="E46" s="6">
        <f t="shared" si="0"/>
        <v>100</v>
      </c>
    </row>
    <row r="47" spans="1:5" ht="15.75" x14ac:dyDescent="0.2">
      <c r="A47" s="4">
        <v>42</v>
      </c>
      <c r="B47" s="23" t="s">
        <v>34</v>
      </c>
      <c r="C47" s="66">
        <f>[1]ORDEN!$FC44</f>
        <v>4</v>
      </c>
      <c r="D47" s="66">
        <f>[1]ORDEN!$FD44</f>
        <v>6</v>
      </c>
      <c r="E47" s="6">
        <f t="shared" si="0"/>
        <v>66.666666666666657</v>
      </c>
    </row>
    <row r="48" spans="1:5" ht="15.75" x14ac:dyDescent="0.2">
      <c r="A48" s="4">
        <v>43</v>
      </c>
      <c r="B48" s="23" t="s">
        <v>52</v>
      </c>
      <c r="C48" s="66">
        <f>[1]ORDEN!$FC45</f>
        <v>8</v>
      </c>
      <c r="D48" s="66">
        <f>[1]ORDEN!$FD45</f>
        <v>8</v>
      </c>
      <c r="E48" s="6">
        <f t="shared" si="0"/>
        <v>100</v>
      </c>
    </row>
    <row r="49" spans="1:5" ht="15.75" x14ac:dyDescent="0.2">
      <c r="A49" s="4">
        <v>44</v>
      </c>
      <c r="B49" s="23" t="s">
        <v>9</v>
      </c>
      <c r="C49" s="66">
        <f>[1]ORDEN!$FC46</f>
        <v>5</v>
      </c>
      <c r="D49" s="66">
        <f>[1]ORDEN!$FD46</f>
        <v>5</v>
      </c>
      <c r="E49" s="6">
        <f t="shared" si="0"/>
        <v>100</v>
      </c>
    </row>
    <row r="50" spans="1:5" ht="15.75" x14ac:dyDescent="0.2">
      <c r="A50" s="4">
        <v>45</v>
      </c>
      <c r="B50" s="23" t="s">
        <v>53</v>
      </c>
      <c r="C50" s="66">
        <f>[1]ORDEN!$FC47</f>
        <v>8</v>
      </c>
      <c r="D50" s="66">
        <f>[1]ORDEN!$FD47</f>
        <v>8</v>
      </c>
      <c r="E50" s="6">
        <f t="shared" si="0"/>
        <v>100</v>
      </c>
    </row>
    <row r="51" spans="1:5" ht="15.75" x14ac:dyDescent="0.2">
      <c r="A51" s="4">
        <v>46</v>
      </c>
      <c r="B51" s="23" t="s">
        <v>27</v>
      </c>
      <c r="C51" s="66">
        <f>[1]ORDEN!$FC48</f>
        <v>10</v>
      </c>
      <c r="D51" s="66">
        <f>[1]ORDEN!$FD48</f>
        <v>10</v>
      </c>
      <c r="E51" s="6">
        <f t="shared" si="0"/>
        <v>100</v>
      </c>
    </row>
    <row r="52" spans="1:5" ht="15.75" x14ac:dyDescent="0.2">
      <c r="A52" s="4">
        <v>47</v>
      </c>
      <c r="B52" s="23" t="s">
        <v>54</v>
      </c>
      <c r="C52" s="66">
        <f>[1]ORDEN!$FC49</f>
        <v>7</v>
      </c>
      <c r="D52" s="66">
        <f>[1]ORDEN!$FD49</f>
        <v>7</v>
      </c>
      <c r="E52" s="6">
        <f t="shared" si="0"/>
        <v>100</v>
      </c>
    </row>
    <row r="53" spans="1:5" ht="15.75" x14ac:dyDescent="0.2">
      <c r="A53" s="4">
        <v>48</v>
      </c>
      <c r="B53" s="24" t="s">
        <v>4</v>
      </c>
      <c r="C53" s="66">
        <f>[1]ORDEN!$FC50</f>
        <v>5</v>
      </c>
      <c r="D53" s="66">
        <f>[1]ORDEN!$FD50</f>
        <v>5</v>
      </c>
      <c r="E53" s="6">
        <f t="shared" si="0"/>
        <v>100</v>
      </c>
    </row>
    <row r="54" spans="1:5" ht="15.75" x14ac:dyDescent="0.2">
      <c r="A54" s="4">
        <v>49</v>
      </c>
      <c r="B54" s="24" t="s">
        <v>55</v>
      </c>
      <c r="C54" s="66">
        <f>[1]ORDEN!$FC51</f>
        <v>6</v>
      </c>
      <c r="D54" s="66">
        <f>[1]ORDEN!$FD51</f>
        <v>6</v>
      </c>
      <c r="E54" s="6">
        <f t="shared" si="0"/>
        <v>100</v>
      </c>
    </row>
    <row r="55" spans="1:5" ht="15.75" x14ac:dyDescent="0.2">
      <c r="A55" s="4">
        <v>50</v>
      </c>
      <c r="B55" s="23" t="s">
        <v>63</v>
      </c>
      <c r="C55" s="66">
        <f>[1]ORDEN!$FC52</f>
        <v>5</v>
      </c>
      <c r="D55" s="66">
        <f>[1]ORDEN!$FD52</f>
        <v>5</v>
      </c>
      <c r="E55" s="6">
        <f t="shared" si="0"/>
        <v>100</v>
      </c>
    </row>
    <row r="56" spans="1:5" ht="15.75" x14ac:dyDescent="0.2">
      <c r="A56" s="4">
        <v>51</v>
      </c>
      <c r="B56" s="23" t="s">
        <v>56</v>
      </c>
      <c r="C56" s="66">
        <f>[1]ORDEN!$FC53</f>
        <v>7</v>
      </c>
      <c r="D56" s="66">
        <f>[1]ORDEN!$FD53</f>
        <v>7</v>
      </c>
      <c r="E56" s="6">
        <f t="shared" si="0"/>
        <v>100</v>
      </c>
    </row>
    <row r="57" spans="1:5" ht="15.75" x14ac:dyDescent="0.2">
      <c r="A57" s="4">
        <v>52</v>
      </c>
      <c r="B57" s="23" t="s">
        <v>11</v>
      </c>
      <c r="C57" s="66">
        <f>[1]ORDEN!$FC54</f>
        <v>10</v>
      </c>
      <c r="D57" s="66">
        <f>[1]ORDEN!$FD54</f>
        <v>10</v>
      </c>
      <c r="E57" s="6">
        <f t="shared" si="0"/>
        <v>100</v>
      </c>
    </row>
    <row r="58" spans="1:5" ht="15.75" x14ac:dyDescent="0.2">
      <c r="A58" s="4">
        <v>53</v>
      </c>
      <c r="B58" s="23" t="s">
        <v>57</v>
      </c>
      <c r="C58" s="66">
        <f>[1]ORDEN!$FC55</f>
        <v>6</v>
      </c>
      <c r="D58" s="66">
        <f>[1]ORDEN!$FD55</f>
        <v>6</v>
      </c>
      <c r="E58" s="6">
        <f t="shared" si="0"/>
        <v>100</v>
      </c>
    </row>
    <row r="59" spans="1:5" ht="15.75" x14ac:dyDescent="0.2">
      <c r="A59" s="4">
        <v>54</v>
      </c>
      <c r="B59" s="23" t="s">
        <v>205</v>
      </c>
      <c r="C59" s="66">
        <f>[1]ORDEN!$FC56</f>
        <v>8</v>
      </c>
      <c r="D59" s="66">
        <f>[1]ORDEN!$FD56</f>
        <v>8</v>
      </c>
      <c r="E59" s="6">
        <f t="shared" si="0"/>
        <v>100</v>
      </c>
    </row>
    <row r="60" spans="1:5" ht="15.75" x14ac:dyDescent="0.2">
      <c r="A60" s="4" t="s">
        <v>23</v>
      </c>
      <c r="B60" s="23" t="s">
        <v>20</v>
      </c>
      <c r="C60" s="66">
        <f>[1]ORDEN!$FC57</f>
        <v>4</v>
      </c>
      <c r="D60" s="66">
        <f>[1]ORDEN!$FD57</f>
        <v>7</v>
      </c>
      <c r="E60" s="6">
        <f t="shared" si="0"/>
        <v>57.142857142857139</v>
      </c>
    </row>
    <row r="61" spans="1:5" ht="15.75" x14ac:dyDescent="0.2">
      <c r="A61" s="4" t="s">
        <v>24</v>
      </c>
      <c r="B61" s="23" t="s">
        <v>21</v>
      </c>
      <c r="C61" s="66">
        <f>[1]ORDEN!$FC58</f>
        <v>4</v>
      </c>
      <c r="D61" s="66">
        <f>[1]ORDEN!$FD58</f>
        <v>6</v>
      </c>
      <c r="E61" s="6">
        <f t="shared" si="0"/>
        <v>66.666666666666657</v>
      </c>
    </row>
    <row r="62" spans="1:5" ht="15.75" x14ac:dyDescent="0.2">
      <c r="A62" s="4" t="s">
        <v>25</v>
      </c>
      <c r="B62" s="23" t="s">
        <v>22</v>
      </c>
      <c r="C62" s="66">
        <f>[1]ORDEN!$FC59</f>
        <v>6</v>
      </c>
      <c r="D62" s="66">
        <f>[1]ORDEN!$FD59</f>
        <v>6</v>
      </c>
      <c r="E62" s="6">
        <f t="shared" si="0"/>
        <v>100</v>
      </c>
    </row>
    <row r="63" spans="1:5" ht="15.75" x14ac:dyDescent="0.2">
      <c r="A63" s="4" t="s">
        <v>58</v>
      </c>
      <c r="B63" s="23" t="s">
        <v>60</v>
      </c>
      <c r="C63" s="66">
        <f>[1]ORDEN!$FC60</f>
        <v>5</v>
      </c>
      <c r="D63" s="66">
        <f>[1]ORDEN!$FD60</f>
        <v>6</v>
      </c>
      <c r="E63" s="6">
        <f t="shared" si="0"/>
        <v>83.333333333333343</v>
      </c>
    </row>
    <row r="64" spans="1:5" ht="15.75" x14ac:dyDescent="0.2">
      <c r="A64" s="4" t="s">
        <v>59</v>
      </c>
      <c r="B64" s="23" t="s">
        <v>62</v>
      </c>
      <c r="C64" s="66">
        <f>[1]ORDEN!$FC61</f>
        <v>8</v>
      </c>
      <c r="D64" s="66">
        <f>[1]ORDEN!$FD61</f>
        <v>9</v>
      </c>
      <c r="E64" s="6">
        <f t="shared" si="0"/>
        <v>88.888888888888886</v>
      </c>
    </row>
    <row r="65" spans="1:5" ht="15.75" x14ac:dyDescent="0.2">
      <c r="A65" s="4">
        <v>60</v>
      </c>
      <c r="B65" s="23" t="s">
        <v>61</v>
      </c>
      <c r="C65" s="66">
        <f>[1]ORDEN!$FC62</f>
        <v>5</v>
      </c>
      <c r="D65" s="66">
        <f>[1]ORDEN!$FD62</f>
        <v>5</v>
      </c>
      <c r="E65" s="6">
        <f t="shared" si="0"/>
        <v>100</v>
      </c>
    </row>
    <row r="66" spans="1:5" ht="15.75" x14ac:dyDescent="0.2">
      <c r="A66" s="4">
        <v>61</v>
      </c>
      <c r="B66" s="23" t="s">
        <v>206</v>
      </c>
      <c r="C66" s="66">
        <f>[1]ORDEN!$FC63</f>
        <v>4</v>
      </c>
      <c r="D66" s="66">
        <f>[1]ORDEN!$FD63</f>
        <v>6</v>
      </c>
      <c r="E66" s="6">
        <f t="shared" si="0"/>
        <v>66.666666666666657</v>
      </c>
    </row>
    <row r="67" spans="1:5" ht="15.75" x14ac:dyDescent="0.2">
      <c r="A67" s="4">
        <v>62</v>
      </c>
      <c r="B67" s="23" t="s">
        <v>84</v>
      </c>
      <c r="C67" s="66">
        <f>[1]ORDEN!$FC64</f>
        <v>4</v>
      </c>
      <c r="D67" s="66">
        <f>[1]ORDEN!$FD64</f>
        <v>6</v>
      </c>
      <c r="E67" s="6">
        <f t="shared" si="0"/>
        <v>66.666666666666657</v>
      </c>
    </row>
    <row r="68" spans="1:5" ht="15.75" x14ac:dyDescent="0.2">
      <c r="A68" s="4">
        <v>63</v>
      </c>
      <c r="B68" s="23" t="s">
        <v>111</v>
      </c>
      <c r="C68" s="66">
        <f>[1]ORDEN!$FC65</f>
        <v>6</v>
      </c>
      <c r="D68" s="66">
        <f>[1]ORDEN!$FD65</f>
        <v>6</v>
      </c>
      <c r="E68" s="6">
        <f t="shared" si="0"/>
        <v>100</v>
      </c>
    </row>
    <row r="69" spans="1:5" ht="15.75" x14ac:dyDescent="0.2">
      <c r="A69" s="4">
        <v>64</v>
      </c>
      <c r="B69" s="23" t="s">
        <v>112</v>
      </c>
      <c r="C69" s="66">
        <f>[1]ORDEN!$FC66</f>
        <v>1</v>
      </c>
      <c r="D69" s="66">
        <f>[1]ORDEN!$FD66</f>
        <v>3</v>
      </c>
      <c r="E69" s="6">
        <f t="shared" si="0"/>
        <v>33.333333333333329</v>
      </c>
    </row>
    <row r="70" spans="1:5" ht="15.75" x14ac:dyDescent="0.2">
      <c r="A70" s="4">
        <v>65</v>
      </c>
      <c r="B70" s="23" t="s">
        <v>113</v>
      </c>
      <c r="C70" s="66">
        <f>[1]ORDEN!$FC67</f>
        <v>8</v>
      </c>
      <c r="D70" s="66">
        <f>[1]ORDEN!$FD67</f>
        <v>8</v>
      </c>
      <c r="E70" s="6">
        <f t="shared" si="0"/>
        <v>100</v>
      </c>
    </row>
    <row r="71" spans="1:5" ht="15.75" x14ac:dyDescent="0.2">
      <c r="A71" s="4">
        <v>66</v>
      </c>
      <c r="B71" s="23" t="s">
        <v>207</v>
      </c>
      <c r="C71" s="66">
        <f>[1]ORDEN!$FC68</f>
        <v>8</v>
      </c>
      <c r="D71" s="66">
        <f>[1]ORDEN!$FD68</f>
        <v>8</v>
      </c>
      <c r="E71" s="6">
        <f t="shared" si="0"/>
        <v>100</v>
      </c>
    </row>
    <row r="72" spans="1:5" ht="15.75" x14ac:dyDescent="0.2">
      <c r="A72" s="4">
        <v>67</v>
      </c>
      <c r="B72" s="23" t="s">
        <v>175</v>
      </c>
      <c r="C72" s="66">
        <f>[1]ORDEN!$FC69</f>
        <v>6</v>
      </c>
      <c r="D72" s="66">
        <f>[1]ORDEN!$FD69</f>
        <v>6</v>
      </c>
      <c r="E72" s="6">
        <f t="shared" si="0"/>
        <v>100</v>
      </c>
    </row>
    <row r="73" spans="1:5" ht="15.75" x14ac:dyDescent="0.2">
      <c r="A73" s="4">
        <v>68</v>
      </c>
      <c r="B73" s="23" t="s">
        <v>176</v>
      </c>
      <c r="C73" s="66">
        <f>[1]ORDEN!$FC70</f>
        <v>6</v>
      </c>
      <c r="D73" s="66">
        <f>[1]ORDEN!$FD70</f>
        <v>6</v>
      </c>
      <c r="E73" s="6">
        <f t="shared" si="0"/>
        <v>100</v>
      </c>
    </row>
    <row r="74" spans="1:5" ht="15.75" x14ac:dyDescent="0.2">
      <c r="A74" s="4">
        <v>69</v>
      </c>
      <c r="B74" s="23" t="s">
        <v>177</v>
      </c>
      <c r="C74" s="66">
        <f>[1]ORDEN!$FC71</f>
        <v>5</v>
      </c>
      <c r="D74" s="66">
        <f>[1]ORDEN!$FD71</f>
        <v>5</v>
      </c>
      <c r="E74" s="6">
        <f t="shared" si="0"/>
        <v>100</v>
      </c>
    </row>
    <row r="75" spans="1:5" ht="15.75" x14ac:dyDescent="0.2">
      <c r="A75" s="4">
        <v>70</v>
      </c>
      <c r="B75" s="23" t="s">
        <v>178</v>
      </c>
      <c r="C75" s="66">
        <f>[1]ORDEN!$FC72</f>
        <v>6</v>
      </c>
      <c r="D75" s="66">
        <f>[1]ORDEN!$FD72</f>
        <v>6</v>
      </c>
      <c r="E75" s="6">
        <f t="shared" si="0"/>
        <v>100</v>
      </c>
    </row>
    <row r="76" spans="1:5" ht="15.75" x14ac:dyDescent="0.2">
      <c r="A76" s="4">
        <v>71</v>
      </c>
      <c r="B76" s="23" t="s">
        <v>179</v>
      </c>
      <c r="C76" s="66">
        <f>[1]ORDEN!$FC73</f>
        <v>6</v>
      </c>
      <c r="D76" s="66">
        <f>[1]ORDEN!$FD73</f>
        <v>6</v>
      </c>
      <c r="E76" s="6">
        <f t="shared" si="0"/>
        <v>100</v>
      </c>
    </row>
    <row r="77" spans="1:5" ht="15.75" x14ac:dyDescent="0.2">
      <c r="A77" s="4">
        <v>72</v>
      </c>
      <c r="B77" s="23" t="s">
        <v>174</v>
      </c>
      <c r="C77" s="66">
        <f>[1]ORDEN!$FC74</f>
        <v>4</v>
      </c>
      <c r="D77" s="66">
        <f>[1]ORDEN!$FD74</f>
        <v>4</v>
      </c>
      <c r="E77" s="6">
        <f t="shared" si="0"/>
        <v>100</v>
      </c>
    </row>
    <row r="78" spans="1:5" ht="15.75" x14ac:dyDescent="0.2">
      <c r="A78" s="4">
        <v>73</v>
      </c>
      <c r="B78" s="23" t="s">
        <v>180</v>
      </c>
      <c r="C78" s="66">
        <f>[1]ORDEN!$FC75</f>
        <v>5</v>
      </c>
      <c r="D78" s="66">
        <f>[1]ORDEN!$FD75</f>
        <v>5</v>
      </c>
      <c r="E78" s="6">
        <f t="shared" si="0"/>
        <v>100</v>
      </c>
    </row>
    <row r="79" spans="1:5" ht="15.75" x14ac:dyDescent="0.2">
      <c r="A79" s="4">
        <v>74</v>
      </c>
      <c r="B79" s="23" t="s">
        <v>208</v>
      </c>
      <c r="C79" s="66">
        <f>[1]ORDEN!$FC76</f>
        <v>3</v>
      </c>
      <c r="D79" s="66">
        <f>[1]ORDEN!$FD76</f>
        <v>3</v>
      </c>
      <c r="E79" s="6">
        <f t="shared" si="0"/>
        <v>100</v>
      </c>
    </row>
    <row r="80" spans="1:5" ht="15.75" x14ac:dyDescent="0.2">
      <c r="A80" s="4">
        <v>75</v>
      </c>
      <c r="B80" s="23" t="s">
        <v>209</v>
      </c>
      <c r="C80" s="66">
        <f>[1]ORDEN!$FC77</f>
        <v>2</v>
      </c>
      <c r="D80" s="66">
        <f>[1]ORDEN!$FD77</f>
        <v>2</v>
      </c>
      <c r="E80" s="6">
        <f t="shared" si="0"/>
        <v>100</v>
      </c>
    </row>
    <row r="81" spans="1:5" ht="15.75" x14ac:dyDescent="0.2">
      <c r="A81" s="4">
        <v>76</v>
      </c>
      <c r="B81" s="23" t="s">
        <v>210</v>
      </c>
      <c r="C81" s="66">
        <f>[1]ORDEN!$FC78</f>
        <v>3</v>
      </c>
      <c r="D81" s="66">
        <f>[1]ORDEN!$FD78</f>
        <v>3</v>
      </c>
      <c r="E81" s="6">
        <f t="shared" si="0"/>
        <v>100</v>
      </c>
    </row>
    <row r="82" spans="1:5" ht="15.75" x14ac:dyDescent="0.2">
      <c r="A82" s="4">
        <v>77</v>
      </c>
      <c r="B82" s="23" t="s">
        <v>211</v>
      </c>
      <c r="C82" s="66">
        <f>[1]ORDEN!$FC79</f>
        <v>3</v>
      </c>
      <c r="D82" s="66">
        <f>[1]ORDEN!$FD79</f>
        <v>3</v>
      </c>
      <c r="E82" s="6">
        <f t="shared" si="0"/>
        <v>100</v>
      </c>
    </row>
    <row r="83" spans="1:5" ht="15.75" x14ac:dyDescent="0.2">
      <c r="A83" s="4">
        <v>78</v>
      </c>
      <c r="B83" s="23" t="s">
        <v>212</v>
      </c>
      <c r="C83" s="66">
        <f>[1]ORDEN!$FC80</f>
        <v>4</v>
      </c>
      <c r="D83" s="66">
        <f>[1]ORDEN!$FD80</f>
        <v>4</v>
      </c>
      <c r="E83" s="6">
        <f t="shared" si="0"/>
        <v>100</v>
      </c>
    </row>
    <row r="84" spans="1:5" ht="15.75" x14ac:dyDescent="0.2">
      <c r="A84" s="4">
        <v>79</v>
      </c>
      <c r="B84" s="23" t="s">
        <v>227</v>
      </c>
      <c r="C84" s="66">
        <f>[1]ORDEN!$FC81</f>
        <v>4</v>
      </c>
      <c r="D84" s="66">
        <f>[1]ORDEN!$FD81</f>
        <v>4</v>
      </c>
      <c r="E84" s="6">
        <f t="shared" si="0"/>
        <v>100</v>
      </c>
    </row>
    <row r="85" spans="1:5" ht="15.75" x14ac:dyDescent="0.2">
      <c r="A85" s="4">
        <v>80</v>
      </c>
      <c r="B85" s="23" t="s">
        <v>228</v>
      </c>
      <c r="C85" s="66">
        <f>[1]ORDEN!$FC82</f>
        <v>3</v>
      </c>
      <c r="D85" s="66">
        <f>[1]ORDEN!$FD82</f>
        <v>3</v>
      </c>
      <c r="E85" s="6">
        <f t="shared" si="0"/>
        <v>100</v>
      </c>
    </row>
    <row r="86" spans="1:5" ht="15.75" x14ac:dyDescent="0.2">
      <c r="A86" s="4">
        <v>81</v>
      </c>
      <c r="B86" s="23" t="s">
        <v>229</v>
      </c>
      <c r="C86" s="66">
        <f>[1]ORDEN!$FC83</f>
        <v>4</v>
      </c>
      <c r="D86" s="66">
        <f>[1]ORDEN!$FD83</f>
        <v>4</v>
      </c>
      <c r="E86" s="6">
        <f t="shared" si="0"/>
        <v>100</v>
      </c>
    </row>
    <row r="87" spans="1:5" ht="15.75" x14ac:dyDescent="0.2">
      <c r="A87" s="4">
        <v>82</v>
      </c>
      <c r="B87" s="23" t="s">
        <v>230</v>
      </c>
      <c r="C87" s="66">
        <f>[1]ORDEN!$FC84</f>
        <v>4</v>
      </c>
      <c r="D87" s="66">
        <f>[1]ORDEN!$FD84</f>
        <v>4</v>
      </c>
      <c r="E87" s="6">
        <f t="shared" si="0"/>
        <v>100</v>
      </c>
    </row>
    <row r="88" spans="1:5" ht="15.75" x14ac:dyDescent="0.2">
      <c r="A88" s="4">
        <v>83</v>
      </c>
      <c r="B88" s="23" t="s">
        <v>231</v>
      </c>
      <c r="C88" s="66">
        <f>[1]ORDEN!$FC85</f>
        <v>4</v>
      </c>
      <c r="D88" s="66">
        <f>[1]ORDEN!$FD85</f>
        <v>4</v>
      </c>
      <c r="E88" s="6">
        <f t="shared" si="0"/>
        <v>100</v>
      </c>
    </row>
    <row r="89" spans="1:5" ht="15.75" x14ac:dyDescent="0.2">
      <c r="A89" s="4">
        <v>84</v>
      </c>
      <c r="B89" s="23" t="s">
        <v>232</v>
      </c>
      <c r="C89" s="66">
        <f>[1]ORDEN!$FC86</f>
        <v>3</v>
      </c>
      <c r="D89" s="66">
        <f>[1]ORDEN!$FD86</f>
        <v>3</v>
      </c>
      <c r="E89" s="6">
        <f t="shared" si="0"/>
        <v>100</v>
      </c>
    </row>
    <row r="90" spans="1:5" ht="15.75" customHeight="1" x14ac:dyDescent="0.2">
      <c r="A90" s="4">
        <v>85</v>
      </c>
      <c r="B90" s="25" t="s">
        <v>233</v>
      </c>
      <c r="C90" s="66">
        <f>[1]ORDEN!$FC87</f>
        <v>4</v>
      </c>
      <c r="D90" s="66">
        <f>[1]ORDEN!$FD87</f>
        <v>4</v>
      </c>
      <c r="E90" s="6">
        <f t="shared" si="0"/>
        <v>100</v>
      </c>
    </row>
    <row r="91" spans="1:5" ht="16.5" thickBot="1" x14ac:dyDescent="0.25">
      <c r="A91" s="4">
        <v>86</v>
      </c>
      <c r="B91" s="24" t="s">
        <v>234</v>
      </c>
      <c r="C91" s="66">
        <f>[1]ORDEN!$FC88</f>
        <v>4</v>
      </c>
      <c r="D91" s="66">
        <f>[1]ORDEN!$FD88</f>
        <v>4</v>
      </c>
      <c r="E91" s="6">
        <f t="shared" si="0"/>
        <v>100</v>
      </c>
    </row>
    <row r="92" spans="1:5" ht="17.25" thickTop="1" thickBot="1" x14ac:dyDescent="0.25">
      <c r="A92" s="435" t="s">
        <v>10</v>
      </c>
      <c r="B92" s="489"/>
      <c r="C92" s="67">
        <f>SUM(C6:C91)</f>
        <v>608</v>
      </c>
      <c r="D92" s="68">
        <f>SUM(D6:D91)</f>
        <v>644</v>
      </c>
      <c r="E92" s="8">
        <f t="shared" ref="E92" si="1">+C92/D92*100</f>
        <v>94.409937888198755</v>
      </c>
    </row>
    <row r="93" spans="1:5" ht="16.5" thickTop="1" x14ac:dyDescent="0.2">
      <c r="A93" s="9" t="s">
        <v>236</v>
      </c>
      <c r="B93" s="12"/>
      <c r="C93" s="13"/>
      <c r="D93" s="13"/>
      <c r="E93" s="13"/>
    </row>
  </sheetData>
  <mergeCells count="5">
    <mergeCell ref="C4:E4"/>
    <mergeCell ref="A92:B92"/>
    <mergeCell ref="B4:B5"/>
    <mergeCell ref="A4:A5"/>
    <mergeCell ref="A1:E1"/>
  </mergeCells>
  <phoneticPr fontId="5" type="noConversion"/>
  <printOptions horizontalCentered="1"/>
  <pageMargins left="0.39370078740157483" right="0.39370078740157483" top="0.39370078740157483" bottom="0.19685039370078741" header="0" footer="0"/>
  <pageSetup paperSize="256" scale="5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90" zoomScaleNormal="100" zoomScaleSheetLayoutView="90" workbookViewId="0">
      <selection activeCell="D89" sqref="D89"/>
    </sheetView>
  </sheetViews>
  <sheetFormatPr baseColWidth="10" defaultRowHeight="12.75" x14ac:dyDescent="0.2"/>
  <cols>
    <col min="1" max="1" width="6.7109375" customWidth="1"/>
    <col min="2" max="2" width="59.5703125" customWidth="1"/>
    <col min="3" max="3" width="21.42578125" customWidth="1"/>
    <col min="4" max="4" width="17.140625" customWidth="1"/>
    <col min="5" max="5" width="13.5703125" customWidth="1"/>
    <col min="6" max="6" width="4.5703125" customWidth="1"/>
    <col min="7" max="7" width="3" customWidth="1"/>
  </cols>
  <sheetData>
    <row r="1" spans="1:5" ht="18" customHeight="1" x14ac:dyDescent="0.2">
      <c r="A1" s="432" t="s">
        <v>263</v>
      </c>
      <c r="B1" s="432"/>
      <c r="C1" s="432"/>
      <c r="D1" s="432"/>
      <c r="E1" s="432"/>
    </row>
    <row r="3" spans="1:5" ht="16.5" thickBot="1" x14ac:dyDescent="0.25">
      <c r="E3" s="44" t="s">
        <v>286</v>
      </c>
    </row>
    <row r="4" spans="1:5" ht="22.5" customHeight="1" thickTop="1" thickBot="1" x14ac:dyDescent="0.25">
      <c r="A4" s="437" t="s">
        <v>12</v>
      </c>
      <c r="B4" s="434" t="s">
        <v>69</v>
      </c>
      <c r="C4" s="442">
        <v>2012</v>
      </c>
      <c r="D4" s="443"/>
      <c r="E4" s="444"/>
    </row>
    <row r="5" spans="1:5" ht="66.75" customHeight="1" thickTop="1" thickBot="1" x14ac:dyDescent="0.25">
      <c r="A5" s="437"/>
      <c r="B5" s="434"/>
      <c r="C5" s="82" t="s">
        <v>0</v>
      </c>
      <c r="D5" s="82" t="s">
        <v>73</v>
      </c>
      <c r="E5" s="82" t="s">
        <v>14</v>
      </c>
    </row>
    <row r="6" spans="1:5" ht="16.5" thickTop="1" x14ac:dyDescent="0.2">
      <c r="A6" s="10">
        <v>1</v>
      </c>
      <c r="B6" s="91" t="s">
        <v>15</v>
      </c>
      <c r="C6" s="65">
        <f>'[1]22'!$G7</f>
        <v>1986</v>
      </c>
      <c r="D6" s="69">
        <f>'[1]22'!$F7</f>
        <v>1986</v>
      </c>
      <c r="E6" s="11">
        <f t="shared" ref="E6:E69" si="0">+C6/D6*100</f>
        <v>100</v>
      </c>
    </row>
    <row r="7" spans="1:5" ht="15.75" x14ac:dyDescent="0.2">
      <c r="A7" s="4">
        <v>2</v>
      </c>
      <c r="B7" s="23" t="s">
        <v>67</v>
      </c>
      <c r="C7" s="66">
        <f>'[1]22'!$G8</f>
        <v>3864</v>
      </c>
      <c r="D7" s="52">
        <f>'[1]22'!$F8</f>
        <v>3864</v>
      </c>
      <c r="E7" s="6">
        <f t="shared" si="0"/>
        <v>100</v>
      </c>
    </row>
    <row r="8" spans="1:5" ht="15.75" x14ac:dyDescent="0.2">
      <c r="A8" s="4">
        <v>3</v>
      </c>
      <c r="B8" s="23" t="s">
        <v>16</v>
      </c>
      <c r="C8" s="66">
        <f>'[1]22'!$G9</f>
        <v>1927</v>
      </c>
      <c r="D8" s="52">
        <f>'[1]22'!$F9</f>
        <v>1927</v>
      </c>
      <c r="E8" s="6">
        <f t="shared" si="0"/>
        <v>100</v>
      </c>
    </row>
    <row r="9" spans="1:5" ht="15.75" x14ac:dyDescent="0.2">
      <c r="A9" s="4">
        <v>4</v>
      </c>
      <c r="B9" s="23" t="s">
        <v>65</v>
      </c>
      <c r="C9" s="66">
        <f>'[1]22'!$G10</f>
        <v>1599</v>
      </c>
      <c r="D9" s="52">
        <f>'[1]22'!$F10</f>
        <v>1599</v>
      </c>
      <c r="E9" s="6">
        <f t="shared" si="0"/>
        <v>100</v>
      </c>
    </row>
    <row r="10" spans="1:5" ht="15.75" x14ac:dyDescent="0.2">
      <c r="A10" s="4">
        <v>5</v>
      </c>
      <c r="B10" s="23" t="s">
        <v>17</v>
      </c>
      <c r="C10" s="66">
        <f>'[1]22'!$G11</f>
        <v>2884</v>
      </c>
      <c r="D10" s="52">
        <f>'[1]22'!$F11</f>
        <v>2924</v>
      </c>
      <c r="E10" s="6">
        <f t="shared" si="0"/>
        <v>98.632010943912448</v>
      </c>
    </row>
    <row r="11" spans="1:5" ht="15.75" x14ac:dyDescent="0.2">
      <c r="A11" s="4">
        <v>6</v>
      </c>
      <c r="B11" s="23" t="s">
        <v>18</v>
      </c>
      <c r="C11" s="66">
        <f>'[1]22'!$G12</f>
        <v>4305</v>
      </c>
      <c r="D11" s="52">
        <f>'[1]22'!$F12</f>
        <v>4305</v>
      </c>
      <c r="E11" s="6">
        <f t="shared" si="0"/>
        <v>100</v>
      </c>
    </row>
    <row r="12" spans="1:5" ht="15.75" x14ac:dyDescent="0.2">
      <c r="A12" s="4">
        <v>7</v>
      </c>
      <c r="B12" s="23" t="s">
        <v>5</v>
      </c>
      <c r="C12" s="66">
        <f>'[1]22'!$G13</f>
        <v>2379</v>
      </c>
      <c r="D12" s="52">
        <f>'[1]22'!$F13</f>
        <v>3791</v>
      </c>
      <c r="E12" s="6">
        <f t="shared" si="0"/>
        <v>62.753890793985754</v>
      </c>
    </row>
    <row r="13" spans="1:5" ht="15.75" x14ac:dyDescent="0.2">
      <c r="A13" s="4">
        <v>8</v>
      </c>
      <c r="B13" s="23" t="s">
        <v>19</v>
      </c>
      <c r="C13" s="66">
        <f>'[1]22'!$G14</f>
        <v>1720</v>
      </c>
      <c r="D13" s="52">
        <f>'[1]22'!$F14</f>
        <v>1723</v>
      </c>
      <c r="E13" s="6">
        <f t="shared" si="0"/>
        <v>99.825885084155544</v>
      </c>
    </row>
    <row r="14" spans="1:5" ht="15.75" x14ac:dyDescent="0.2">
      <c r="A14" s="4">
        <v>9</v>
      </c>
      <c r="B14" s="23" t="s">
        <v>36</v>
      </c>
      <c r="C14" s="66">
        <f>'[1]22'!$G15</f>
        <v>3809</v>
      </c>
      <c r="D14" s="52">
        <f>'[1]22'!$F15</f>
        <v>3809</v>
      </c>
      <c r="E14" s="6">
        <f t="shared" si="0"/>
        <v>100</v>
      </c>
    </row>
    <row r="15" spans="1:5" ht="15.75" x14ac:dyDescent="0.2">
      <c r="A15" s="4">
        <v>10</v>
      </c>
      <c r="B15" s="23" t="s">
        <v>37</v>
      </c>
      <c r="C15" s="66">
        <f>'[1]22'!$G16</f>
        <v>521</v>
      </c>
      <c r="D15" s="52">
        <f>'[1]22'!$F16</f>
        <v>521</v>
      </c>
      <c r="E15" s="6">
        <f t="shared" si="0"/>
        <v>100</v>
      </c>
    </row>
    <row r="16" spans="1:5" ht="15.75" x14ac:dyDescent="0.2">
      <c r="A16" s="4">
        <v>11</v>
      </c>
      <c r="B16" s="23" t="s">
        <v>66</v>
      </c>
      <c r="C16" s="66">
        <f>'[1]22'!$G17</f>
        <v>1166</v>
      </c>
      <c r="D16" s="52">
        <f>'[1]22'!$F17</f>
        <v>1250</v>
      </c>
      <c r="E16" s="6">
        <f t="shared" si="0"/>
        <v>93.28</v>
      </c>
    </row>
    <row r="17" spans="1:5" ht="15.75" x14ac:dyDescent="0.2">
      <c r="A17" s="4">
        <v>12</v>
      </c>
      <c r="B17" s="23" t="s">
        <v>29</v>
      </c>
      <c r="C17" s="66">
        <f>'[1]22'!$G18</f>
        <v>2526</v>
      </c>
      <c r="D17" s="52">
        <f>'[1]22'!$F18</f>
        <v>2526</v>
      </c>
      <c r="E17" s="6">
        <f t="shared" si="0"/>
        <v>100</v>
      </c>
    </row>
    <row r="18" spans="1:5" ht="15.75" x14ac:dyDescent="0.2">
      <c r="A18" s="4">
        <v>13</v>
      </c>
      <c r="B18" s="23" t="s">
        <v>68</v>
      </c>
      <c r="C18" s="66">
        <f>'[1]22'!$G19</f>
        <v>1897</v>
      </c>
      <c r="D18" s="52">
        <f>'[1]22'!$F19</f>
        <v>3387</v>
      </c>
      <c r="E18" s="6">
        <f t="shared" si="0"/>
        <v>56.008266902863888</v>
      </c>
    </row>
    <row r="19" spans="1:5" ht="15.75" x14ac:dyDescent="0.2">
      <c r="A19" s="4">
        <v>14</v>
      </c>
      <c r="B19" s="23" t="s">
        <v>38</v>
      </c>
      <c r="C19" s="66">
        <f>'[1]22'!$G20</f>
        <v>1224</v>
      </c>
      <c r="D19" s="52">
        <f>'[1]22'!$F20</f>
        <v>1224</v>
      </c>
      <c r="E19" s="6">
        <f t="shared" si="0"/>
        <v>100</v>
      </c>
    </row>
    <row r="20" spans="1:5" ht="15.75" x14ac:dyDescent="0.2">
      <c r="A20" s="4">
        <v>15</v>
      </c>
      <c r="B20" s="23" t="s">
        <v>30</v>
      </c>
      <c r="C20" s="66">
        <f>'[1]22'!$G21</f>
        <v>932</v>
      </c>
      <c r="D20" s="52">
        <f>'[1]22'!$F21</f>
        <v>932</v>
      </c>
      <c r="E20" s="6">
        <f t="shared" si="0"/>
        <v>100</v>
      </c>
    </row>
    <row r="21" spans="1:5" ht="15.75" x14ac:dyDescent="0.2">
      <c r="A21" s="4">
        <v>16</v>
      </c>
      <c r="B21" s="23" t="s">
        <v>39</v>
      </c>
      <c r="C21" s="66">
        <f>'[1]22'!$G22</f>
        <v>1441</v>
      </c>
      <c r="D21" s="52">
        <f>'[1]22'!$F22</f>
        <v>1441</v>
      </c>
      <c r="E21" s="6">
        <f t="shared" si="0"/>
        <v>100</v>
      </c>
    </row>
    <row r="22" spans="1:5" ht="15.75" x14ac:dyDescent="0.2">
      <c r="A22" s="4">
        <v>17</v>
      </c>
      <c r="B22" s="24" t="s">
        <v>32</v>
      </c>
      <c r="C22" s="66">
        <f>'[1]22'!$G23</f>
        <v>1131</v>
      </c>
      <c r="D22" s="52">
        <f>'[1]22'!$F23</f>
        <v>1131</v>
      </c>
      <c r="E22" s="6">
        <f t="shared" si="0"/>
        <v>100</v>
      </c>
    </row>
    <row r="23" spans="1:5" ht="15.75" x14ac:dyDescent="0.2">
      <c r="A23" s="4">
        <v>18</v>
      </c>
      <c r="B23" s="23" t="s">
        <v>33</v>
      </c>
      <c r="C23" s="66">
        <f>'[1]22'!$G24</f>
        <v>1835</v>
      </c>
      <c r="D23" s="52">
        <f>'[1]22'!$F24</f>
        <v>1835</v>
      </c>
      <c r="E23" s="6">
        <f t="shared" si="0"/>
        <v>100</v>
      </c>
    </row>
    <row r="24" spans="1:5" ht="15.75" x14ac:dyDescent="0.2">
      <c r="A24" s="4">
        <v>19</v>
      </c>
      <c r="B24" s="23" t="s">
        <v>28</v>
      </c>
      <c r="C24" s="66">
        <f>'[1]22'!$G25</f>
        <v>1281</v>
      </c>
      <c r="D24" s="52">
        <f>'[1]22'!$F25</f>
        <v>1281</v>
      </c>
      <c r="E24" s="6">
        <f t="shared" si="0"/>
        <v>100</v>
      </c>
    </row>
    <row r="25" spans="1:5" ht="15.75" x14ac:dyDescent="0.2">
      <c r="A25" s="4">
        <v>20</v>
      </c>
      <c r="B25" s="23" t="s">
        <v>150</v>
      </c>
      <c r="C25" s="66">
        <f>'[1]22'!$G26</f>
        <v>516</v>
      </c>
      <c r="D25" s="52">
        <f>'[1]22'!$F26</f>
        <v>516</v>
      </c>
      <c r="E25" s="6">
        <f t="shared" si="0"/>
        <v>100</v>
      </c>
    </row>
    <row r="26" spans="1:5" ht="15.75" x14ac:dyDescent="0.2">
      <c r="A26" s="4">
        <v>21</v>
      </c>
      <c r="B26" s="24" t="s">
        <v>35</v>
      </c>
      <c r="C26" s="66">
        <f>'[1]22'!$G27</f>
        <v>1629</v>
      </c>
      <c r="D26" s="52">
        <f>'[1]22'!$F27</f>
        <v>1629</v>
      </c>
      <c r="E26" s="6">
        <f t="shared" si="0"/>
        <v>100</v>
      </c>
    </row>
    <row r="27" spans="1:5" ht="15.75" x14ac:dyDescent="0.2">
      <c r="A27" s="4">
        <v>22</v>
      </c>
      <c r="B27" s="24" t="s">
        <v>13</v>
      </c>
      <c r="C27" s="66">
        <f>'[1]22'!$G28</f>
        <v>1286</v>
      </c>
      <c r="D27" s="52">
        <f>'[1]22'!$F28</f>
        <v>1286</v>
      </c>
      <c r="E27" s="6">
        <f t="shared" si="0"/>
        <v>100</v>
      </c>
    </row>
    <row r="28" spans="1:5" ht="15.75" x14ac:dyDescent="0.2">
      <c r="A28" s="4">
        <v>23</v>
      </c>
      <c r="B28" s="24" t="s">
        <v>40</v>
      </c>
      <c r="C28" s="66">
        <f>'[1]22'!$G29</f>
        <v>901</v>
      </c>
      <c r="D28" s="52">
        <f>'[1]22'!$F29</f>
        <v>901</v>
      </c>
      <c r="E28" s="6">
        <f t="shared" si="0"/>
        <v>100</v>
      </c>
    </row>
    <row r="29" spans="1:5" ht="15.75" x14ac:dyDescent="0.2">
      <c r="A29" s="4">
        <v>24</v>
      </c>
      <c r="B29" s="24" t="s">
        <v>41</v>
      </c>
      <c r="C29" s="66">
        <f>'[1]22'!$G30</f>
        <v>1362</v>
      </c>
      <c r="D29" s="52">
        <f>'[1]22'!$F30</f>
        <v>1362</v>
      </c>
      <c r="E29" s="6">
        <f t="shared" si="0"/>
        <v>100</v>
      </c>
    </row>
    <row r="30" spans="1:5" ht="15.75" x14ac:dyDescent="0.2">
      <c r="A30" s="4">
        <v>25</v>
      </c>
      <c r="B30" s="24" t="s">
        <v>42</v>
      </c>
      <c r="C30" s="66">
        <f>'[1]22'!$G31</f>
        <v>2366</v>
      </c>
      <c r="D30" s="52">
        <f>'[1]22'!$F31</f>
        <v>2366</v>
      </c>
      <c r="E30" s="6">
        <f t="shared" si="0"/>
        <v>100</v>
      </c>
    </row>
    <row r="31" spans="1:5" ht="15.75" x14ac:dyDescent="0.2">
      <c r="A31" s="4">
        <v>26</v>
      </c>
      <c r="B31" s="24" t="s">
        <v>43</v>
      </c>
      <c r="C31" s="66">
        <f>'[1]22'!$G32</f>
        <v>1108</v>
      </c>
      <c r="D31" s="52">
        <f>'[1]22'!$F32</f>
        <v>1108</v>
      </c>
      <c r="E31" s="6">
        <f t="shared" si="0"/>
        <v>100</v>
      </c>
    </row>
    <row r="32" spans="1:5" ht="15.75" x14ac:dyDescent="0.2">
      <c r="A32" s="4">
        <v>27</v>
      </c>
      <c r="B32" s="24" t="s">
        <v>44</v>
      </c>
      <c r="C32" s="66">
        <f>'[1]22'!$G33</f>
        <v>2036</v>
      </c>
      <c r="D32" s="52">
        <f>'[1]22'!$F33</f>
        <v>2036</v>
      </c>
      <c r="E32" s="6">
        <f t="shared" si="0"/>
        <v>100</v>
      </c>
    </row>
    <row r="33" spans="1:5" ht="15.75" x14ac:dyDescent="0.2">
      <c r="A33" s="4">
        <v>28</v>
      </c>
      <c r="B33" s="24" t="s">
        <v>7</v>
      </c>
      <c r="C33" s="66">
        <f>'[1]22'!$G34</f>
        <v>1401</v>
      </c>
      <c r="D33" s="52">
        <f>'[1]22'!$F34</f>
        <v>1401</v>
      </c>
      <c r="E33" s="6">
        <f t="shared" si="0"/>
        <v>100</v>
      </c>
    </row>
    <row r="34" spans="1:5" ht="15.75" x14ac:dyDescent="0.2">
      <c r="A34" s="4">
        <v>29</v>
      </c>
      <c r="B34" s="24" t="s">
        <v>6</v>
      </c>
      <c r="C34" s="66">
        <f>'[1]22'!$G35</f>
        <v>1136</v>
      </c>
      <c r="D34" s="52">
        <f>'[1]22'!$F35</f>
        <v>1148</v>
      </c>
      <c r="E34" s="6">
        <f t="shared" si="0"/>
        <v>98.954703832752614</v>
      </c>
    </row>
    <row r="35" spans="1:5" ht="15.75" x14ac:dyDescent="0.2">
      <c r="A35" s="4">
        <v>30</v>
      </c>
      <c r="B35" s="24" t="s">
        <v>45</v>
      </c>
      <c r="C35" s="66">
        <f>'[1]22'!$G36</f>
        <v>2862</v>
      </c>
      <c r="D35" s="52">
        <f>'[1]22'!$F36</f>
        <v>2862</v>
      </c>
      <c r="E35" s="6">
        <f t="shared" si="0"/>
        <v>100</v>
      </c>
    </row>
    <row r="36" spans="1:5" ht="15.75" x14ac:dyDescent="0.2">
      <c r="A36" s="4">
        <v>31</v>
      </c>
      <c r="B36" s="24" t="s">
        <v>46</v>
      </c>
      <c r="C36" s="66">
        <f>'[1]22'!$G37</f>
        <v>964</v>
      </c>
      <c r="D36" s="52">
        <f>'[1]22'!$F37</f>
        <v>964</v>
      </c>
      <c r="E36" s="6">
        <f t="shared" si="0"/>
        <v>100</v>
      </c>
    </row>
    <row r="37" spans="1:5" ht="15.75" x14ac:dyDescent="0.2">
      <c r="A37" s="4">
        <v>32</v>
      </c>
      <c r="B37" s="24" t="s">
        <v>31</v>
      </c>
      <c r="C37" s="66">
        <f>'[1]22'!$G38</f>
        <v>2235</v>
      </c>
      <c r="D37" s="52">
        <f>'[1]22'!$F38</f>
        <v>2235</v>
      </c>
      <c r="E37" s="6">
        <f t="shared" si="0"/>
        <v>100</v>
      </c>
    </row>
    <row r="38" spans="1:5" ht="15.75" x14ac:dyDescent="0.2">
      <c r="A38" s="4">
        <v>33</v>
      </c>
      <c r="B38" s="24" t="s">
        <v>64</v>
      </c>
      <c r="C38" s="66">
        <f>'[1]22'!$G39</f>
        <v>1086</v>
      </c>
      <c r="D38" s="52">
        <f>'[1]22'!$F39</f>
        <v>1086</v>
      </c>
      <c r="E38" s="6">
        <f t="shared" si="0"/>
        <v>100</v>
      </c>
    </row>
    <row r="39" spans="1:5" ht="15.75" x14ac:dyDescent="0.2">
      <c r="A39" s="4">
        <v>34</v>
      </c>
      <c r="B39" s="24" t="s">
        <v>47</v>
      </c>
      <c r="C39" s="66">
        <f>'[1]22'!$G40</f>
        <v>1654</v>
      </c>
      <c r="D39" s="52">
        <f>'[1]22'!$F40</f>
        <v>1654</v>
      </c>
      <c r="E39" s="6">
        <f t="shared" si="0"/>
        <v>100</v>
      </c>
    </row>
    <row r="40" spans="1:5" ht="15.75" x14ac:dyDescent="0.2">
      <c r="A40" s="4">
        <v>35</v>
      </c>
      <c r="B40" s="24" t="s">
        <v>48</v>
      </c>
      <c r="C40" s="66">
        <f>'[1]22'!$G41</f>
        <v>684</v>
      </c>
      <c r="D40" s="52">
        <f>'[1]22'!$F41</f>
        <v>684</v>
      </c>
      <c r="E40" s="6">
        <f t="shared" si="0"/>
        <v>100</v>
      </c>
    </row>
    <row r="41" spans="1:5" ht="15.75" x14ac:dyDescent="0.2">
      <c r="A41" s="4">
        <v>36</v>
      </c>
      <c r="B41" s="24" t="s">
        <v>49</v>
      </c>
      <c r="C41" s="66">
        <f>'[1]22'!$G42</f>
        <v>1491</v>
      </c>
      <c r="D41" s="52">
        <f>'[1]22'!$F42</f>
        <v>1491</v>
      </c>
      <c r="E41" s="6">
        <f t="shared" si="0"/>
        <v>100</v>
      </c>
    </row>
    <row r="42" spans="1:5" ht="15.75" x14ac:dyDescent="0.2">
      <c r="A42" s="4">
        <v>37</v>
      </c>
      <c r="B42" s="24" t="s">
        <v>8</v>
      </c>
      <c r="C42" s="66">
        <f>'[1]22'!$G43</f>
        <v>2107</v>
      </c>
      <c r="D42" s="52">
        <f>'[1]22'!$F43</f>
        <v>2107</v>
      </c>
      <c r="E42" s="6">
        <f t="shared" si="0"/>
        <v>100</v>
      </c>
    </row>
    <row r="43" spans="1:5" ht="15.75" x14ac:dyDescent="0.2">
      <c r="A43" s="4">
        <v>38</v>
      </c>
      <c r="B43" s="24" t="s">
        <v>50</v>
      </c>
      <c r="C43" s="66">
        <f>'[1]22'!$G44</f>
        <v>4422</v>
      </c>
      <c r="D43" s="52">
        <f>'[1]22'!$F44</f>
        <v>4422</v>
      </c>
      <c r="E43" s="6">
        <f t="shared" si="0"/>
        <v>100</v>
      </c>
    </row>
    <row r="44" spans="1:5" ht="15.75" x14ac:dyDescent="0.2">
      <c r="A44" s="4">
        <v>39</v>
      </c>
      <c r="B44" s="23" t="s">
        <v>26</v>
      </c>
      <c r="C44" s="66">
        <f>'[1]22'!$G45</f>
        <v>2423</v>
      </c>
      <c r="D44" s="52">
        <f>'[1]22'!$F45</f>
        <v>2549</v>
      </c>
      <c r="E44" s="6">
        <f t="shared" si="0"/>
        <v>95.056885052961945</v>
      </c>
    </row>
    <row r="45" spans="1:5" ht="15.75" x14ac:dyDescent="0.2">
      <c r="A45" s="4">
        <v>40</v>
      </c>
      <c r="B45" s="23" t="s">
        <v>51</v>
      </c>
      <c r="C45" s="66">
        <f>'[1]22'!$G46</f>
        <v>1347</v>
      </c>
      <c r="D45" s="52">
        <f>'[1]22'!$F46</f>
        <v>1489</v>
      </c>
      <c r="E45" s="6">
        <f t="shared" si="0"/>
        <v>90.463398253861655</v>
      </c>
    </row>
    <row r="46" spans="1:5" ht="17.25" customHeight="1" x14ac:dyDescent="0.2">
      <c r="A46" s="4">
        <v>41</v>
      </c>
      <c r="B46" s="51" t="s">
        <v>151</v>
      </c>
      <c r="C46" s="66">
        <f>'[1]22'!$G47</f>
        <v>1356</v>
      </c>
      <c r="D46" s="52">
        <f>'[1]22'!$F47</f>
        <v>1356</v>
      </c>
      <c r="E46" s="6">
        <f t="shared" si="0"/>
        <v>100</v>
      </c>
    </row>
    <row r="47" spans="1:5" ht="15.75" x14ac:dyDescent="0.2">
      <c r="A47" s="4">
        <v>42</v>
      </c>
      <c r="B47" s="23" t="s">
        <v>34</v>
      </c>
      <c r="C47" s="66">
        <f>'[1]22'!$G48</f>
        <v>703</v>
      </c>
      <c r="D47" s="52">
        <f>'[1]22'!$F48</f>
        <v>952</v>
      </c>
      <c r="E47" s="6">
        <f t="shared" si="0"/>
        <v>73.84453781512606</v>
      </c>
    </row>
    <row r="48" spans="1:5" ht="15.75" x14ac:dyDescent="0.2">
      <c r="A48" s="4">
        <v>43</v>
      </c>
      <c r="B48" s="23" t="s">
        <v>52</v>
      </c>
      <c r="C48" s="66">
        <f>'[1]22'!$G49</f>
        <v>1175</v>
      </c>
      <c r="D48" s="52">
        <f>'[1]22'!$F49</f>
        <v>1175</v>
      </c>
      <c r="E48" s="6">
        <f t="shared" si="0"/>
        <v>100</v>
      </c>
    </row>
    <row r="49" spans="1:5" ht="15.75" x14ac:dyDescent="0.2">
      <c r="A49" s="4">
        <v>44</v>
      </c>
      <c r="B49" s="23" t="s">
        <v>9</v>
      </c>
      <c r="C49" s="66">
        <f>'[1]22'!$G50</f>
        <v>640</v>
      </c>
      <c r="D49" s="52">
        <f>'[1]22'!$F50</f>
        <v>640</v>
      </c>
      <c r="E49" s="6">
        <f t="shared" si="0"/>
        <v>100</v>
      </c>
    </row>
    <row r="50" spans="1:5" ht="15.75" x14ac:dyDescent="0.2">
      <c r="A50" s="4">
        <v>45</v>
      </c>
      <c r="B50" s="23" t="s">
        <v>53</v>
      </c>
      <c r="C50" s="66">
        <f>'[1]22'!$G51</f>
        <v>2382</v>
      </c>
      <c r="D50" s="52">
        <f>'[1]22'!$F51</f>
        <v>2382</v>
      </c>
      <c r="E50" s="6">
        <f t="shared" si="0"/>
        <v>100</v>
      </c>
    </row>
    <row r="51" spans="1:5" ht="15.75" x14ac:dyDescent="0.2">
      <c r="A51" s="4">
        <v>46</v>
      </c>
      <c r="B51" s="23" t="s">
        <v>27</v>
      </c>
      <c r="C51" s="66">
        <f>'[1]22'!$G52</f>
        <v>2188</v>
      </c>
      <c r="D51" s="52">
        <f>'[1]22'!$F52</f>
        <v>2188</v>
      </c>
      <c r="E51" s="6">
        <f t="shared" si="0"/>
        <v>100</v>
      </c>
    </row>
    <row r="52" spans="1:5" ht="15.75" x14ac:dyDescent="0.2">
      <c r="A52" s="4">
        <v>47</v>
      </c>
      <c r="B52" s="23" t="s">
        <v>54</v>
      </c>
      <c r="C52" s="66">
        <f>'[1]22'!$G53</f>
        <v>1371</v>
      </c>
      <c r="D52" s="52">
        <f>'[1]22'!$F53</f>
        <v>1371</v>
      </c>
      <c r="E52" s="6">
        <f t="shared" si="0"/>
        <v>100</v>
      </c>
    </row>
    <row r="53" spans="1:5" ht="15.75" x14ac:dyDescent="0.2">
      <c r="A53" s="4">
        <v>48</v>
      </c>
      <c r="B53" s="24" t="s">
        <v>4</v>
      </c>
      <c r="C53" s="66">
        <f>'[1]22'!$G54</f>
        <v>1603</v>
      </c>
      <c r="D53" s="52">
        <f>'[1]22'!$F54</f>
        <v>1603</v>
      </c>
      <c r="E53" s="6">
        <f t="shared" si="0"/>
        <v>100</v>
      </c>
    </row>
    <row r="54" spans="1:5" ht="15.75" x14ac:dyDescent="0.2">
      <c r="A54" s="73">
        <v>49</v>
      </c>
      <c r="B54" s="24" t="s">
        <v>55</v>
      </c>
      <c r="C54" s="66">
        <f>'[1]22'!$G55</f>
        <v>1093</v>
      </c>
      <c r="D54" s="52">
        <f>'[1]22'!$F55</f>
        <v>1093</v>
      </c>
      <c r="E54" s="6">
        <f t="shared" si="0"/>
        <v>100</v>
      </c>
    </row>
    <row r="55" spans="1:5" ht="15.75" x14ac:dyDescent="0.2">
      <c r="A55" s="4">
        <v>50</v>
      </c>
      <c r="B55" s="23" t="s">
        <v>63</v>
      </c>
      <c r="C55" s="66">
        <f>'[1]22'!$G56</f>
        <v>1215</v>
      </c>
      <c r="D55" s="52">
        <f>'[1]22'!$F56</f>
        <v>1215</v>
      </c>
      <c r="E55" s="6">
        <f t="shared" si="0"/>
        <v>100</v>
      </c>
    </row>
    <row r="56" spans="1:5" ht="15.75" x14ac:dyDescent="0.2">
      <c r="A56" s="4">
        <v>51</v>
      </c>
      <c r="B56" s="23" t="s">
        <v>56</v>
      </c>
      <c r="C56" s="66">
        <f>'[1]22'!$G57</f>
        <v>1409</v>
      </c>
      <c r="D56" s="52">
        <f>'[1]22'!$F57</f>
        <v>1409</v>
      </c>
      <c r="E56" s="6">
        <f t="shared" si="0"/>
        <v>100</v>
      </c>
    </row>
    <row r="57" spans="1:5" ht="18" customHeight="1" x14ac:dyDescent="0.2">
      <c r="A57" s="73">
        <v>52</v>
      </c>
      <c r="B57" s="25" t="s">
        <v>11</v>
      </c>
      <c r="C57" s="66">
        <f>'[1]22'!$G58</f>
        <v>744</v>
      </c>
      <c r="D57" s="52">
        <f>'[1]22'!$F58</f>
        <v>744</v>
      </c>
      <c r="E57" s="6">
        <f t="shared" si="0"/>
        <v>100</v>
      </c>
    </row>
    <row r="58" spans="1:5" ht="18" customHeight="1" x14ac:dyDescent="0.2">
      <c r="A58" s="73">
        <v>53</v>
      </c>
      <c r="B58" s="25" t="s">
        <v>57</v>
      </c>
      <c r="C58" s="66">
        <f>'[1]22'!$G59</f>
        <v>957</v>
      </c>
      <c r="D58" s="52">
        <f>'[1]22'!$F59</f>
        <v>957</v>
      </c>
      <c r="E58" s="6">
        <f t="shared" si="0"/>
        <v>100</v>
      </c>
    </row>
    <row r="59" spans="1:5" ht="18" customHeight="1" x14ac:dyDescent="0.2">
      <c r="A59" s="73">
        <v>54</v>
      </c>
      <c r="B59" s="25" t="s">
        <v>205</v>
      </c>
      <c r="C59" s="66">
        <f>'[1]22'!$G60</f>
        <v>903</v>
      </c>
      <c r="D59" s="52">
        <f>'[1]22'!$F60</f>
        <v>903</v>
      </c>
      <c r="E59" s="6">
        <f t="shared" si="0"/>
        <v>100</v>
      </c>
    </row>
    <row r="60" spans="1:5" ht="18" customHeight="1" x14ac:dyDescent="0.2">
      <c r="A60" s="73" t="s">
        <v>23</v>
      </c>
      <c r="B60" s="25" t="s">
        <v>20</v>
      </c>
      <c r="C60" s="66">
        <f>'[1]22'!$G61</f>
        <v>394</v>
      </c>
      <c r="D60" s="52">
        <f>'[1]22'!$F61</f>
        <v>1159</v>
      </c>
      <c r="E60" s="6">
        <f t="shared" si="0"/>
        <v>33.994823123382226</v>
      </c>
    </row>
    <row r="61" spans="1:5" ht="18" customHeight="1" x14ac:dyDescent="0.2">
      <c r="A61" s="73" t="s">
        <v>24</v>
      </c>
      <c r="B61" s="25" t="s">
        <v>21</v>
      </c>
      <c r="C61" s="66">
        <f>'[1]22'!$G62</f>
        <v>1259</v>
      </c>
      <c r="D61" s="52">
        <f>'[1]22'!$F62</f>
        <v>1278</v>
      </c>
      <c r="E61" s="6">
        <f t="shared" si="0"/>
        <v>98.51330203442879</v>
      </c>
    </row>
    <row r="62" spans="1:5" ht="18" customHeight="1" x14ac:dyDescent="0.2">
      <c r="A62" s="73" t="s">
        <v>25</v>
      </c>
      <c r="B62" s="25" t="s">
        <v>22</v>
      </c>
      <c r="C62" s="66">
        <f>'[1]22'!$G63</f>
        <v>449</v>
      </c>
      <c r="D62" s="52">
        <f>'[1]22'!$F63</f>
        <v>449</v>
      </c>
      <c r="E62" s="6">
        <f t="shared" si="0"/>
        <v>100</v>
      </c>
    </row>
    <row r="63" spans="1:5" ht="18" customHeight="1" x14ac:dyDescent="0.2">
      <c r="A63" s="73" t="s">
        <v>58</v>
      </c>
      <c r="B63" s="25" t="s">
        <v>60</v>
      </c>
      <c r="C63" s="66">
        <f>'[1]22'!$G64</f>
        <v>585</v>
      </c>
      <c r="D63" s="52">
        <f>'[1]22'!$F64</f>
        <v>862</v>
      </c>
      <c r="E63" s="6">
        <f t="shared" si="0"/>
        <v>67.865429234338748</v>
      </c>
    </row>
    <row r="64" spans="1:5" ht="18" customHeight="1" x14ac:dyDescent="0.2">
      <c r="A64" s="73" t="s">
        <v>59</v>
      </c>
      <c r="B64" s="25" t="s">
        <v>62</v>
      </c>
      <c r="C64" s="66">
        <f>'[1]22'!$G65</f>
        <v>1793</v>
      </c>
      <c r="D64" s="52">
        <f>'[1]22'!$F65</f>
        <v>1796</v>
      </c>
      <c r="E64" s="6">
        <f t="shared" si="0"/>
        <v>99.832962138084639</v>
      </c>
    </row>
    <row r="65" spans="1:5" ht="18" customHeight="1" x14ac:dyDescent="0.2">
      <c r="A65" s="73">
        <v>60</v>
      </c>
      <c r="B65" s="25" t="s">
        <v>61</v>
      </c>
      <c r="C65" s="66">
        <f>'[1]22'!$G66</f>
        <v>637</v>
      </c>
      <c r="D65" s="52">
        <f>'[1]22'!$F66</f>
        <v>637</v>
      </c>
      <c r="E65" s="6">
        <f t="shared" si="0"/>
        <v>100</v>
      </c>
    </row>
    <row r="66" spans="1:5" ht="18" customHeight="1" x14ac:dyDescent="0.2">
      <c r="A66" s="73">
        <v>61</v>
      </c>
      <c r="B66" s="25" t="s">
        <v>206</v>
      </c>
      <c r="C66" s="66">
        <f>'[1]22'!$G67</f>
        <v>732</v>
      </c>
      <c r="D66" s="52">
        <f>'[1]22'!$F67</f>
        <v>750</v>
      </c>
      <c r="E66" s="6">
        <f t="shared" si="0"/>
        <v>97.6</v>
      </c>
    </row>
    <row r="67" spans="1:5" ht="18" customHeight="1" x14ac:dyDescent="0.2">
      <c r="A67" s="73">
        <v>62</v>
      </c>
      <c r="B67" s="25" t="s">
        <v>84</v>
      </c>
      <c r="C67" s="66">
        <f>'[1]22'!$G68</f>
        <v>148</v>
      </c>
      <c r="D67" s="52">
        <f>'[1]22'!$F68</f>
        <v>214</v>
      </c>
      <c r="E67" s="6">
        <f t="shared" si="0"/>
        <v>69.158878504672899</v>
      </c>
    </row>
    <row r="68" spans="1:5" ht="18" customHeight="1" x14ac:dyDescent="0.2">
      <c r="A68" s="73">
        <v>63</v>
      </c>
      <c r="B68" s="25" t="s">
        <v>111</v>
      </c>
      <c r="C68" s="66">
        <f>'[1]22'!$G69</f>
        <v>459</v>
      </c>
      <c r="D68" s="52">
        <f>'[1]22'!$F69</f>
        <v>459</v>
      </c>
      <c r="E68" s="6">
        <f t="shared" si="0"/>
        <v>100</v>
      </c>
    </row>
    <row r="69" spans="1:5" ht="18" customHeight="1" x14ac:dyDescent="0.2">
      <c r="A69" s="73">
        <v>64</v>
      </c>
      <c r="B69" s="25" t="s">
        <v>112</v>
      </c>
      <c r="C69" s="66">
        <f>'[1]22'!$G70</f>
        <v>37</v>
      </c>
      <c r="D69" s="52">
        <f>'[1]22'!$F70</f>
        <v>438</v>
      </c>
      <c r="E69" s="6">
        <f t="shared" si="0"/>
        <v>8.4474885844748862</v>
      </c>
    </row>
    <row r="70" spans="1:5" ht="18" customHeight="1" x14ac:dyDescent="0.2">
      <c r="A70" s="73">
        <v>65</v>
      </c>
      <c r="B70" s="25" t="s">
        <v>113</v>
      </c>
      <c r="C70" s="66">
        <f>'[1]22'!$G71</f>
        <v>874</v>
      </c>
      <c r="D70" s="52">
        <f>'[1]22'!$F71</f>
        <v>874</v>
      </c>
      <c r="E70" s="6">
        <f t="shared" ref="E70:E92" si="1">+C70/D70*100</f>
        <v>100</v>
      </c>
    </row>
    <row r="71" spans="1:5" ht="18" customHeight="1" x14ac:dyDescent="0.2">
      <c r="A71" s="73">
        <v>66</v>
      </c>
      <c r="B71" s="25" t="s">
        <v>207</v>
      </c>
      <c r="C71" s="66">
        <f>'[1]22'!$G72</f>
        <v>685</v>
      </c>
      <c r="D71" s="52">
        <f>'[1]22'!$F72</f>
        <v>685</v>
      </c>
      <c r="E71" s="6">
        <f t="shared" si="1"/>
        <v>100</v>
      </c>
    </row>
    <row r="72" spans="1:5" ht="18" customHeight="1" x14ac:dyDescent="0.2">
      <c r="A72" s="73">
        <v>67</v>
      </c>
      <c r="B72" s="25" t="s">
        <v>175</v>
      </c>
      <c r="C72" s="66">
        <f>'[1]22'!$G73</f>
        <v>624</v>
      </c>
      <c r="D72" s="52">
        <f>'[1]22'!$F73</f>
        <v>624</v>
      </c>
      <c r="E72" s="6">
        <f t="shared" si="1"/>
        <v>100</v>
      </c>
    </row>
    <row r="73" spans="1:5" ht="18" customHeight="1" x14ac:dyDescent="0.2">
      <c r="A73" s="73">
        <v>68</v>
      </c>
      <c r="B73" s="25" t="s">
        <v>176</v>
      </c>
      <c r="C73" s="66">
        <f>'[1]22'!$G74</f>
        <v>462</v>
      </c>
      <c r="D73" s="52">
        <f>'[1]22'!$F74</f>
        <v>462</v>
      </c>
      <c r="E73" s="6">
        <f t="shared" si="1"/>
        <v>100</v>
      </c>
    </row>
    <row r="74" spans="1:5" ht="18" customHeight="1" x14ac:dyDescent="0.2">
      <c r="A74" s="73">
        <v>69</v>
      </c>
      <c r="B74" s="25" t="s">
        <v>177</v>
      </c>
      <c r="C74" s="66">
        <f>'[1]22'!$G75</f>
        <v>435</v>
      </c>
      <c r="D74" s="52">
        <f>'[1]22'!$F75</f>
        <v>435</v>
      </c>
      <c r="E74" s="6">
        <f t="shared" si="1"/>
        <v>100</v>
      </c>
    </row>
    <row r="75" spans="1:5" ht="18" customHeight="1" x14ac:dyDescent="0.2">
      <c r="A75" s="73">
        <v>70</v>
      </c>
      <c r="B75" s="25" t="s">
        <v>178</v>
      </c>
      <c r="C75" s="66">
        <f>'[1]22'!$G76</f>
        <v>297</v>
      </c>
      <c r="D75" s="52">
        <f>'[1]22'!$F76</f>
        <v>297</v>
      </c>
      <c r="E75" s="6">
        <f t="shared" si="1"/>
        <v>100</v>
      </c>
    </row>
    <row r="76" spans="1:5" ht="18" customHeight="1" x14ac:dyDescent="0.2">
      <c r="A76" s="73">
        <v>71</v>
      </c>
      <c r="B76" s="25" t="s">
        <v>179</v>
      </c>
      <c r="C76" s="66">
        <f>'[1]22'!$G77</f>
        <v>749</v>
      </c>
      <c r="D76" s="52">
        <f>'[1]22'!$F77</f>
        <v>749</v>
      </c>
      <c r="E76" s="6">
        <f t="shared" si="1"/>
        <v>100</v>
      </c>
    </row>
    <row r="77" spans="1:5" ht="18" customHeight="1" x14ac:dyDescent="0.2">
      <c r="A77" s="73">
        <v>72</v>
      </c>
      <c r="B77" s="25" t="s">
        <v>174</v>
      </c>
      <c r="C77" s="66">
        <f>'[1]22'!$G78</f>
        <v>81</v>
      </c>
      <c r="D77" s="52">
        <f>'[1]22'!$F78</f>
        <v>81</v>
      </c>
      <c r="E77" s="6">
        <f t="shared" si="1"/>
        <v>100</v>
      </c>
    </row>
    <row r="78" spans="1:5" ht="18" customHeight="1" x14ac:dyDescent="0.2">
      <c r="A78" s="73">
        <v>73</v>
      </c>
      <c r="B78" s="25" t="s">
        <v>180</v>
      </c>
      <c r="C78" s="66">
        <f>'[1]22'!$G79</f>
        <v>563</v>
      </c>
      <c r="D78" s="52">
        <f>'[1]22'!$F79</f>
        <v>563</v>
      </c>
      <c r="E78" s="6">
        <f t="shared" si="1"/>
        <v>100</v>
      </c>
    </row>
    <row r="79" spans="1:5" ht="18" customHeight="1" x14ac:dyDescent="0.2">
      <c r="A79" s="73">
        <v>74</v>
      </c>
      <c r="B79" s="25" t="s">
        <v>208</v>
      </c>
      <c r="C79" s="66">
        <f>'[1]22'!$G80</f>
        <v>371</v>
      </c>
      <c r="D79" s="52">
        <f>'[1]22'!$F80</f>
        <v>371</v>
      </c>
      <c r="E79" s="6">
        <f t="shared" si="1"/>
        <v>100</v>
      </c>
    </row>
    <row r="80" spans="1:5" ht="18" customHeight="1" x14ac:dyDescent="0.2">
      <c r="A80" s="73">
        <v>75</v>
      </c>
      <c r="B80" s="25" t="s">
        <v>209</v>
      </c>
      <c r="C80" s="66">
        <f>'[1]22'!$G81</f>
        <v>140</v>
      </c>
      <c r="D80" s="52">
        <f>'[1]22'!$F81</f>
        <v>140</v>
      </c>
      <c r="E80" s="6">
        <f t="shared" si="1"/>
        <v>100</v>
      </c>
    </row>
    <row r="81" spans="1:5" ht="18" customHeight="1" x14ac:dyDescent="0.2">
      <c r="A81" s="73">
        <v>76</v>
      </c>
      <c r="B81" s="25" t="s">
        <v>210</v>
      </c>
      <c r="C81" s="66">
        <f>'[1]22'!$G82</f>
        <v>197</v>
      </c>
      <c r="D81" s="52">
        <f>'[1]22'!$F82</f>
        <v>197</v>
      </c>
      <c r="E81" s="6">
        <f t="shared" si="1"/>
        <v>100</v>
      </c>
    </row>
    <row r="82" spans="1:5" ht="18" customHeight="1" x14ac:dyDescent="0.2">
      <c r="A82" s="73">
        <v>77</v>
      </c>
      <c r="B82" s="25" t="s">
        <v>211</v>
      </c>
      <c r="C82" s="66">
        <f>'[1]22'!$G83</f>
        <v>232</v>
      </c>
      <c r="D82" s="52">
        <f>'[1]22'!$F83</f>
        <v>232</v>
      </c>
      <c r="E82" s="6">
        <f t="shared" si="1"/>
        <v>100</v>
      </c>
    </row>
    <row r="83" spans="1:5" ht="18" customHeight="1" x14ac:dyDescent="0.2">
      <c r="A83" s="73">
        <v>78</v>
      </c>
      <c r="B83" s="25" t="s">
        <v>212</v>
      </c>
      <c r="C83" s="66">
        <f>'[1]22'!$G84</f>
        <v>164</v>
      </c>
      <c r="D83" s="52">
        <f>'[1]22'!$F84</f>
        <v>164</v>
      </c>
      <c r="E83" s="6">
        <f t="shared" si="1"/>
        <v>100</v>
      </c>
    </row>
    <row r="84" spans="1:5" ht="18" customHeight="1" x14ac:dyDescent="0.2">
      <c r="A84" s="73">
        <v>79</v>
      </c>
      <c r="B84" s="25" t="s">
        <v>227</v>
      </c>
      <c r="C84" s="66">
        <f>'[1]22'!$G85</f>
        <v>420</v>
      </c>
      <c r="D84" s="52">
        <f>'[1]22'!$F85</f>
        <v>420</v>
      </c>
      <c r="E84" s="6">
        <f t="shared" si="1"/>
        <v>100</v>
      </c>
    </row>
    <row r="85" spans="1:5" ht="18" customHeight="1" x14ac:dyDescent="0.2">
      <c r="A85" s="73">
        <v>80</v>
      </c>
      <c r="B85" s="25" t="s">
        <v>228</v>
      </c>
      <c r="C85" s="66">
        <f>'[1]22'!$G86</f>
        <v>73</v>
      </c>
      <c r="D85" s="52">
        <f>'[1]22'!$F86</f>
        <v>73</v>
      </c>
      <c r="E85" s="6">
        <f t="shared" si="1"/>
        <v>100</v>
      </c>
    </row>
    <row r="86" spans="1:5" ht="18" customHeight="1" x14ac:dyDescent="0.2">
      <c r="A86" s="73">
        <v>81</v>
      </c>
      <c r="B86" s="25" t="s">
        <v>229</v>
      </c>
      <c r="C86" s="66">
        <f>'[1]22'!$G87</f>
        <v>161</v>
      </c>
      <c r="D86" s="52">
        <f>'[1]22'!$F87</f>
        <v>161</v>
      </c>
      <c r="E86" s="6">
        <f t="shared" si="1"/>
        <v>100</v>
      </c>
    </row>
    <row r="87" spans="1:5" ht="18" customHeight="1" x14ac:dyDescent="0.2">
      <c r="A87" s="73">
        <v>82</v>
      </c>
      <c r="B87" s="25" t="s">
        <v>230</v>
      </c>
      <c r="C87" s="66">
        <f>'[1]22'!$G88</f>
        <v>124</v>
      </c>
      <c r="D87" s="52">
        <f>'[1]22'!$F88</f>
        <v>124</v>
      </c>
      <c r="E87" s="6">
        <f t="shared" si="1"/>
        <v>100</v>
      </c>
    </row>
    <row r="88" spans="1:5" ht="18" customHeight="1" x14ac:dyDescent="0.2">
      <c r="A88" s="73">
        <v>83</v>
      </c>
      <c r="B88" s="25" t="s">
        <v>231</v>
      </c>
      <c r="C88" s="66">
        <f>'[1]22'!$G89</f>
        <v>195</v>
      </c>
      <c r="D88" s="52">
        <f>'[1]22'!$F89</f>
        <v>195</v>
      </c>
      <c r="E88" s="6">
        <f t="shared" si="1"/>
        <v>100</v>
      </c>
    </row>
    <row r="89" spans="1:5" ht="18" customHeight="1" x14ac:dyDescent="0.2">
      <c r="A89" s="73">
        <v>84</v>
      </c>
      <c r="B89" s="25" t="s">
        <v>232</v>
      </c>
      <c r="C89" s="66">
        <f>'[1]22'!$G90</f>
        <v>108</v>
      </c>
      <c r="D89" s="52">
        <f>'[1]22'!$F90</f>
        <v>108</v>
      </c>
      <c r="E89" s="6">
        <f t="shared" si="1"/>
        <v>100</v>
      </c>
    </row>
    <row r="90" spans="1:5" ht="18" customHeight="1" x14ac:dyDescent="0.2">
      <c r="A90" s="73">
        <v>85</v>
      </c>
      <c r="B90" s="25" t="s">
        <v>233</v>
      </c>
      <c r="C90" s="66">
        <f>'[1]22'!$G91</f>
        <v>169</v>
      </c>
      <c r="D90" s="52">
        <f>'[1]22'!$F91</f>
        <v>169</v>
      </c>
      <c r="E90" s="6">
        <f t="shared" si="1"/>
        <v>100</v>
      </c>
    </row>
    <row r="91" spans="1:5" ht="18" customHeight="1" thickBot="1" x14ac:dyDescent="0.25">
      <c r="A91" s="73">
        <v>86</v>
      </c>
      <c r="B91" s="25" t="s">
        <v>234</v>
      </c>
      <c r="C91" s="410">
        <f>'[1]22'!$G92</f>
        <v>216</v>
      </c>
      <c r="D91" s="411">
        <f>'[1]22'!$F92</f>
        <v>216</v>
      </c>
      <c r="E91" s="327">
        <f t="shared" si="1"/>
        <v>100</v>
      </c>
    </row>
    <row r="92" spans="1:5" ht="17.25" thickTop="1" thickBot="1" x14ac:dyDescent="0.25">
      <c r="A92" s="435" t="s">
        <v>10</v>
      </c>
      <c r="B92" s="489"/>
      <c r="C92" s="67">
        <f>SUM(C6:C91)</f>
        <v>105015</v>
      </c>
      <c r="D92" s="68">
        <f>SUM(D6:D91)</f>
        <v>110122</v>
      </c>
      <c r="E92" s="412">
        <f t="shared" si="1"/>
        <v>95.362416229272981</v>
      </c>
    </row>
    <row r="93" spans="1:5" ht="19.5" customHeight="1" thickTop="1" x14ac:dyDescent="0.2">
      <c r="A93" s="500" t="s">
        <v>236</v>
      </c>
      <c r="B93" s="500"/>
      <c r="C93" s="500"/>
      <c r="D93" s="500"/>
      <c r="E93" s="500"/>
    </row>
  </sheetData>
  <sortState ref="A6:K66">
    <sortCondition ref="A6:A66"/>
  </sortState>
  <mergeCells count="6">
    <mergeCell ref="A1:E1"/>
    <mergeCell ref="A93:E93"/>
    <mergeCell ref="C4:E4"/>
    <mergeCell ref="A92:B92"/>
    <mergeCell ref="B4:B5"/>
    <mergeCell ref="A4:A5"/>
  </mergeCells>
  <phoneticPr fontId="5" type="noConversion"/>
  <printOptions horizontalCentered="1"/>
  <pageMargins left="0.39370078740157483" right="0.39370078740157483" top="0.39370078740157483" bottom="0.59055118110236227" header="0" footer="0"/>
  <pageSetup paperSize="145" scale="4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80" zoomScaleNormal="100" zoomScaleSheetLayoutView="80" workbookViewId="0">
      <selection activeCell="B84" sqref="B84"/>
    </sheetView>
  </sheetViews>
  <sheetFormatPr baseColWidth="10" defaultRowHeight="12.75" x14ac:dyDescent="0.2"/>
  <cols>
    <col min="1" max="1" width="6.7109375" customWidth="1"/>
    <col min="2" max="2" width="60" customWidth="1"/>
    <col min="3" max="3" width="19.5703125" customWidth="1"/>
    <col min="4" max="4" width="17" customWidth="1"/>
    <col min="5" max="5" width="15.7109375" customWidth="1"/>
  </cols>
  <sheetData>
    <row r="1" spans="1:5" ht="18" customHeight="1" x14ac:dyDescent="0.2">
      <c r="A1" s="432" t="s">
        <v>300</v>
      </c>
      <c r="B1" s="432"/>
      <c r="C1" s="432"/>
      <c r="D1" s="432"/>
      <c r="E1" s="432"/>
    </row>
    <row r="2" spans="1:5" ht="14.25" customHeight="1" x14ac:dyDescent="0.2"/>
    <row r="3" spans="1:5" ht="16.5" thickBot="1" x14ac:dyDescent="0.25">
      <c r="D3" s="14"/>
      <c r="E3" s="44" t="s">
        <v>301</v>
      </c>
    </row>
    <row r="4" spans="1:5" ht="21.75" customHeight="1" thickTop="1" thickBot="1" x14ac:dyDescent="0.25">
      <c r="A4" s="437" t="s">
        <v>12</v>
      </c>
      <c r="B4" s="434" t="s">
        <v>69</v>
      </c>
      <c r="C4" s="442">
        <v>2012</v>
      </c>
      <c r="D4" s="443"/>
      <c r="E4" s="444"/>
    </row>
    <row r="5" spans="1:5" ht="73.5" customHeight="1" thickTop="1" thickBot="1" x14ac:dyDescent="0.25">
      <c r="A5" s="437"/>
      <c r="B5" s="434"/>
      <c r="C5" s="423" t="s">
        <v>91</v>
      </c>
      <c r="D5" s="423" t="s">
        <v>90</v>
      </c>
      <c r="E5" s="423" t="s">
        <v>14</v>
      </c>
    </row>
    <row r="6" spans="1:5" ht="16.5" thickTop="1" x14ac:dyDescent="0.2">
      <c r="A6" s="10">
        <v>1</v>
      </c>
      <c r="B6" s="91" t="s">
        <v>15</v>
      </c>
      <c r="C6" s="65">
        <f>'[1]22'!$R7</f>
        <v>1</v>
      </c>
      <c r="D6" s="65">
        <f>'[1]22'!$Q7</f>
        <v>1</v>
      </c>
      <c r="E6" s="26">
        <f>IFERROR(D6/C6*100,0)</f>
        <v>100</v>
      </c>
    </row>
    <row r="7" spans="1:5" ht="15.75" x14ac:dyDescent="0.2">
      <c r="A7" s="4">
        <v>2</v>
      </c>
      <c r="B7" s="23" t="s">
        <v>67</v>
      </c>
      <c r="C7" s="66">
        <f>'[1]22'!$R8</f>
        <v>0</v>
      </c>
      <c r="D7" s="66">
        <f>'[1]22'!$Q8</f>
        <v>0</v>
      </c>
      <c r="E7" s="19">
        <f t="shared" ref="E7:E70" si="0">IFERROR(D7/C7*100,0)</f>
        <v>0</v>
      </c>
    </row>
    <row r="8" spans="1:5" ht="15.75" x14ac:dyDescent="0.2">
      <c r="A8" s="4">
        <v>3</v>
      </c>
      <c r="B8" s="23" t="s">
        <v>16</v>
      </c>
      <c r="C8" s="66">
        <f>'[1]22'!$R9</f>
        <v>2</v>
      </c>
      <c r="D8" s="66">
        <f>'[1]22'!$Q9</f>
        <v>2</v>
      </c>
      <c r="E8" s="19">
        <f t="shared" si="0"/>
        <v>100</v>
      </c>
    </row>
    <row r="9" spans="1:5" ht="15.75" x14ac:dyDescent="0.2">
      <c r="A9" s="4">
        <v>4</v>
      </c>
      <c r="B9" s="23" t="s">
        <v>65</v>
      </c>
      <c r="C9" s="66">
        <f>'[1]22'!$R10</f>
        <v>0</v>
      </c>
      <c r="D9" s="66">
        <f>'[1]22'!$Q10</f>
        <v>0</v>
      </c>
      <c r="E9" s="19">
        <f t="shared" si="0"/>
        <v>0</v>
      </c>
    </row>
    <row r="10" spans="1:5" ht="15.75" x14ac:dyDescent="0.2">
      <c r="A10" s="4">
        <v>5</v>
      </c>
      <c r="B10" s="23" t="s">
        <v>17</v>
      </c>
      <c r="C10" s="66">
        <f>'[1]22'!$R11</f>
        <v>1</v>
      </c>
      <c r="D10" s="66">
        <f>'[1]22'!$Q11</f>
        <v>1</v>
      </c>
      <c r="E10" s="19">
        <f t="shared" si="0"/>
        <v>100</v>
      </c>
    </row>
    <row r="11" spans="1:5" ht="15.75" x14ac:dyDescent="0.2">
      <c r="A11" s="4">
        <v>6</v>
      </c>
      <c r="B11" s="23" t="s">
        <v>18</v>
      </c>
      <c r="C11" s="66">
        <f>'[1]22'!$R12</f>
        <v>1</v>
      </c>
      <c r="D11" s="66">
        <f>'[1]22'!$Q12</f>
        <v>1</v>
      </c>
      <c r="E11" s="19">
        <f t="shared" si="0"/>
        <v>100</v>
      </c>
    </row>
    <row r="12" spans="1:5" ht="15.75" x14ac:dyDescent="0.2">
      <c r="A12" s="4">
        <v>7</v>
      </c>
      <c r="B12" s="23" t="s">
        <v>5</v>
      </c>
      <c r="C12" s="66">
        <f>'[1]22'!$R13</f>
        <v>0</v>
      </c>
      <c r="D12" s="66">
        <f>'[1]22'!$Q13</f>
        <v>0</v>
      </c>
      <c r="E12" s="19">
        <f t="shared" si="0"/>
        <v>0</v>
      </c>
    </row>
    <row r="13" spans="1:5" ht="15.75" x14ac:dyDescent="0.2">
      <c r="A13" s="4">
        <v>8</v>
      </c>
      <c r="B13" s="23" t="s">
        <v>19</v>
      </c>
      <c r="C13" s="66">
        <f>'[1]22'!$R14</f>
        <v>0</v>
      </c>
      <c r="D13" s="66">
        <f>'[1]22'!$Q14</f>
        <v>0</v>
      </c>
      <c r="E13" s="19">
        <f t="shared" si="0"/>
        <v>0</v>
      </c>
    </row>
    <row r="14" spans="1:5" ht="15.75" x14ac:dyDescent="0.2">
      <c r="A14" s="4">
        <v>9</v>
      </c>
      <c r="B14" s="23" t="s">
        <v>36</v>
      </c>
      <c r="C14" s="66">
        <f>'[1]22'!$R15</f>
        <v>1</v>
      </c>
      <c r="D14" s="66">
        <f>'[1]22'!$Q15</f>
        <v>1</v>
      </c>
      <c r="E14" s="19">
        <f t="shared" si="0"/>
        <v>100</v>
      </c>
    </row>
    <row r="15" spans="1:5" ht="15.75" x14ac:dyDescent="0.2">
      <c r="A15" s="4">
        <v>10</v>
      </c>
      <c r="B15" s="23" t="s">
        <v>37</v>
      </c>
      <c r="C15" s="66">
        <f>'[1]22'!$R16</f>
        <v>0</v>
      </c>
      <c r="D15" s="66">
        <f>'[1]22'!$Q16</f>
        <v>0</v>
      </c>
      <c r="E15" s="19">
        <f t="shared" si="0"/>
        <v>0</v>
      </c>
    </row>
    <row r="16" spans="1:5" ht="15.75" x14ac:dyDescent="0.2">
      <c r="A16" s="4">
        <v>11</v>
      </c>
      <c r="B16" s="23" t="s">
        <v>66</v>
      </c>
      <c r="C16" s="66">
        <f>'[1]22'!$R17</f>
        <v>0</v>
      </c>
      <c r="D16" s="66">
        <f>'[1]22'!$Q17</f>
        <v>0</v>
      </c>
      <c r="E16" s="19">
        <f t="shared" si="0"/>
        <v>0</v>
      </c>
    </row>
    <row r="17" spans="1:5" ht="15.75" x14ac:dyDescent="0.2">
      <c r="A17" s="4">
        <v>12</v>
      </c>
      <c r="B17" s="23" t="s">
        <v>29</v>
      </c>
      <c r="C17" s="66">
        <f>'[1]22'!$R18</f>
        <v>0</v>
      </c>
      <c r="D17" s="66">
        <f>'[1]22'!$Q18</f>
        <v>0</v>
      </c>
      <c r="E17" s="19">
        <f t="shared" si="0"/>
        <v>0</v>
      </c>
    </row>
    <row r="18" spans="1:5" ht="15.75" x14ac:dyDescent="0.2">
      <c r="A18" s="4">
        <v>13</v>
      </c>
      <c r="B18" s="23" t="s">
        <v>68</v>
      </c>
      <c r="C18" s="66">
        <f>'[1]22'!$R19</f>
        <v>0</v>
      </c>
      <c r="D18" s="66">
        <f>'[1]22'!$Q19</f>
        <v>0</v>
      </c>
      <c r="E18" s="19">
        <f t="shared" si="0"/>
        <v>0</v>
      </c>
    </row>
    <row r="19" spans="1:5" ht="15.75" x14ac:dyDescent="0.2">
      <c r="A19" s="4">
        <v>14</v>
      </c>
      <c r="B19" s="23" t="s">
        <v>38</v>
      </c>
      <c r="C19" s="66">
        <f>'[1]22'!$R20</f>
        <v>2</v>
      </c>
      <c r="D19" s="66">
        <f>'[1]22'!$Q20</f>
        <v>2</v>
      </c>
      <c r="E19" s="19">
        <f t="shared" si="0"/>
        <v>100</v>
      </c>
    </row>
    <row r="20" spans="1:5" ht="15.75" x14ac:dyDescent="0.2">
      <c r="A20" s="4">
        <v>15</v>
      </c>
      <c r="B20" s="23" t="s">
        <v>30</v>
      </c>
      <c r="C20" s="66">
        <f>'[1]22'!$R21</f>
        <v>0</v>
      </c>
      <c r="D20" s="66">
        <f>'[1]22'!$Q21</f>
        <v>0</v>
      </c>
      <c r="E20" s="19">
        <f t="shared" si="0"/>
        <v>0</v>
      </c>
    </row>
    <row r="21" spans="1:5" ht="15.75" x14ac:dyDescent="0.2">
      <c r="A21" s="4">
        <v>16</v>
      </c>
      <c r="B21" s="23" t="s">
        <v>39</v>
      </c>
      <c r="C21" s="66">
        <f>'[1]22'!$R22</f>
        <v>0</v>
      </c>
      <c r="D21" s="66">
        <f>'[1]22'!$Q22</f>
        <v>0</v>
      </c>
      <c r="E21" s="19">
        <f t="shared" si="0"/>
        <v>0</v>
      </c>
    </row>
    <row r="22" spans="1:5" ht="15.75" x14ac:dyDescent="0.2">
      <c r="A22" s="4">
        <v>17</v>
      </c>
      <c r="B22" s="24" t="s">
        <v>32</v>
      </c>
      <c r="C22" s="66">
        <f>'[1]22'!$R23</f>
        <v>0</v>
      </c>
      <c r="D22" s="66">
        <f>'[1]22'!$Q23</f>
        <v>0</v>
      </c>
      <c r="E22" s="19">
        <f t="shared" si="0"/>
        <v>0</v>
      </c>
    </row>
    <row r="23" spans="1:5" ht="15.75" x14ac:dyDescent="0.2">
      <c r="A23" s="4">
        <v>18</v>
      </c>
      <c r="B23" s="23" t="s">
        <v>33</v>
      </c>
      <c r="C23" s="66">
        <f>'[1]22'!$R24</f>
        <v>4</v>
      </c>
      <c r="D23" s="66">
        <f>'[1]22'!$Q24</f>
        <v>4</v>
      </c>
      <c r="E23" s="19">
        <f t="shared" si="0"/>
        <v>100</v>
      </c>
    </row>
    <row r="24" spans="1:5" ht="15.75" x14ac:dyDescent="0.2">
      <c r="A24" s="4">
        <v>19</v>
      </c>
      <c r="B24" s="23" t="s">
        <v>28</v>
      </c>
      <c r="C24" s="66">
        <f>'[1]22'!$R25</f>
        <v>0</v>
      </c>
      <c r="D24" s="66">
        <f>'[1]22'!$Q25</f>
        <v>0</v>
      </c>
      <c r="E24" s="19">
        <f t="shared" si="0"/>
        <v>0</v>
      </c>
    </row>
    <row r="25" spans="1:5" ht="15.75" x14ac:dyDescent="0.2">
      <c r="A25" s="4">
        <v>20</v>
      </c>
      <c r="B25" s="23" t="s">
        <v>150</v>
      </c>
      <c r="C25" s="66">
        <f>'[1]22'!$R26</f>
        <v>0</v>
      </c>
      <c r="D25" s="66">
        <f>'[1]22'!$Q26</f>
        <v>0</v>
      </c>
      <c r="E25" s="19">
        <f t="shared" si="0"/>
        <v>0</v>
      </c>
    </row>
    <row r="26" spans="1:5" ht="15.75" x14ac:dyDescent="0.2">
      <c r="A26" s="4">
        <v>21</v>
      </c>
      <c r="B26" s="24" t="s">
        <v>35</v>
      </c>
      <c r="C26" s="66">
        <f>'[1]22'!$R27</f>
        <v>1</v>
      </c>
      <c r="D26" s="66">
        <f>'[1]22'!$Q27</f>
        <v>1</v>
      </c>
      <c r="E26" s="19">
        <f t="shared" si="0"/>
        <v>100</v>
      </c>
    </row>
    <row r="27" spans="1:5" ht="15.75" x14ac:dyDescent="0.2">
      <c r="A27" s="4">
        <v>22</v>
      </c>
      <c r="B27" s="24" t="s">
        <v>13</v>
      </c>
      <c r="C27" s="66">
        <f>'[1]22'!$R28</f>
        <v>0</v>
      </c>
      <c r="D27" s="66">
        <f>'[1]22'!$Q28</f>
        <v>0</v>
      </c>
      <c r="E27" s="19">
        <f t="shared" si="0"/>
        <v>0</v>
      </c>
    </row>
    <row r="28" spans="1:5" ht="15.75" x14ac:dyDescent="0.2">
      <c r="A28" s="4">
        <v>23</v>
      </c>
      <c r="B28" s="24" t="s">
        <v>40</v>
      </c>
      <c r="C28" s="66">
        <f>'[1]22'!$R29</f>
        <v>0</v>
      </c>
      <c r="D28" s="66">
        <f>'[1]22'!$Q29</f>
        <v>0</v>
      </c>
      <c r="E28" s="19">
        <f t="shared" si="0"/>
        <v>0</v>
      </c>
    </row>
    <row r="29" spans="1:5" ht="15.75" x14ac:dyDescent="0.2">
      <c r="A29" s="4">
        <v>24</v>
      </c>
      <c r="B29" s="24" t="s">
        <v>41</v>
      </c>
      <c r="C29" s="66">
        <f>'[1]22'!$R30</f>
        <v>0</v>
      </c>
      <c r="D29" s="66">
        <f>'[1]22'!$Q30</f>
        <v>0</v>
      </c>
      <c r="E29" s="19">
        <f t="shared" si="0"/>
        <v>0</v>
      </c>
    </row>
    <row r="30" spans="1:5" ht="15.75" x14ac:dyDescent="0.2">
      <c r="A30" s="4">
        <v>25</v>
      </c>
      <c r="B30" s="24" t="s">
        <v>42</v>
      </c>
      <c r="C30" s="66">
        <f>'[1]22'!$R31</f>
        <v>0</v>
      </c>
      <c r="D30" s="66">
        <f>'[1]22'!$Q31</f>
        <v>0</v>
      </c>
      <c r="E30" s="19">
        <f t="shared" si="0"/>
        <v>0</v>
      </c>
    </row>
    <row r="31" spans="1:5" ht="15.75" x14ac:dyDescent="0.2">
      <c r="A31" s="4">
        <v>26</v>
      </c>
      <c r="B31" s="24" t="s">
        <v>43</v>
      </c>
      <c r="C31" s="66">
        <f>'[1]22'!$R32</f>
        <v>0</v>
      </c>
      <c r="D31" s="66">
        <f>'[1]22'!$Q32</f>
        <v>0</v>
      </c>
      <c r="E31" s="19">
        <f t="shared" si="0"/>
        <v>0</v>
      </c>
    </row>
    <row r="32" spans="1:5" ht="15.75" x14ac:dyDescent="0.2">
      <c r="A32" s="4">
        <v>27</v>
      </c>
      <c r="B32" s="24" t="s">
        <v>44</v>
      </c>
      <c r="C32" s="66">
        <f>'[1]22'!$R33</f>
        <v>0</v>
      </c>
      <c r="D32" s="66">
        <f>'[1]22'!$Q33</f>
        <v>0</v>
      </c>
      <c r="E32" s="19">
        <f t="shared" si="0"/>
        <v>0</v>
      </c>
    </row>
    <row r="33" spans="1:5" ht="15.75" x14ac:dyDescent="0.2">
      <c r="A33" s="4">
        <v>28</v>
      </c>
      <c r="B33" s="24" t="s">
        <v>7</v>
      </c>
      <c r="C33" s="66">
        <f>'[1]22'!$R34</f>
        <v>0</v>
      </c>
      <c r="D33" s="66">
        <f>'[1]22'!$Q34</f>
        <v>0</v>
      </c>
      <c r="E33" s="19">
        <f t="shared" si="0"/>
        <v>0</v>
      </c>
    </row>
    <row r="34" spans="1:5" ht="15.75" x14ac:dyDescent="0.2">
      <c r="A34" s="4">
        <v>29</v>
      </c>
      <c r="B34" s="24" t="s">
        <v>6</v>
      </c>
      <c r="C34" s="66">
        <f>'[1]22'!$R35</f>
        <v>0</v>
      </c>
      <c r="D34" s="66">
        <f>'[1]22'!$Q35</f>
        <v>0</v>
      </c>
      <c r="E34" s="19">
        <f t="shared" si="0"/>
        <v>0</v>
      </c>
    </row>
    <row r="35" spans="1:5" ht="15.75" x14ac:dyDescent="0.2">
      <c r="A35" s="4">
        <v>30</v>
      </c>
      <c r="B35" s="24" t="s">
        <v>45</v>
      </c>
      <c r="C35" s="66">
        <f>'[1]22'!$R36</f>
        <v>0</v>
      </c>
      <c r="D35" s="66">
        <f>'[1]22'!$Q36</f>
        <v>0</v>
      </c>
      <c r="E35" s="19">
        <f t="shared" si="0"/>
        <v>0</v>
      </c>
    </row>
    <row r="36" spans="1:5" ht="15.75" x14ac:dyDescent="0.2">
      <c r="A36" s="4">
        <v>31</v>
      </c>
      <c r="B36" s="24" t="s">
        <v>46</v>
      </c>
      <c r="C36" s="66">
        <f>'[1]22'!$R37</f>
        <v>0</v>
      </c>
      <c r="D36" s="66">
        <f>'[1]22'!$Q37</f>
        <v>0</v>
      </c>
      <c r="E36" s="19">
        <f t="shared" si="0"/>
        <v>0</v>
      </c>
    </row>
    <row r="37" spans="1:5" ht="15.75" x14ac:dyDescent="0.2">
      <c r="A37" s="4">
        <v>32</v>
      </c>
      <c r="B37" s="24" t="s">
        <v>31</v>
      </c>
      <c r="C37" s="66">
        <f>'[1]22'!$R38</f>
        <v>2</v>
      </c>
      <c r="D37" s="66">
        <f>'[1]22'!$Q38</f>
        <v>2</v>
      </c>
      <c r="E37" s="19">
        <f t="shared" si="0"/>
        <v>100</v>
      </c>
    </row>
    <row r="38" spans="1:5" ht="15.75" x14ac:dyDescent="0.2">
      <c r="A38" s="4">
        <v>33</v>
      </c>
      <c r="B38" s="24" t="s">
        <v>64</v>
      </c>
      <c r="C38" s="66">
        <f>'[1]22'!$R39</f>
        <v>1</v>
      </c>
      <c r="D38" s="66">
        <f>'[1]22'!$Q39</f>
        <v>1</v>
      </c>
      <c r="E38" s="19">
        <f t="shared" si="0"/>
        <v>100</v>
      </c>
    </row>
    <row r="39" spans="1:5" ht="15.75" x14ac:dyDescent="0.2">
      <c r="A39" s="4">
        <v>34</v>
      </c>
      <c r="B39" s="24" t="s">
        <v>47</v>
      </c>
      <c r="C39" s="66">
        <f>'[1]22'!$R40</f>
        <v>0</v>
      </c>
      <c r="D39" s="66">
        <f>'[1]22'!$Q40</f>
        <v>0</v>
      </c>
      <c r="E39" s="19">
        <f t="shared" si="0"/>
        <v>0</v>
      </c>
    </row>
    <row r="40" spans="1:5" ht="15.75" x14ac:dyDescent="0.2">
      <c r="A40" s="4">
        <v>35</v>
      </c>
      <c r="B40" s="24" t="s">
        <v>48</v>
      </c>
      <c r="C40" s="66">
        <f>'[1]22'!$R41</f>
        <v>0</v>
      </c>
      <c r="D40" s="66">
        <f>'[1]22'!$Q41</f>
        <v>0</v>
      </c>
      <c r="E40" s="19">
        <f t="shared" si="0"/>
        <v>0</v>
      </c>
    </row>
    <row r="41" spans="1:5" ht="15.75" x14ac:dyDescent="0.2">
      <c r="A41" s="4">
        <v>36</v>
      </c>
      <c r="B41" s="24" t="s">
        <v>49</v>
      </c>
      <c r="C41" s="66">
        <f>'[1]22'!$R42</f>
        <v>0</v>
      </c>
      <c r="D41" s="66">
        <f>'[1]22'!$Q42</f>
        <v>0</v>
      </c>
      <c r="E41" s="19">
        <f t="shared" si="0"/>
        <v>0</v>
      </c>
    </row>
    <row r="42" spans="1:5" ht="15.75" x14ac:dyDescent="0.2">
      <c r="A42" s="4">
        <v>37</v>
      </c>
      <c r="B42" s="24" t="s">
        <v>8</v>
      </c>
      <c r="C42" s="66">
        <f>'[1]22'!$R43</f>
        <v>4</v>
      </c>
      <c r="D42" s="66">
        <f>'[1]22'!$Q43</f>
        <v>4</v>
      </c>
      <c r="E42" s="19">
        <f t="shared" si="0"/>
        <v>100</v>
      </c>
    </row>
    <row r="43" spans="1:5" ht="15.75" x14ac:dyDescent="0.2">
      <c r="A43" s="4">
        <v>38</v>
      </c>
      <c r="B43" s="24" t="s">
        <v>50</v>
      </c>
      <c r="C43" s="66">
        <f>'[1]22'!$R44</f>
        <v>0</v>
      </c>
      <c r="D43" s="66">
        <f>'[1]22'!$Q44</f>
        <v>0</v>
      </c>
      <c r="E43" s="19">
        <f t="shared" si="0"/>
        <v>0</v>
      </c>
    </row>
    <row r="44" spans="1:5" ht="15.75" x14ac:dyDescent="0.2">
      <c r="A44" s="4">
        <v>39</v>
      </c>
      <c r="B44" s="23" t="s">
        <v>26</v>
      </c>
      <c r="C44" s="66">
        <f>'[1]22'!$R45</f>
        <v>0</v>
      </c>
      <c r="D44" s="66">
        <f>'[1]22'!$Q45</f>
        <v>0</v>
      </c>
      <c r="E44" s="19">
        <f t="shared" si="0"/>
        <v>0</v>
      </c>
    </row>
    <row r="45" spans="1:5" ht="15.75" x14ac:dyDescent="0.2">
      <c r="A45" s="4">
        <v>40</v>
      </c>
      <c r="B45" s="23" t="s">
        <v>51</v>
      </c>
      <c r="C45" s="66">
        <f>'[1]22'!$R46</f>
        <v>0</v>
      </c>
      <c r="D45" s="66">
        <f>'[1]22'!$Q46</f>
        <v>0</v>
      </c>
      <c r="E45" s="19">
        <f t="shared" si="0"/>
        <v>0</v>
      </c>
    </row>
    <row r="46" spans="1:5" ht="15.75" x14ac:dyDescent="0.2">
      <c r="A46" s="4">
        <v>41</v>
      </c>
      <c r="B46" s="23" t="s">
        <v>151</v>
      </c>
      <c r="C46" s="66">
        <f>'[1]22'!$R47</f>
        <v>1</v>
      </c>
      <c r="D46" s="66">
        <f>'[1]22'!$Q47</f>
        <v>1</v>
      </c>
      <c r="E46" s="19">
        <f t="shared" si="0"/>
        <v>100</v>
      </c>
    </row>
    <row r="47" spans="1:5" ht="15.75" x14ac:dyDescent="0.2">
      <c r="A47" s="4">
        <v>42</v>
      </c>
      <c r="B47" s="23" t="s">
        <v>34</v>
      </c>
      <c r="C47" s="66">
        <f>'[1]22'!$R48</f>
        <v>0</v>
      </c>
      <c r="D47" s="66">
        <f>'[1]22'!$Q48</f>
        <v>0</v>
      </c>
      <c r="E47" s="19">
        <f t="shared" si="0"/>
        <v>0</v>
      </c>
    </row>
    <row r="48" spans="1:5" ht="15.75" x14ac:dyDescent="0.2">
      <c r="A48" s="4">
        <v>43</v>
      </c>
      <c r="B48" s="23" t="s">
        <v>52</v>
      </c>
      <c r="C48" s="66">
        <f>'[1]22'!$R49</f>
        <v>0</v>
      </c>
      <c r="D48" s="66">
        <f>'[1]22'!$Q49</f>
        <v>0</v>
      </c>
      <c r="E48" s="19">
        <f t="shared" si="0"/>
        <v>0</v>
      </c>
    </row>
    <row r="49" spans="1:5" ht="15.75" x14ac:dyDescent="0.2">
      <c r="A49" s="4">
        <v>44</v>
      </c>
      <c r="B49" s="23" t="s">
        <v>9</v>
      </c>
      <c r="C49" s="66">
        <f>'[1]22'!$R50</f>
        <v>0</v>
      </c>
      <c r="D49" s="66">
        <f>'[1]22'!$Q50</f>
        <v>0</v>
      </c>
      <c r="E49" s="19">
        <f t="shared" si="0"/>
        <v>0</v>
      </c>
    </row>
    <row r="50" spans="1:5" ht="15.75" x14ac:dyDescent="0.2">
      <c r="A50" s="4">
        <v>45</v>
      </c>
      <c r="B50" s="23" t="s">
        <v>53</v>
      </c>
      <c r="C50" s="66">
        <f>'[1]22'!$R51</f>
        <v>0</v>
      </c>
      <c r="D50" s="66">
        <f>'[1]22'!$Q51</f>
        <v>0</v>
      </c>
      <c r="E50" s="19">
        <f t="shared" si="0"/>
        <v>0</v>
      </c>
    </row>
    <row r="51" spans="1:5" ht="15.75" x14ac:dyDescent="0.2">
      <c r="A51" s="4">
        <v>46</v>
      </c>
      <c r="B51" s="23" t="s">
        <v>27</v>
      </c>
      <c r="C51" s="66">
        <f>'[1]22'!$R52</f>
        <v>1</v>
      </c>
      <c r="D51" s="66">
        <f>'[1]22'!$Q52</f>
        <v>1</v>
      </c>
      <c r="E51" s="19">
        <f t="shared" si="0"/>
        <v>100</v>
      </c>
    </row>
    <row r="52" spans="1:5" ht="15.75" x14ac:dyDescent="0.2">
      <c r="A52" s="4">
        <v>47</v>
      </c>
      <c r="B52" s="23" t="s">
        <v>54</v>
      </c>
      <c r="C52" s="66">
        <f>'[1]22'!$R53</f>
        <v>0</v>
      </c>
      <c r="D52" s="66">
        <f>'[1]22'!$Q53</f>
        <v>0</v>
      </c>
      <c r="E52" s="19">
        <f t="shared" si="0"/>
        <v>0</v>
      </c>
    </row>
    <row r="53" spans="1:5" ht="15.75" x14ac:dyDescent="0.2">
      <c r="A53" s="4">
        <v>48</v>
      </c>
      <c r="B53" s="24" t="s">
        <v>4</v>
      </c>
      <c r="C53" s="66">
        <f>'[1]22'!$R54</f>
        <v>0</v>
      </c>
      <c r="D53" s="66">
        <f>'[1]22'!$Q54</f>
        <v>0</v>
      </c>
      <c r="E53" s="19">
        <f t="shared" si="0"/>
        <v>0</v>
      </c>
    </row>
    <row r="54" spans="1:5" ht="15.75" x14ac:dyDescent="0.2">
      <c r="A54" s="4">
        <v>49</v>
      </c>
      <c r="B54" s="24" t="s">
        <v>55</v>
      </c>
      <c r="C54" s="66">
        <f>'[1]22'!$R55</f>
        <v>0</v>
      </c>
      <c r="D54" s="66">
        <f>'[1]22'!$Q55</f>
        <v>0</v>
      </c>
      <c r="E54" s="19">
        <f t="shared" si="0"/>
        <v>0</v>
      </c>
    </row>
    <row r="55" spans="1:5" ht="15.75" x14ac:dyDescent="0.2">
      <c r="A55" s="4">
        <v>50</v>
      </c>
      <c r="B55" s="23" t="s">
        <v>63</v>
      </c>
      <c r="C55" s="66">
        <f>'[1]22'!$R56</f>
        <v>0</v>
      </c>
      <c r="D55" s="66">
        <f>'[1]22'!$Q56</f>
        <v>0</v>
      </c>
      <c r="E55" s="19">
        <f t="shared" si="0"/>
        <v>0</v>
      </c>
    </row>
    <row r="56" spans="1:5" ht="15.75" x14ac:dyDescent="0.2">
      <c r="A56" s="4">
        <v>51</v>
      </c>
      <c r="B56" s="23" t="s">
        <v>56</v>
      </c>
      <c r="C56" s="66">
        <f>'[1]22'!$R57</f>
        <v>0</v>
      </c>
      <c r="D56" s="66">
        <f>'[1]22'!$Q57</f>
        <v>0</v>
      </c>
      <c r="E56" s="19">
        <f t="shared" si="0"/>
        <v>0</v>
      </c>
    </row>
    <row r="57" spans="1:5" ht="15.75" x14ac:dyDescent="0.2">
      <c r="A57" s="4">
        <v>52</v>
      </c>
      <c r="B57" s="23" t="s">
        <v>11</v>
      </c>
      <c r="C57" s="66">
        <f>'[1]22'!$R58</f>
        <v>0</v>
      </c>
      <c r="D57" s="66">
        <f>'[1]22'!$Q58</f>
        <v>0</v>
      </c>
      <c r="E57" s="19">
        <f t="shared" si="0"/>
        <v>0</v>
      </c>
    </row>
    <row r="58" spans="1:5" ht="15.75" x14ac:dyDescent="0.2">
      <c r="A58" s="4">
        <v>53</v>
      </c>
      <c r="B58" s="23" t="s">
        <v>57</v>
      </c>
      <c r="C58" s="66">
        <f>'[1]22'!$R59</f>
        <v>1</v>
      </c>
      <c r="D58" s="66">
        <f>'[1]22'!$Q59</f>
        <v>1</v>
      </c>
      <c r="E58" s="19">
        <f t="shared" si="0"/>
        <v>100</v>
      </c>
    </row>
    <row r="59" spans="1:5" ht="15.75" x14ac:dyDescent="0.2">
      <c r="A59" s="4">
        <v>54</v>
      </c>
      <c r="B59" s="23" t="s">
        <v>205</v>
      </c>
      <c r="C59" s="66">
        <f>'[1]22'!$R60</f>
        <v>2</v>
      </c>
      <c r="D59" s="66">
        <f>'[1]22'!$Q60</f>
        <v>2</v>
      </c>
      <c r="E59" s="19">
        <f t="shared" si="0"/>
        <v>100</v>
      </c>
    </row>
    <row r="60" spans="1:5" ht="15.75" x14ac:dyDescent="0.2">
      <c r="A60" s="4" t="s">
        <v>23</v>
      </c>
      <c r="B60" s="23" t="s">
        <v>20</v>
      </c>
      <c r="C60" s="66">
        <f>'[1]22'!$R61</f>
        <v>0</v>
      </c>
      <c r="D60" s="66">
        <f>'[1]22'!$Q61</f>
        <v>0</v>
      </c>
      <c r="E60" s="19">
        <f t="shared" si="0"/>
        <v>0</v>
      </c>
    </row>
    <row r="61" spans="1:5" ht="15.75" x14ac:dyDescent="0.2">
      <c r="A61" s="4" t="s">
        <v>24</v>
      </c>
      <c r="B61" s="23" t="s">
        <v>21</v>
      </c>
      <c r="C61" s="66">
        <f>'[1]22'!$R62</f>
        <v>0</v>
      </c>
      <c r="D61" s="66">
        <f>'[1]22'!$Q62</f>
        <v>0</v>
      </c>
      <c r="E61" s="19">
        <f t="shared" si="0"/>
        <v>0</v>
      </c>
    </row>
    <row r="62" spans="1:5" ht="15.75" x14ac:dyDescent="0.2">
      <c r="A62" s="4" t="s">
        <v>25</v>
      </c>
      <c r="B62" s="23" t="s">
        <v>22</v>
      </c>
      <c r="C62" s="66">
        <f>'[1]22'!$R63</f>
        <v>0</v>
      </c>
      <c r="D62" s="66">
        <f>'[1]22'!$Q63</f>
        <v>0</v>
      </c>
      <c r="E62" s="19">
        <f t="shared" si="0"/>
        <v>0</v>
      </c>
    </row>
    <row r="63" spans="1:5" ht="15.75" x14ac:dyDescent="0.2">
      <c r="A63" s="4" t="s">
        <v>58</v>
      </c>
      <c r="B63" s="23" t="s">
        <v>60</v>
      </c>
      <c r="C63" s="66">
        <f>'[1]22'!$R64</f>
        <v>0</v>
      </c>
      <c r="D63" s="66">
        <f>'[1]22'!$Q64</f>
        <v>0</v>
      </c>
      <c r="E63" s="19">
        <f t="shared" si="0"/>
        <v>0</v>
      </c>
    </row>
    <row r="64" spans="1:5" ht="15.75" x14ac:dyDescent="0.2">
      <c r="A64" s="4" t="s">
        <v>59</v>
      </c>
      <c r="B64" s="23" t="s">
        <v>62</v>
      </c>
      <c r="C64" s="66">
        <f>'[1]22'!$R65</f>
        <v>0</v>
      </c>
      <c r="D64" s="66">
        <f>'[1]22'!$Q65</f>
        <v>0</v>
      </c>
      <c r="E64" s="19">
        <f t="shared" si="0"/>
        <v>0</v>
      </c>
    </row>
    <row r="65" spans="1:5" ht="15.75" x14ac:dyDescent="0.2">
      <c r="A65" s="4">
        <v>60</v>
      </c>
      <c r="B65" s="23" t="s">
        <v>61</v>
      </c>
      <c r="C65" s="66">
        <f>'[1]22'!$R66</f>
        <v>0</v>
      </c>
      <c r="D65" s="66">
        <f>'[1]22'!$Q66</f>
        <v>0</v>
      </c>
      <c r="E65" s="19">
        <f t="shared" si="0"/>
        <v>0</v>
      </c>
    </row>
    <row r="66" spans="1:5" ht="15.75" x14ac:dyDescent="0.2">
      <c r="A66" s="4">
        <v>61</v>
      </c>
      <c r="B66" s="23" t="s">
        <v>206</v>
      </c>
      <c r="C66" s="66">
        <f>'[1]22'!$R67</f>
        <v>0</v>
      </c>
      <c r="D66" s="66">
        <f>'[1]22'!$Q67</f>
        <v>0</v>
      </c>
      <c r="E66" s="19">
        <f t="shared" si="0"/>
        <v>0</v>
      </c>
    </row>
    <row r="67" spans="1:5" ht="15.75" x14ac:dyDescent="0.2">
      <c r="A67" s="4">
        <v>62</v>
      </c>
      <c r="B67" s="23" t="s">
        <v>84</v>
      </c>
      <c r="C67" s="66">
        <f>'[1]22'!$R68</f>
        <v>0</v>
      </c>
      <c r="D67" s="66">
        <f>'[1]22'!$Q68</f>
        <v>0</v>
      </c>
      <c r="E67" s="19">
        <f t="shared" si="0"/>
        <v>0</v>
      </c>
    </row>
    <row r="68" spans="1:5" ht="15.75" x14ac:dyDescent="0.2">
      <c r="A68" s="4">
        <v>63</v>
      </c>
      <c r="B68" s="23" t="s">
        <v>111</v>
      </c>
      <c r="C68" s="66">
        <f>'[1]22'!$R69</f>
        <v>0</v>
      </c>
      <c r="D68" s="66">
        <f>'[1]22'!$Q69</f>
        <v>0</v>
      </c>
      <c r="E68" s="19">
        <f t="shared" si="0"/>
        <v>0</v>
      </c>
    </row>
    <row r="69" spans="1:5" ht="15.75" x14ac:dyDescent="0.2">
      <c r="A69" s="4">
        <v>64</v>
      </c>
      <c r="B69" s="23" t="s">
        <v>112</v>
      </c>
      <c r="C69" s="66">
        <f>'[1]22'!$R70</f>
        <v>0</v>
      </c>
      <c r="D69" s="66">
        <f>'[1]22'!$Q70</f>
        <v>0</v>
      </c>
      <c r="E69" s="19">
        <f t="shared" si="0"/>
        <v>0</v>
      </c>
    </row>
    <row r="70" spans="1:5" ht="15.75" x14ac:dyDescent="0.2">
      <c r="A70" s="4">
        <v>65</v>
      </c>
      <c r="B70" s="23" t="s">
        <v>113</v>
      </c>
      <c r="C70" s="66">
        <f>'[1]22'!$R71</f>
        <v>0</v>
      </c>
      <c r="D70" s="66">
        <f>'[1]22'!$Q71</f>
        <v>0</v>
      </c>
      <c r="E70" s="19">
        <f t="shared" si="0"/>
        <v>0</v>
      </c>
    </row>
    <row r="71" spans="1:5" ht="15.75" x14ac:dyDescent="0.2">
      <c r="A71" s="4">
        <v>66</v>
      </c>
      <c r="B71" s="23" t="s">
        <v>207</v>
      </c>
      <c r="C71" s="66">
        <f>'[1]22'!$R72</f>
        <v>0</v>
      </c>
      <c r="D71" s="66">
        <f>'[1]22'!$Q72</f>
        <v>0</v>
      </c>
      <c r="E71" s="19">
        <f t="shared" ref="E71:E91" si="1">IFERROR(D71/C71*100,0)</f>
        <v>0</v>
      </c>
    </row>
    <row r="72" spans="1:5" ht="15.75" x14ac:dyDescent="0.2">
      <c r="A72" s="4">
        <v>67</v>
      </c>
      <c r="B72" s="23" t="s">
        <v>175</v>
      </c>
      <c r="C72" s="66">
        <f>'[1]22'!$R73</f>
        <v>0</v>
      </c>
      <c r="D72" s="66">
        <f>'[1]22'!$Q73</f>
        <v>0</v>
      </c>
      <c r="E72" s="19">
        <f t="shared" si="1"/>
        <v>0</v>
      </c>
    </row>
    <row r="73" spans="1:5" ht="15.75" x14ac:dyDescent="0.2">
      <c r="A73" s="4">
        <v>68</v>
      </c>
      <c r="B73" s="23" t="s">
        <v>176</v>
      </c>
      <c r="C73" s="66">
        <f>'[1]22'!$R74</f>
        <v>0</v>
      </c>
      <c r="D73" s="66">
        <f>'[1]22'!$Q74</f>
        <v>0</v>
      </c>
      <c r="E73" s="19">
        <f t="shared" si="1"/>
        <v>0</v>
      </c>
    </row>
    <row r="74" spans="1:5" ht="15.75" x14ac:dyDescent="0.2">
      <c r="A74" s="4">
        <v>69</v>
      </c>
      <c r="B74" s="23" t="s">
        <v>177</v>
      </c>
      <c r="C74" s="66">
        <f>'[1]22'!$R75</f>
        <v>0</v>
      </c>
      <c r="D74" s="66">
        <f>'[1]22'!$Q75</f>
        <v>0</v>
      </c>
      <c r="E74" s="19">
        <f t="shared" si="1"/>
        <v>0</v>
      </c>
    </row>
    <row r="75" spans="1:5" ht="15.75" x14ac:dyDescent="0.2">
      <c r="A75" s="4">
        <v>70</v>
      </c>
      <c r="B75" s="23" t="s">
        <v>178</v>
      </c>
      <c r="C75" s="66">
        <f>'[1]22'!$R76</f>
        <v>0</v>
      </c>
      <c r="D75" s="66">
        <f>'[1]22'!$Q76</f>
        <v>0</v>
      </c>
      <c r="E75" s="19">
        <f t="shared" si="1"/>
        <v>0</v>
      </c>
    </row>
    <row r="76" spans="1:5" ht="15.75" x14ac:dyDescent="0.2">
      <c r="A76" s="4">
        <v>71</v>
      </c>
      <c r="B76" s="23" t="s">
        <v>179</v>
      </c>
      <c r="C76" s="66">
        <f>'[1]22'!$R77</f>
        <v>0</v>
      </c>
      <c r="D76" s="66">
        <f>'[1]22'!$Q77</f>
        <v>0</v>
      </c>
      <c r="E76" s="19">
        <f t="shared" si="1"/>
        <v>0</v>
      </c>
    </row>
    <row r="77" spans="1:5" ht="15.75" x14ac:dyDescent="0.2">
      <c r="A77" s="4">
        <v>72</v>
      </c>
      <c r="B77" s="23" t="s">
        <v>174</v>
      </c>
      <c r="C77" s="66">
        <f>'[1]22'!$R78</f>
        <v>0</v>
      </c>
      <c r="D77" s="66">
        <f>'[1]22'!$Q78</f>
        <v>0</v>
      </c>
      <c r="E77" s="19">
        <f t="shared" si="1"/>
        <v>0</v>
      </c>
    </row>
    <row r="78" spans="1:5" ht="15.75" x14ac:dyDescent="0.2">
      <c r="A78" s="4">
        <v>73</v>
      </c>
      <c r="B78" s="23" t="s">
        <v>180</v>
      </c>
      <c r="C78" s="66">
        <f>'[1]22'!$R79</f>
        <v>0</v>
      </c>
      <c r="D78" s="66">
        <f>'[1]22'!$Q79</f>
        <v>0</v>
      </c>
      <c r="E78" s="19">
        <f t="shared" si="1"/>
        <v>0</v>
      </c>
    </row>
    <row r="79" spans="1:5" ht="15.75" x14ac:dyDescent="0.2">
      <c r="A79" s="4">
        <v>74</v>
      </c>
      <c r="B79" s="23" t="s">
        <v>208</v>
      </c>
      <c r="C79" s="66">
        <f>'[1]22'!$R80</f>
        <v>0</v>
      </c>
      <c r="D79" s="66">
        <f>'[1]22'!$Q80</f>
        <v>0</v>
      </c>
      <c r="E79" s="19">
        <f t="shared" si="1"/>
        <v>0</v>
      </c>
    </row>
    <row r="80" spans="1:5" ht="15.75" x14ac:dyDescent="0.2">
      <c r="A80" s="4">
        <v>75</v>
      </c>
      <c r="B80" s="23" t="s">
        <v>209</v>
      </c>
      <c r="C80" s="66">
        <f>'[1]22'!$R81</f>
        <v>0</v>
      </c>
      <c r="D80" s="66">
        <f>'[1]22'!$Q81</f>
        <v>0</v>
      </c>
      <c r="E80" s="19">
        <f t="shared" si="1"/>
        <v>0</v>
      </c>
    </row>
    <row r="81" spans="1:5" ht="15.75" x14ac:dyDescent="0.2">
      <c r="A81" s="4">
        <v>76</v>
      </c>
      <c r="B81" s="23" t="s">
        <v>210</v>
      </c>
      <c r="C81" s="66">
        <f>'[1]22'!$R82</f>
        <v>0</v>
      </c>
      <c r="D81" s="66">
        <f>'[1]22'!$Q82</f>
        <v>0</v>
      </c>
      <c r="E81" s="19">
        <f t="shared" si="1"/>
        <v>0</v>
      </c>
    </row>
    <row r="82" spans="1:5" ht="15.75" x14ac:dyDescent="0.2">
      <c r="A82" s="4">
        <v>77</v>
      </c>
      <c r="B82" s="23" t="s">
        <v>211</v>
      </c>
      <c r="C82" s="66">
        <f>'[1]22'!$R83</f>
        <v>0</v>
      </c>
      <c r="D82" s="66">
        <f>'[1]22'!$Q83</f>
        <v>0</v>
      </c>
      <c r="E82" s="19">
        <f t="shared" si="1"/>
        <v>0</v>
      </c>
    </row>
    <row r="83" spans="1:5" ht="15.75" x14ac:dyDescent="0.2">
      <c r="A83" s="4">
        <v>78</v>
      </c>
      <c r="B83" s="23" t="s">
        <v>212</v>
      </c>
      <c r="C83" s="66">
        <f>'[1]22'!$R84</f>
        <v>0</v>
      </c>
      <c r="D83" s="66">
        <f>'[1]22'!$Q84</f>
        <v>0</v>
      </c>
      <c r="E83" s="19">
        <f t="shared" si="1"/>
        <v>0</v>
      </c>
    </row>
    <row r="84" spans="1:5" ht="15.75" x14ac:dyDescent="0.2">
      <c r="A84" s="4">
        <v>79</v>
      </c>
      <c r="B84" s="23" t="s">
        <v>227</v>
      </c>
      <c r="C84" s="66">
        <f>'[1]22'!$R85</f>
        <v>0</v>
      </c>
      <c r="D84" s="66">
        <f>'[1]22'!$Q85</f>
        <v>0</v>
      </c>
      <c r="E84" s="19">
        <f t="shared" si="1"/>
        <v>0</v>
      </c>
    </row>
    <row r="85" spans="1:5" ht="15.75" x14ac:dyDescent="0.2">
      <c r="A85" s="4">
        <v>80</v>
      </c>
      <c r="B85" s="23" t="s">
        <v>228</v>
      </c>
      <c r="C85" s="66" t="str">
        <f>'[1]22'!$R86</f>
        <v>N</v>
      </c>
      <c r="D85" s="66" t="str">
        <f>'[1]22'!$Q86</f>
        <v>N</v>
      </c>
      <c r="E85" s="19">
        <f t="shared" si="1"/>
        <v>0</v>
      </c>
    </row>
    <row r="86" spans="1:5" ht="15.75" x14ac:dyDescent="0.2">
      <c r="A86" s="4">
        <v>81</v>
      </c>
      <c r="B86" s="23" t="s">
        <v>229</v>
      </c>
      <c r="C86" s="66" t="str">
        <f>'[1]22'!$R87</f>
        <v>N</v>
      </c>
      <c r="D86" s="66" t="str">
        <f>'[1]22'!$Q87</f>
        <v>N</v>
      </c>
      <c r="E86" s="19">
        <f t="shared" si="1"/>
        <v>0</v>
      </c>
    </row>
    <row r="87" spans="1:5" ht="15.75" x14ac:dyDescent="0.2">
      <c r="A87" s="4">
        <v>82</v>
      </c>
      <c r="B87" s="23" t="s">
        <v>230</v>
      </c>
      <c r="C87" s="66">
        <f>'[1]22'!$R88</f>
        <v>0</v>
      </c>
      <c r="D87" s="66">
        <f>'[1]22'!$Q88</f>
        <v>0</v>
      </c>
      <c r="E87" s="19">
        <f t="shared" si="1"/>
        <v>0</v>
      </c>
    </row>
    <row r="88" spans="1:5" ht="15.75" x14ac:dyDescent="0.2">
      <c r="A88" s="4">
        <v>83</v>
      </c>
      <c r="B88" s="23" t="s">
        <v>231</v>
      </c>
      <c r="C88" s="66" t="str">
        <f>'[1]22'!$R89</f>
        <v>N</v>
      </c>
      <c r="D88" s="66" t="str">
        <f>'[1]22'!$Q89</f>
        <v>N</v>
      </c>
      <c r="E88" s="19">
        <f t="shared" si="1"/>
        <v>0</v>
      </c>
    </row>
    <row r="89" spans="1:5" ht="15.75" x14ac:dyDescent="0.2">
      <c r="A89" s="4">
        <v>84</v>
      </c>
      <c r="B89" s="23" t="s">
        <v>232</v>
      </c>
      <c r="C89" s="66">
        <f>'[1]22'!$R90</f>
        <v>0</v>
      </c>
      <c r="D89" s="66">
        <f>'[1]22'!$Q90</f>
        <v>0</v>
      </c>
      <c r="E89" s="19">
        <f t="shared" si="1"/>
        <v>0</v>
      </c>
    </row>
    <row r="90" spans="1:5" ht="15.75" customHeight="1" x14ac:dyDescent="0.2">
      <c r="A90" s="4">
        <v>85</v>
      </c>
      <c r="B90" s="25" t="s">
        <v>233</v>
      </c>
      <c r="C90" s="66" t="str">
        <f>'[1]22'!$R91</f>
        <v>N</v>
      </c>
      <c r="D90" s="66" t="str">
        <f>'[1]22'!$Q91</f>
        <v>N</v>
      </c>
      <c r="E90" s="19">
        <f t="shared" si="1"/>
        <v>0</v>
      </c>
    </row>
    <row r="91" spans="1:5" ht="16.5" thickBot="1" x14ac:dyDescent="0.25">
      <c r="A91" s="4">
        <v>86</v>
      </c>
      <c r="B91" s="24" t="s">
        <v>234</v>
      </c>
      <c r="C91" s="214">
        <f>'[1]22'!$R92</f>
        <v>0</v>
      </c>
      <c r="D91" s="214">
        <f>'[1]22'!$Q92</f>
        <v>0</v>
      </c>
      <c r="E91" s="431">
        <f t="shared" si="1"/>
        <v>0</v>
      </c>
    </row>
    <row r="92" spans="1:5" ht="17.25" thickTop="1" thickBot="1" x14ac:dyDescent="0.25">
      <c r="A92" s="435" t="s">
        <v>10</v>
      </c>
      <c r="B92" s="489"/>
      <c r="C92" s="67">
        <f>SUM(C6:C91)</f>
        <v>25</v>
      </c>
      <c r="D92" s="68">
        <f>SUM(D6:D91)</f>
        <v>25</v>
      </c>
      <c r="E92" s="8">
        <f t="shared" ref="E92" si="2">+C92/D92*100</f>
        <v>100</v>
      </c>
    </row>
    <row r="93" spans="1:5" ht="16.5" thickTop="1" x14ac:dyDescent="0.2">
      <c r="A93" s="9" t="s">
        <v>236</v>
      </c>
      <c r="B93" s="12"/>
      <c r="C93" s="13"/>
      <c r="D93" s="13"/>
      <c r="E93" s="13"/>
    </row>
  </sheetData>
  <mergeCells count="5">
    <mergeCell ref="A1:E1"/>
    <mergeCell ref="A4:A5"/>
    <mergeCell ref="B4:B5"/>
    <mergeCell ref="C4:E4"/>
    <mergeCell ref="A92:B92"/>
  </mergeCells>
  <printOptions horizontalCentered="1"/>
  <pageMargins left="0.39370078740157483" right="0.39370078740157483" top="0.39370078740157483" bottom="0.19685039370078741" header="0" footer="0"/>
  <pageSetup paperSize="256" scale="5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90" zoomScaleNormal="100" zoomScaleSheetLayoutView="90" workbookViewId="0">
      <selection activeCell="C18" sqref="C18"/>
    </sheetView>
  </sheetViews>
  <sheetFormatPr baseColWidth="10" defaultRowHeight="12.75" x14ac:dyDescent="0.2"/>
  <cols>
    <col min="1" max="1" width="6.7109375" customWidth="1"/>
    <col min="2" max="2" width="59.5703125" customWidth="1"/>
    <col min="3" max="3" width="21.42578125" customWidth="1"/>
    <col min="4" max="4" width="17.140625" customWidth="1"/>
    <col min="5" max="5" width="13.5703125" customWidth="1"/>
    <col min="6" max="6" width="4.5703125" customWidth="1"/>
    <col min="7" max="7" width="3" customWidth="1"/>
  </cols>
  <sheetData>
    <row r="1" spans="1:5" ht="38.25" customHeight="1" x14ac:dyDescent="0.2">
      <c r="A1" s="432" t="s">
        <v>299</v>
      </c>
      <c r="B1" s="432"/>
      <c r="C1" s="432"/>
      <c r="D1" s="432"/>
      <c r="E1" s="432"/>
    </row>
    <row r="3" spans="1:5" ht="16.5" thickBot="1" x14ac:dyDescent="0.25">
      <c r="E3" s="44" t="s">
        <v>223</v>
      </c>
    </row>
    <row r="4" spans="1:5" ht="22.5" customHeight="1" thickTop="1" thickBot="1" x14ac:dyDescent="0.25">
      <c r="A4" s="437" t="s">
        <v>12</v>
      </c>
      <c r="B4" s="434" t="s">
        <v>69</v>
      </c>
      <c r="C4" s="442">
        <v>2012</v>
      </c>
      <c r="D4" s="443"/>
      <c r="E4" s="444"/>
    </row>
    <row r="5" spans="1:5" ht="66.75" customHeight="1" thickTop="1" thickBot="1" x14ac:dyDescent="0.25">
      <c r="A5" s="437"/>
      <c r="B5" s="434"/>
      <c r="C5" s="423" t="s">
        <v>0</v>
      </c>
      <c r="D5" s="423" t="s">
        <v>73</v>
      </c>
      <c r="E5" s="423" t="s">
        <v>14</v>
      </c>
    </row>
    <row r="6" spans="1:5" ht="16.5" thickTop="1" x14ac:dyDescent="0.2">
      <c r="A6" s="10">
        <v>1</v>
      </c>
      <c r="B6" s="91" t="s">
        <v>15</v>
      </c>
      <c r="C6" s="65">
        <f>'[1]22'!$U7</f>
        <v>9</v>
      </c>
      <c r="D6" s="69">
        <f>'[1]22'!$T7</f>
        <v>9</v>
      </c>
      <c r="E6" s="26">
        <f>IFERROR(D6/C6*100,0)</f>
        <v>100</v>
      </c>
    </row>
    <row r="7" spans="1:5" ht="15.75" x14ac:dyDescent="0.2">
      <c r="A7" s="4">
        <v>2</v>
      </c>
      <c r="B7" s="23" t="s">
        <v>67</v>
      </c>
      <c r="C7" s="66">
        <f>'[1]22'!$U8</f>
        <v>0</v>
      </c>
      <c r="D7" s="52">
        <f>'[1]22'!$T8</f>
        <v>0</v>
      </c>
      <c r="E7" s="19">
        <f t="shared" ref="E7:E70" si="0">IFERROR(D7/C7*100,0)</f>
        <v>0</v>
      </c>
    </row>
    <row r="8" spans="1:5" ht="15.75" x14ac:dyDescent="0.2">
      <c r="A8" s="4">
        <v>3</v>
      </c>
      <c r="B8" s="23" t="s">
        <v>16</v>
      </c>
      <c r="C8" s="66">
        <f>'[1]22'!$U9</f>
        <v>54</v>
      </c>
      <c r="D8" s="52">
        <f>'[1]22'!$T9</f>
        <v>54</v>
      </c>
      <c r="E8" s="19">
        <f t="shared" si="0"/>
        <v>100</v>
      </c>
    </row>
    <row r="9" spans="1:5" ht="15.75" x14ac:dyDescent="0.2">
      <c r="A9" s="4">
        <v>4</v>
      </c>
      <c r="B9" s="23" t="s">
        <v>65</v>
      </c>
      <c r="C9" s="66">
        <f>'[1]22'!$U10</f>
        <v>0</v>
      </c>
      <c r="D9" s="52">
        <f>'[1]22'!$T10</f>
        <v>0</v>
      </c>
      <c r="E9" s="19">
        <f t="shared" si="0"/>
        <v>0</v>
      </c>
    </row>
    <row r="10" spans="1:5" ht="15.75" x14ac:dyDescent="0.2">
      <c r="A10" s="4">
        <v>5</v>
      </c>
      <c r="B10" s="23" t="s">
        <v>17</v>
      </c>
      <c r="C10" s="66">
        <f>'[1]22'!$U11</f>
        <v>8</v>
      </c>
      <c r="D10" s="52">
        <f>'[1]22'!$T11</f>
        <v>8</v>
      </c>
      <c r="E10" s="19">
        <f t="shared" si="0"/>
        <v>100</v>
      </c>
    </row>
    <row r="11" spans="1:5" ht="15.75" x14ac:dyDescent="0.2">
      <c r="A11" s="4">
        <v>6</v>
      </c>
      <c r="B11" s="23" t="s">
        <v>18</v>
      </c>
      <c r="C11" s="66">
        <f>'[1]22'!$U12</f>
        <v>10</v>
      </c>
      <c r="D11" s="52">
        <f>'[1]22'!$T12</f>
        <v>10</v>
      </c>
      <c r="E11" s="19">
        <f t="shared" si="0"/>
        <v>100</v>
      </c>
    </row>
    <row r="12" spans="1:5" ht="15.75" x14ac:dyDescent="0.2">
      <c r="A12" s="4">
        <v>7</v>
      </c>
      <c r="B12" s="23" t="s">
        <v>5</v>
      </c>
      <c r="C12" s="66">
        <f>'[1]22'!$U13</f>
        <v>0</v>
      </c>
      <c r="D12" s="52">
        <f>'[1]22'!$T13</f>
        <v>0</v>
      </c>
      <c r="E12" s="19">
        <f t="shared" si="0"/>
        <v>0</v>
      </c>
    </row>
    <row r="13" spans="1:5" ht="15.75" x14ac:dyDescent="0.2">
      <c r="A13" s="4">
        <v>8</v>
      </c>
      <c r="B13" s="23" t="s">
        <v>19</v>
      </c>
      <c r="C13" s="66">
        <f>'[1]22'!$U14</f>
        <v>0</v>
      </c>
      <c r="D13" s="52">
        <f>'[1]22'!$T14</f>
        <v>0</v>
      </c>
      <c r="E13" s="19">
        <f t="shared" si="0"/>
        <v>0</v>
      </c>
    </row>
    <row r="14" spans="1:5" ht="15.75" x14ac:dyDescent="0.2">
      <c r="A14" s="4">
        <v>9</v>
      </c>
      <c r="B14" s="23" t="s">
        <v>36</v>
      </c>
      <c r="C14" s="66">
        <f>'[1]22'!$U15</f>
        <v>9</v>
      </c>
      <c r="D14" s="52">
        <f>'[1]22'!$T15</f>
        <v>9</v>
      </c>
      <c r="E14" s="19">
        <f t="shared" si="0"/>
        <v>100</v>
      </c>
    </row>
    <row r="15" spans="1:5" ht="15.75" x14ac:dyDescent="0.2">
      <c r="A15" s="4">
        <v>10</v>
      </c>
      <c r="B15" s="23" t="s">
        <v>37</v>
      </c>
      <c r="C15" s="66">
        <f>'[1]22'!$U16</f>
        <v>0</v>
      </c>
      <c r="D15" s="52">
        <f>'[1]22'!$T16</f>
        <v>0</v>
      </c>
      <c r="E15" s="19">
        <f t="shared" si="0"/>
        <v>0</v>
      </c>
    </row>
    <row r="16" spans="1:5" ht="15.75" x14ac:dyDescent="0.2">
      <c r="A16" s="4">
        <v>11</v>
      </c>
      <c r="B16" s="23" t="s">
        <v>66</v>
      </c>
      <c r="C16" s="66">
        <f>'[1]22'!$U17</f>
        <v>0</v>
      </c>
      <c r="D16" s="52">
        <f>'[1]22'!$T17</f>
        <v>0</v>
      </c>
      <c r="E16" s="19">
        <f t="shared" si="0"/>
        <v>0</v>
      </c>
    </row>
    <row r="17" spans="1:5" ht="15.75" x14ac:dyDescent="0.2">
      <c r="A17" s="4">
        <v>12</v>
      </c>
      <c r="B17" s="23" t="s">
        <v>29</v>
      </c>
      <c r="C17" s="66">
        <f>'[1]22'!$U18</f>
        <v>0</v>
      </c>
      <c r="D17" s="52">
        <f>'[1]22'!$T18</f>
        <v>0</v>
      </c>
      <c r="E17" s="19">
        <f t="shared" si="0"/>
        <v>0</v>
      </c>
    </row>
    <row r="18" spans="1:5" ht="15.75" x14ac:dyDescent="0.2">
      <c r="A18" s="4">
        <v>13</v>
      </c>
      <c r="B18" s="23" t="s">
        <v>68</v>
      </c>
      <c r="C18" s="66">
        <f>'[1]22'!$U19</f>
        <v>0</v>
      </c>
      <c r="D18" s="52">
        <f>'[1]22'!$T19</f>
        <v>0</v>
      </c>
      <c r="E18" s="19">
        <f t="shared" si="0"/>
        <v>0</v>
      </c>
    </row>
    <row r="19" spans="1:5" ht="15.75" x14ac:dyDescent="0.2">
      <c r="A19" s="4">
        <v>14</v>
      </c>
      <c r="B19" s="23" t="s">
        <v>38</v>
      </c>
      <c r="C19" s="66">
        <f>'[1]22'!$U20</f>
        <v>42</v>
      </c>
      <c r="D19" s="52">
        <f>'[1]22'!$T20</f>
        <v>42</v>
      </c>
      <c r="E19" s="19">
        <f t="shared" si="0"/>
        <v>100</v>
      </c>
    </row>
    <row r="20" spans="1:5" ht="15.75" x14ac:dyDescent="0.2">
      <c r="A20" s="4">
        <v>15</v>
      </c>
      <c r="B20" s="23" t="s">
        <v>30</v>
      </c>
      <c r="C20" s="66">
        <f>'[1]22'!$U21</f>
        <v>0</v>
      </c>
      <c r="D20" s="52">
        <f>'[1]22'!$T21</f>
        <v>0</v>
      </c>
      <c r="E20" s="19">
        <f t="shared" si="0"/>
        <v>0</v>
      </c>
    </row>
    <row r="21" spans="1:5" ht="15.75" x14ac:dyDescent="0.2">
      <c r="A21" s="4">
        <v>16</v>
      </c>
      <c r="B21" s="23" t="s">
        <v>39</v>
      </c>
      <c r="C21" s="66">
        <f>'[1]22'!$U22</f>
        <v>0</v>
      </c>
      <c r="D21" s="52">
        <f>'[1]22'!$T22</f>
        <v>0</v>
      </c>
      <c r="E21" s="19">
        <f t="shared" si="0"/>
        <v>0</v>
      </c>
    </row>
    <row r="22" spans="1:5" ht="15.75" x14ac:dyDescent="0.2">
      <c r="A22" s="4">
        <v>17</v>
      </c>
      <c r="B22" s="24" t="s">
        <v>32</v>
      </c>
      <c r="C22" s="66">
        <f>'[1]22'!$U23</f>
        <v>0</v>
      </c>
      <c r="D22" s="52">
        <f>'[1]22'!$T23</f>
        <v>0</v>
      </c>
      <c r="E22" s="19">
        <f t="shared" si="0"/>
        <v>0</v>
      </c>
    </row>
    <row r="23" spans="1:5" ht="15.75" x14ac:dyDescent="0.2">
      <c r="A23" s="4">
        <v>18</v>
      </c>
      <c r="B23" s="23" t="s">
        <v>33</v>
      </c>
      <c r="C23" s="66">
        <f>'[1]22'!$U24</f>
        <v>112</v>
      </c>
      <c r="D23" s="52">
        <f>'[1]22'!$T24</f>
        <v>112</v>
      </c>
      <c r="E23" s="19">
        <f t="shared" si="0"/>
        <v>100</v>
      </c>
    </row>
    <row r="24" spans="1:5" ht="15.75" x14ac:dyDescent="0.2">
      <c r="A24" s="4">
        <v>19</v>
      </c>
      <c r="B24" s="23" t="s">
        <v>28</v>
      </c>
      <c r="C24" s="66">
        <f>'[1]22'!$U25</f>
        <v>0</v>
      </c>
      <c r="D24" s="52">
        <f>'[1]22'!$T25</f>
        <v>0</v>
      </c>
      <c r="E24" s="19">
        <f t="shared" si="0"/>
        <v>0</v>
      </c>
    </row>
    <row r="25" spans="1:5" ht="15.75" x14ac:dyDescent="0.2">
      <c r="A25" s="4">
        <v>20</v>
      </c>
      <c r="B25" s="23" t="s">
        <v>150</v>
      </c>
      <c r="C25" s="66">
        <f>'[1]22'!$U26</f>
        <v>0</v>
      </c>
      <c r="D25" s="52">
        <f>'[1]22'!$T26</f>
        <v>0</v>
      </c>
      <c r="E25" s="19">
        <f t="shared" si="0"/>
        <v>0</v>
      </c>
    </row>
    <row r="26" spans="1:5" ht="15.75" x14ac:dyDescent="0.2">
      <c r="A26" s="4">
        <v>21</v>
      </c>
      <c r="B26" s="24" t="s">
        <v>35</v>
      </c>
      <c r="C26" s="66">
        <f>'[1]22'!$U27</f>
        <v>4</v>
      </c>
      <c r="D26" s="52">
        <f>'[1]22'!$T27</f>
        <v>4</v>
      </c>
      <c r="E26" s="19">
        <f t="shared" si="0"/>
        <v>100</v>
      </c>
    </row>
    <row r="27" spans="1:5" ht="15.75" x14ac:dyDescent="0.2">
      <c r="A27" s="4">
        <v>22</v>
      </c>
      <c r="B27" s="24" t="s">
        <v>13</v>
      </c>
      <c r="C27" s="66">
        <f>'[1]22'!$U28</f>
        <v>0</v>
      </c>
      <c r="D27" s="52">
        <f>'[1]22'!$T28</f>
        <v>0</v>
      </c>
      <c r="E27" s="19">
        <f t="shared" si="0"/>
        <v>0</v>
      </c>
    </row>
    <row r="28" spans="1:5" ht="15.75" x14ac:dyDescent="0.2">
      <c r="A28" s="4">
        <v>23</v>
      </c>
      <c r="B28" s="24" t="s">
        <v>40</v>
      </c>
      <c r="C28" s="66">
        <f>'[1]22'!$U29</f>
        <v>0</v>
      </c>
      <c r="D28" s="52">
        <f>'[1]22'!$T29</f>
        <v>0</v>
      </c>
      <c r="E28" s="19">
        <f t="shared" si="0"/>
        <v>0</v>
      </c>
    </row>
    <row r="29" spans="1:5" ht="15.75" x14ac:dyDescent="0.2">
      <c r="A29" s="4">
        <v>24</v>
      </c>
      <c r="B29" s="24" t="s">
        <v>41</v>
      </c>
      <c r="C29" s="66">
        <f>'[1]22'!$U30</f>
        <v>0</v>
      </c>
      <c r="D29" s="52">
        <f>'[1]22'!$T30</f>
        <v>0</v>
      </c>
      <c r="E29" s="19">
        <f t="shared" si="0"/>
        <v>0</v>
      </c>
    </row>
    <row r="30" spans="1:5" ht="15.75" x14ac:dyDescent="0.2">
      <c r="A30" s="4">
        <v>25</v>
      </c>
      <c r="B30" s="24" t="s">
        <v>42</v>
      </c>
      <c r="C30" s="66">
        <f>'[1]22'!$U31</f>
        <v>0</v>
      </c>
      <c r="D30" s="52">
        <f>'[1]22'!$T31</f>
        <v>0</v>
      </c>
      <c r="E30" s="19">
        <f t="shared" si="0"/>
        <v>0</v>
      </c>
    </row>
    <row r="31" spans="1:5" ht="15.75" x14ac:dyDescent="0.2">
      <c r="A31" s="4">
        <v>26</v>
      </c>
      <c r="B31" s="24" t="s">
        <v>43</v>
      </c>
      <c r="C31" s="66">
        <f>'[1]22'!$U32</f>
        <v>0</v>
      </c>
      <c r="D31" s="52">
        <f>'[1]22'!$T32</f>
        <v>0</v>
      </c>
      <c r="E31" s="19">
        <f t="shared" si="0"/>
        <v>0</v>
      </c>
    </row>
    <row r="32" spans="1:5" ht="15.75" x14ac:dyDescent="0.2">
      <c r="A32" s="4">
        <v>27</v>
      </c>
      <c r="B32" s="24" t="s">
        <v>44</v>
      </c>
      <c r="C32" s="66">
        <f>'[1]22'!$U33</f>
        <v>0</v>
      </c>
      <c r="D32" s="52">
        <f>'[1]22'!$T33</f>
        <v>0</v>
      </c>
      <c r="E32" s="19">
        <f t="shared" si="0"/>
        <v>0</v>
      </c>
    </row>
    <row r="33" spans="1:5" ht="15.75" x14ac:dyDescent="0.2">
      <c r="A33" s="4">
        <v>28</v>
      </c>
      <c r="B33" s="24" t="s">
        <v>7</v>
      </c>
      <c r="C33" s="66">
        <f>'[1]22'!$U34</f>
        <v>0</v>
      </c>
      <c r="D33" s="52">
        <f>'[1]22'!$T34</f>
        <v>0</v>
      </c>
      <c r="E33" s="19">
        <f t="shared" si="0"/>
        <v>0</v>
      </c>
    </row>
    <row r="34" spans="1:5" ht="15.75" x14ac:dyDescent="0.2">
      <c r="A34" s="4">
        <v>29</v>
      </c>
      <c r="B34" s="24" t="s">
        <v>6</v>
      </c>
      <c r="C34" s="66">
        <f>'[1]22'!$U35</f>
        <v>0</v>
      </c>
      <c r="D34" s="52">
        <f>'[1]22'!$T35</f>
        <v>0</v>
      </c>
      <c r="E34" s="19">
        <f t="shared" si="0"/>
        <v>0</v>
      </c>
    </row>
    <row r="35" spans="1:5" ht="15.75" x14ac:dyDescent="0.2">
      <c r="A35" s="4">
        <v>30</v>
      </c>
      <c r="B35" s="24" t="s">
        <v>45</v>
      </c>
      <c r="C35" s="66">
        <f>'[1]22'!$U36</f>
        <v>0</v>
      </c>
      <c r="D35" s="52">
        <f>'[1]22'!$T36</f>
        <v>0</v>
      </c>
      <c r="E35" s="19">
        <f t="shared" si="0"/>
        <v>0</v>
      </c>
    </row>
    <row r="36" spans="1:5" ht="15.75" x14ac:dyDescent="0.2">
      <c r="A36" s="4">
        <v>31</v>
      </c>
      <c r="B36" s="24" t="s">
        <v>46</v>
      </c>
      <c r="C36" s="66">
        <f>'[1]22'!$U37</f>
        <v>0</v>
      </c>
      <c r="D36" s="52">
        <f>'[1]22'!$T37</f>
        <v>0</v>
      </c>
      <c r="E36" s="19">
        <f t="shared" si="0"/>
        <v>0</v>
      </c>
    </row>
    <row r="37" spans="1:5" ht="15.75" x14ac:dyDescent="0.2">
      <c r="A37" s="4">
        <v>32</v>
      </c>
      <c r="B37" s="24" t="s">
        <v>31</v>
      </c>
      <c r="C37" s="66">
        <f>'[1]22'!$U38</f>
        <v>25</v>
      </c>
      <c r="D37" s="52">
        <f>'[1]22'!$T38</f>
        <v>25</v>
      </c>
      <c r="E37" s="19">
        <f t="shared" si="0"/>
        <v>100</v>
      </c>
    </row>
    <row r="38" spans="1:5" ht="15.75" x14ac:dyDescent="0.2">
      <c r="A38" s="4">
        <v>33</v>
      </c>
      <c r="B38" s="24" t="s">
        <v>64</v>
      </c>
      <c r="C38" s="66">
        <f>'[1]22'!$U39</f>
        <v>20</v>
      </c>
      <c r="D38" s="52">
        <f>'[1]22'!$T39</f>
        <v>20</v>
      </c>
      <c r="E38" s="19">
        <f t="shared" si="0"/>
        <v>100</v>
      </c>
    </row>
    <row r="39" spans="1:5" ht="15.75" x14ac:dyDescent="0.2">
      <c r="A39" s="4">
        <v>34</v>
      </c>
      <c r="B39" s="24" t="s">
        <v>47</v>
      </c>
      <c r="C39" s="66">
        <f>'[1]22'!$U40</f>
        <v>0</v>
      </c>
      <c r="D39" s="52">
        <f>'[1]22'!$T40</f>
        <v>0</v>
      </c>
      <c r="E39" s="19">
        <f t="shared" si="0"/>
        <v>0</v>
      </c>
    </row>
    <row r="40" spans="1:5" ht="15.75" x14ac:dyDescent="0.2">
      <c r="A40" s="4">
        <v>35</v>
      </c>
      <c r="B40" s="24" t="s">
        <v>48</v>
      </c>
      <c r="C40" s="66">
        <f>'[1]22'!$U41</f>
        <v>0</v>
      </c>
      <c r="D40" s="52">
        <f>'[1]22'!$T41</f>
        <v>0</v>
      </c>
      <c r="E40" s="19">
        <f t="shared" si="0"/>
        <v>0</v>
      </c>
    </row>
    <row r="41" spans="1:5" ht="15.75" x14ac:dyDescent="0.2">
      <c r="A41" s="4">
        <v>36</v>
      </c>
      <c r="B41" s="24" t="s">
        <v>49</v>
      </c>
      <c r="C41" s="66">
        <f>'[1]22'!$U42</f>
        <v>0</v>
      </c>
      <c r="D41" s="52">
        <f>'[1]22'!$T42</f>
        <v>0</v>
      </c>
      <c r="E41" s="19">
        <f t="shared" si="0"/>
        <v>0</v>
      </c>
    </row>
    <row r="42" spans="1:5" ht="15.75" x14ac:dyDescent="0.2">
      <c r="A42" s="4">
        <v>37</v>
      </c>
      <c r="B42" s="24" t="s">
        <v>8</v>
      </c>
      <c r="C42" s="66">
        <f>'[1]22'!$U43</f>
        <v>123</v>
      </c>
      <c r="D42" s="52">
        <f>'[1]22'!$T43</f>
        <v>123</v>
      </c>
      <c r="E42" s="19">
        <f t="shared" si="0"/>
        <v>100</v>
      </c>
    </row>
    <row r="43" spans="1:5" ht="15.75" x14ac:dyDescent="0.2">
      <c r="A43" s="4">
        <v>38</v>
      </c>
      <c r="B43" s="24" t="s">
        <v>50</v>
      </c>
      <c r="C43" s="66">
        <f>'[1]22'!$U44</f>
        <v>0</v>
      </c>
      <c r="D43" s="52">
        <f>'[1]22'!$T44</f>
        <v>0</v>
      </c>
      <c r="E43" s="19">
        <f t="shared" si="0"/>
        <v>0</v>
      </c>
    </row>
    <row r="44" spans="1:5" ht="15.75" x14ac:dyDescent="0.2">
      <c r="A44" s="4">
        <v>39</v>
      </c>
      <c r="B44" s="23" t="s">
        <v>26</v>
      </c>
      <c r="C44" s="66">
        <f>'[1]22'!$U45</f>
        <v>0</v>
      </c>
      <c r="D44" s="52">
        <f>'[1]22'!$T45</f>
        <v>0</v>
      </c>
      <c r="E44" s="19">
        <f t="shared" si="0"/>
        <v>0</v>
      </c>
    </row>
    <row r="45" spans="1:5" ht="15.75" x14ac:dyDescent="0.2">
      <c r="A45" s="4">
        <v>40</v>
      </c>
      <c r="B45" s="23" t="s">
        <v>51</v>
      </c>
      <c r="C45" s="66">
        <f>'[1]22'!$U46</f>
        <v>0</v>
      </c>
      <c r="D45" s="52">
        <f>'[1]22'!$T46</f>
        <v>0</v>
      </c>
      <c r="E45" s="19">
        <f t="shared" si="0"/>
        <v>0</v>
      </c>
    </row>
    <row r="46" spans="1:5" ht="17.25" customHeight="1" x14ac:dyDescent="0.2">
      <c r="A46" s="4">
        <v>41</v>
      </c>
      <c r="B46" s="51" t="s">
        <v>151</v>
      </c>
      <c r="C46" s="66">
        <f>'[1]22'!$U47</f>
        <v>14</v>
      </c>
      <c r="D46" s="52">
        <f>'[1]22'!$T47</f>
        <v>14</v>
      </c>
      <c r="E46" s="19">
        <f t="shared" si="0"/>
        <v>100</v>
      </c>
    </row>
    <row r="47" spans="1:5" ht="15.75" x14ac:dyDescent="0.2">
      <c r="A47" s="4">
        <v>42</v>
      </c>
      <c r="B47" s="23" t="s">
        <v>34</v>
      </c>
      <c r="C47" s="66">
        <f>'[1]22'!$U48</f>
        <v>0</v>
      </c>
      <c r="D47" s="52">
        <f>'[1]22'!$T48</f>
        <v>0</v>
      </c>
      <c r="E47" s="19">
        <f t="shared" si="0"/>
        <v>0</v>
      </c>
    </row>
    <row r="48" spans="1:5" ht="15.75" x14ac:dyDescent="0.2">
      <c r="A48" s="4">
        <v>43</v>
      </c>
      <c r="B48" s="23" t="s">
        <v>52</v>
      </c>
      <c r="C48" s="66">
        <f>'[1]22'!$U49</f>
        <v>0</v>
      </c>
      <c r="D48" s="52">
        <f>'[1]22'!$T49</f>
        <v>0</v>
      </c>
      <c r="E48" s="19">
        <f t="shared" si="0"/>
        <v>0</v>
      </c>
    </row>
    <row r="49" spans="1:5" ht="15.75" x14ac:dyDescent="0.2">
      <c r="A49" s="4">
        <v>44</v>
      </c>
      <c r="B49" s="23" t="s">
        <v>9</v>
      </c>
      <c r="C49" s="66">
        <f>'[1]22'!$U50</f>
        <v>0</v>
      </c>
      <c r="D49" s="52">
        <f>'[1]22'!$T50</f>
        <v>0</v>
      </c>
      <c r="E49" s="19">
        <f t="shared" si="0"/>
        <v>0</v>
      </c>
    </row>
    <row r="50" spans="1:5" ht="15.75" x14ac:dyDescent="0.2">
      <c r="A50" s="4">
        <v>45</v>
      </c>
      <c r="B50" s="23" t="s">
        <v>53</v>
      </c>
      <c r="C50" s="66">
        <f>'[1]22'!$U51</f>
        <v>0</v>
      </c>
      <c r="D50" s="52">
        <f>'[1]22'!$T51</f>
        <v>0</v>
      </c>
      <c r="E50" s="19">
        <f t="shared" si="0"/>
        <v>0</v>
      </c>
    </row>
    <row r="51" spans="1:5" ht="15.75" x14ac:dyDescent="0.2">
      <c r="A51" s="4">
        <v>46</v>
      </c>
      <c r="B51" s="23" t="s">
        <v>27</v>
      </c>
      <c r="C51" s="66">
        <f>'[1]22'!$U52</f>
        <v>21</v>
      </c>
      <c r="D51" s="52">
        <f>'[1]22'!$T52</f>
        <v>21</v>
      </c>
      <c r="E51" s="19">
        <f t="shared" si="0"/>
        <v>100</v>
      </c>
    </row>
    <row r="52" spans="1:5" ht="15.75" x14ac:dyDescent="0.2">
      <c r="A52" s="4">
        <v>47</v>
      </c>
      <c r="B52" s="23" t="s">
        <v>54</v>
      </c>
      <c r="C52" s="66">
        <f>'[1]22'!$U53</f>
        <v>0</v>
      </c>
      <c r="D52" s="52">
        <f>'[1]22'!$T53</f>
        <v>0</v>
      </c>
      <c r="E52" s="19">
        <f t="shared" si="0"/>
        <v>0</v>
      </c>
    </row>
    <row r="53" spans="1:5" ht="15.75" x14ac:dyDescent="0.2">
      <c r="A53" s="4">
        <v>48</v>
      </c>
      <c r="B53" s="24" t="s">
        <v>4</v>
      </c>
      <c r="C53" s="66">
        <f>'[1]22'!$U54</f>
        <v>0</v>
      </c>
      <c r="D53" s="52">
        <f>'[1]22'!$T54</f>
        <v>0</v>
      </c>
      <c r="E53" s="19">
        <f t="shared" si="0"/>
        <v>0</v>
      </c>
    </row>
    <row r="54" spans="1:5" ht="15.75" x14ac:dyDescent="0.2">
      <c r="A54" s="73">
        <v>49</v>
      </c>
      <c r="B54" s="24" t="s">
        <v>55</v>
      </c>
      <c r="C54" s="66">
        <f>'[1]22'!$U55</f>
        <v>0</v>
      </c>
      <c r="D54" s="52">
        <f>'[1]22'!$T55</f>
        <v>0</v>
      </c>
      <c r="E54" s="19">
        <f t="shared" si="0"/>
        <v>0</v>
      </c>
    </row>
    <row r="55" spans="1:5" ht="15.75" x14ac:dyDescent="0.2">
      <c r="A55" s="4">
        <v>50</v>
      </c>
      <c r="B55" s="23" t="s">
        <v>63</v>
      </c>
      <c r="C55" s="66">
        <f>'[1]22'!$U56</f>
        <v>0</v>
      </c>
      <c r="D55" s="52">
        <f>'[1]22'!$T56</f>
        <v>0</v>
      </c>
      <c r="E55" s="19">
        <f t="shared" si="0"/>
        <v>0</v>
      </c>
    </row>
    <row r="56" spans="1:5" ht="15.75" x14ac:dyDescent="0.2">
      <c r="A56" s="4">
        <v>51</v>
      </c>
      <c r="B56" s="23" t="s">
        <v>56</v>
      </c>
      <c r="C56" s="66">
        <f>'[1]22'!$U57</f>
        <v>0</v>
      </c>
      <c r="D56" s="52">
        <f>'[1]22'!$T57</f>
        <v>0</v>
      </c>
      <c r="E56" s="19">
        <f t="shared" si="0"/>
        <v>0</v>
      </c>
    </row>
    <row r="57" spans="1:5" ht="18" customHeight="1" x14ac:dyDescent="0.2">
      <c r="A57" s="73">
        <v>52</v>
      </c>
      <c r="B57" s="25" t="s">
        <v>11</v>
      </c>
      <c r="C57" s="66">
        <f>'[1]22'!$U58</f>
        <v>0</v>
      </c>
      <c r="D57" s="52">
        <f>'[1]22'!$T58</f>
        <v>0</v>
      </c>
      <c r="E57" s="19">
        <f t="shared" si="0"/>
        <v>0</v>
      </c>
    </row>
    <row r="58" spans="1:5" ht="18" customHeight="1" x14ac:dyDescent="0.2">
      <c r="A58" s="73">
        <v>53</v>
      </c>
      <c r="B58" s="25" t="s">
        <v>57</v>
      </c>
      <c r="C58" s="66">
        <f>'[1]22'!$U59</f>
        <v>10</v>
      </c>
      <c r="D58" s="52">
        <f>'[1]22'!$T59</f>
        <v>10</v>
      </c>
      <c r="E58" s="19">
        <f t="shared" si="0"/>
        <v>100</v>
      </c>
    </row>
    <row r="59" spans="1:5" ht="18" customHeight="1" x14ac:dyDescent="0.2">
      <c r="A59" s="73">
        <v>54</v>
      </c>
      <c r="B59" s="25" t="s">
        <v>205</v>
      </c>
      <c r="C59" s="66">
        <f>'[1]22'!$U60</f>
        <v>27</v>
      </c>
      <c r="D59" s="52">
        <f>'[1]22'!$T60</f>
        <v>27</v>
      </c>
      <c r="E59" s="19">
        <f t="shared" si="0"/>
        <v>100</v>
      </c>
    </row>
    <row r="60" spans="1:5" ht="18" customHeight="1" x14ac:dyDescent="0.2">
      <c r="A60" s="73" t="s">
        <v>23</v>
      </c>
      <c r="B60" s="25" t="s">
        <v>20</v>
      </c>
      <c r="C60" s="66">
        <f>'[1]22'!$U61</f>
        <v>0</v>
      </c>
      <c r="D60" s="52">
        <f>'[1]22'!$T61</f>
        <v>0</v>
      </c>
      <c r="E60" s="19">
        <f t="shared" si="0"/>
        <v>0</v>
      </c>
    </row>
    <row r="61" spans="1:5" ht="18" customHeight="1" x14ac:dyDescent="0.2">
      <c r="A61" s="73" t="s">
        <v>24</v>
      </c>
      <c r="B61" s="25" t="s">
        <v>21</v>
      </c>
      <c r="C61" s="66">
        <f>'[1]22'!$U62</f>
        <v>0</v>
      </c>
      <c r="D61" s="52">
        <f>'[1]22'!$T62</f>
        <v>0</v>
      </c>
      <c r="E61" s="19">
        <f t="shared" si="0"/>
        <v>0</v>
      </c>
    </row>
    <row r="62" spans="1:5" ht="18" customHeight="1" x14ac:dyDescent="0.2">
      <c r="A62" s="73" t="s">
        <v>25</v>
      </c>
      <c r="B62" s="25" t="s">
        <v>22</v>
      </c>
      <c r="C62" s="66">
        <f>'[1]22'!$U63</f>
        <v>0</v>
      </c>
      <c r="D62" s="52">
        <f>'[1]22'!$T63</f>
        <v>0</v>
      </c>
      <c r="E62" s="19">
        <f t="shared" si="0"/>
        <v>0</v>
      </c>
    </row>
    <row r="63" spans="1:5" ht="18" customHeight="1" x14ac:dyDescent="0.2">
      <c r="A63" s="73" t="s">
        <v>58</v>
      </c>
      <c r="B63" s="25" t="s">
        <v>60</v>
      </c>
      <c r="C63" s="66">
        <f>'[1]22'!$U64</f>
        <v>0</v>
      </c>
      <c r="D63" s="52">
        <f>'[1]22'!$T64</f>
        <v>0</v>
      </c>
      <c r="E63" s="19">
        <f t="shared" si="0"/>
        <v>0</v>
      </c>
    </row>
    <row r="64" spans="1:5" ht="18" customHeight="1" x14ac:dyDescent="0.2">
      <c r="A64" s="73" t="s">
        <v>59</v>
      </c>
      <c r="B64" s="25" t="s">
        <v>62</v>
      </c>
      <c r="C64" s="66">
        <f>'[1]22'!$U65</f>
        <v>0</v>
      </c>
      <c r="D64" s="52">
        <f>'[1]22'!$T65</f>
        <v>0</v>
      </c>
      <c r="E64" s="19">
        <f t="shared" si="0"/>
        <v>0</v>
      </c>
    </row>
    <row r="65" spans="1:5" ht="18" customHeight="1" x14ac:dyDescent="0.2">
      <c r="A65" s="73">
        <v>60</v>
      </c>
      <c r="B65" s="25" t="s">
        <v>61</v>
      </c>
      <c r="C65" s="66">
        <f>'[1]22'!$U66</f>
        <v>0</v>
      </c>
      <c r="D65" s="52">
        <f>'[1]22'!$T66</f>
        <v>0</v>
      </c>
      <c r="E65" s="19">
        <f t="shared" si="0"/>
        <v>0</v>
      </c>
    </row>
    <row r="66" spans="1:5" ht="18" customHeight="1" x14ac:dyDescent="0.2">
      <c r="A66" s="73">
        <v>61</v>
      </c>
      <c r="B66" s="25" t="s">
        <v>206</v>
      </c>
      <c r="C66" s="66">
        <f>'[1]22'!$U67</f>
        <v>0</v>
      </c>
      <c r="D66" s="52">
        <f>'[1]22'!$T67</f>
        <v>0</v>
      </c>
      <c r="E66" s="19">
        <f t="shared" si="0"/>
        <v>0</v>
      </c>
    </row>
    <row r="67" spans="1:5" ht="18" customHeight="1" x14ac:dyDescent="0.2">
      <c r="A67" s="73">
        <v>62</v>
      </c>
      <c r="B67" s="25" t="s">
        <v>84</v>
      </c>
      <c r="C67" s="66">
        <f>'[1]22'!$U68</f>
        <v>0</v>
      </c>
      <c r="D67" s="52">
        <f>'[1]22'!$T68</f>
        <v>0</v>
      </c>
      <c r="E67" s="19">
        <f t="shared" si="0"/>
        <v>0</v>
      </c>
    </row>
    <row r="68" spans="1:5" ht="18" customHeight="1" x14ac:dyDescent="0.2">
      <c r="A68" s="73">
        <v>63</v>
      </c>
      <c r="B68" s="25" t="s">
        <v>111</v>
      </c>
      <c r="C68" s="66">
        <f>'[1]22'!$U69</f>
        <v>0</v>
      </c>
      <c r="D68" s="52">
        <f>'[1]22'!$T69</f>
        <v>0</v>
      </c>
      <c r="E68" s="19">
        <f t="shared" si="0"/>
        <v>0</v>
      </c>
    </row>
    <row r="69" spans="1:5" ht="18" customHeight="1" x14ac:dyDescent="0.2">
      <c r="A69" s="73">
        <v>64</v>
      </c>
      <c r="B69" s="25" t="s">
        <v>112</v>
      </c>
      <c r="C69" s="66">
        <f>'[1]22'!$U70</f>
        <v>0</v>
      </c>
      <c r="D69" s="52">
        <f>'[1]22'!$T70</f>
        <v>0</v>
      </c>
      <c r="E69" s="19">
        <f t="shared" si="0"/>
        <v>0</v>
      </c>
    </row>
    <row r="70" spans="1:5" ht="18" customHeight="1" x14ac:dyDescent="0.2">
      <c r="A70" s="73">
        <v>65</v>
      </c>
      <c r="B70" s="25" t="s">
        <v>113</v>
      </c>
      <c r="C70" s="66">
        <f>'[1]22'!$U71</f>
        <v>0</v>
      </c>
      <c r="D70" s="52">
        <f>'[1]22'!$T71</f>
        <v>0</v>
      </c>
      <c r="E70" s="19">
        <f t="shared" si="0"/>
        <v>0</v>
      </c>
    </row>
    <row r="71" spans="1:5" ht="18" customHeight="1" x14ac:dyDescent="0.2">
      <c r="A71" s="73">
        <v>66</v>
      </c>
      <c r="B71" s="25" t="s">
        <v>207</v>
      </c>
      <c r="C71" s="66">
        <f>'[1]22'!$U72</f>
        <v>0</v>
      </c>
      <c r="D71" s="52">
        <f>'[1]22'!$T72</f>
        <v>0</v>
      </c>
      <c r="E71" s="19">
        <f t="shared" ref="E71:E91" si="1">IFERROR(D71/C71*100,0)</f>
        <v>0</v>
      </c>
    </row>
    <row r="72" spans="1:5" ht="18" customHeight="1" x14ac:dyDescent="0.2">
      <c r="A72" s="73">
        <v>67</v>
      </c>
      <c r="B72" s="25" t="s">
        <v>175</v>
      </c>
      <c r="C72" s="66">
        <f>'[1]22'!$U73</f>
        <v>0</v>
      </c>
      <c r="D72" s="52">
        <f>'[1]22'!$T73</f>
        <v>0</v>
      </c>
      <c r="E72" s="19">
        <f t="shared" si="1"/>
        <v>0</v>
      </c>
    </row>
    <row r="73" spans="1:5" ht="18" customHeight="1" x14ac:dyDescent="0.2">
      <c r="A73" s="73">
        <v>68</v>
      </c>
      <c r="B73" s="25" t="s">
        <v>176</v>
      </c>
      <c r="C73" s="66">
        <f>'[1]22'!$U74</f>
        <v>0</v>
      </c>
      <c r="D73" s="52">
        <f>'[1]22'!$T74</f>
        <v>0</v>
      </c>
      <c r="E73" s="19">
        <f t="shared" si="1"/>
        <v>0</v>
      </c>
    </row>
    <row r="74" spans="1:5" ht="18" customHeight="1" x14ac:dyDescent="0.2">
      <c r="A74" s="73">
        <v>69</v>
      </c>
      <c r="B74" s="25" t="s">
        <v>177</v>
      </c>
      <c r="C74" s="66">
        <f>'[1]22'!$U75</f>
        <v>0</v>
      </c>
      <c r="D74" s="52">
        <f>'[1]22'!$T75</f>
        <v>0</v>
      </c>
      <c r="E74" s="19">
        <f t="shared" si="1"/>
        <v>0</v>
      </c>
    </row>
    <row r="75" spans="1:5" ht="18" customHeight="1" x14ac:dyDescent="0.2">
      <c r="A75" s="73">
        <v>70</v>
      </c>
      <c r="B75" s="25" t="s">
        <v>178</v>
      </c>
      <c r="C75" s="66">
        <f>'[1]22'!$U76</f>
        <v>0</v>
      </c>
      <c r="D75" s="52">
        <f>'[1]22'!$T76</f>
        <v>0</v>
      </c>
      <c r="E75" s="19">
        <f t="shared" si="1"/>
        <v>0</v>
      </c>
    </row>
    <row r="76" spans="1:5" ht="18" customHeight="1" x14ac:dyDescent="0.2">
      <c r="A76" s="73">
        <v>71</v>
      </c>
      <c r="B76" s="25" t="s">
        <v>179</v>
      </c>
      <c r="C76" s="66">
        <f>'[1]22'!$U77</f>
        <v>0</v>
      </c>
      <c r="D76" s="52">
        <f>'[1]22'!$T77</f>
        <v>0</v>
      </c>
      <c r="E76" s="19">
        <f t="shared" si="1"/>
        <v>0</v>
      </c>
    </row>
    <row r="77" spans="1:5" ht="18" customHeight="1" x14ac:dyDescent="0.2">
      <c r="A77" s="73">
        <v>72</v>
      </c>
      <c r="B77" s="25" t="s">
        <v>174</v>
      </c>
      <c r="C77" s="66">
        <f>'[1]22'!$U78</f>
        <v>0</v>
      </c>
      <c r="D77" s="52">
        <f>'[1]22'!$T78</f>
        <v>0</v>
      </c>
      <c r="E77" s="19">
        <f t="shared" si="1"/>
        <v>0</v>
      </c>
    </row>
    <row r="78" spans="1:5" ht="18" customHeight="1" x14ac:dyDescent="0.2">
      <c r="A78" s="73">
        <v>73</v>
      </c>
      <c r="B78" s="25" t="s">
        <v>180</v>
      </c>
      <c r="C78" s="66">
        <f>'[1]22'!$U79</f>
        <v>0</v>
      </c>
      <c r="D78" s="52">
        <f>'[1]22'!$T79</f>
        <v>0</v>
      </c>
      <c r="E78" s="19">
        <f t="shared" si="1"/>
        <v>0</v>
      </c>
    </row>
    <row r="79" spans="1:5" ht="18" customHeight="1" x14ac:dyDescent="0.2">
      <c r="A79" s="73">
        <v>74</v>
      </c>
      <c r="B79" s="25" t="s">
        <v>208</v>
      </c>
      <c r="C79" s="66">
        <f>'[1]22'!$U80</f>
        <v>0</v>
      </c>
      <c r="D79" s="52">
        <f>'[1]22'!$T80</f>
        <v>0</v>
      </c>
      <c r="E79" s="19">
        <f t="shared" si="1"/>
        <v>0</v>
      </c>
    </row>
    <row r="80" spans="1:5" ht="18" customHeight="1" x14ac:dyDescent="0.2">
      <c r="A80" s="73">
        <v>75</v>
      </c>
      <c r="B80" s="25" t="s">
        <v>209</v>
      </c>
      <c r="C80" s="66">
        <f>'[1]22'!$U81</f>
        <v>0</v>
      </c>
      <c r="D80" s="52">
        <f>'[1]22'!$T81</f>
        <v>0</v>
      </c>
      <c r="E80" s="19">
        <f t="shared" si="1"/>
        <v>0</v>
      </c>
    </row>
    <row r="81" spans="1:5" ht="18" customHeight="1" x14ac:dyDescent="0.2">
      <c r="A81" s="73">
        <v>76</v>
      </c>
      <c r="B81" s="25" t="s">
        <v>210</v>
      </c>
      <c r="C81" s="66">
        <f>'[1]22'!$U82</f>
        <v>0</v>
      </c>
      <c r="D81" s="52">
        <f>'[1]22'!$T82</f>
        <v>0</v>
      </c>
      <c r="E81" s="19">
        <f t="shared" si="1"/>
        <v>0</v>
      </c>
    </row>
    <row r="82" spans="1:5" ht="18" customHeight="1" x14ac:dyDescent="0.2">
      <c r="A82" s="73">
        <v>77</v>
      </c>
      <c r="B82" s="25" t="s">
        <v>211</v>
      </c>
      <c r="C82" s="66">
        <f>'[1]22'!$U83</f>
        <v>0</v>
      </c>
      <c r="D82" s="52">
        <f>'[1]22'!$T83</f>
        <v>0</v>
      </c>
      <c r="E82" s="19">
        <f t="shared" si="1"/>
        <v>0</v>
      </c>
    </row>
    <row r="83" spans="1:5" ht="18" customHeight="1" x14ac:dyDescent="0.2">
      <c r="A83" s="73">
        <v>78</v>
      </c>
      <c r="B83" s="25" t="s">
        <v>212</v>
      </c>
      <c r="C83" s="66">
        <f>'[1]22'!$U84</f>
        <v>0</v>
      </c>
      <c r="D83" s="52">
        <f>'[1]22'!$T84</f>
        <v>0</v>
      </c>
      <c r="E83" s="19">
        <f t="shared" si="1"/>
        <v>0</v>
      </c>
    </row>
    <row r="84" spans="1:5" ht="18" customHeight="1" x14ac:dyDescent="0.2">
      <c r="A84" s="73">
        <v>79</v>
      </c>
      <c r="B84" s="25" t="s">
        <v>227</v>
      </c>
      <c r="C84" s="66">
        <f>'[1]22'!$U85</f>
        <v>0</v>
      </c>
      <c r="D84" s="52">
        <f>'[1]22'!$T85</f>
        <v>0</v>
      </c>
      <c r="E84" s="19">
        <f t="shared" si="1"/>
        <v>0</v>
      </c>
    </row>
    <row r="85" spans="1:5" ht="18" customHeight="1" x14ac:dyDescent="0.2">
      <c r="A85" s="73">
        <v>80</v>
      </c>
      <c r="B85" s="25" t="s">
        <v>228</v>
      </c>
      <c r="C85" s="66" t="str">
        <f>'[1]22'!$U86</f>
        <v>N</v>
      </c>
      <c r="D85" s="52">
        <f>'[1]22'!$T86</f>
        <v>0</v>
      </c>
      <c r="E85" s="19">
        <f t="shared" si="1"/>
        <v>0</v>
      </c>
    </row>
    <row r="86" spans="1:5" ht="18" customHeight="1" x14ac:dyDescent="0.2">
      <c r="A86" s="73">
        <v>81</v>
      </c>
      <c r="B86" s="25" t="s">
        <v>229</v>
      </c>
      <c r="C86" s="66" t="str">
        <f>'[1]22'!$U87</f>
        <v>N</v>
      </c>
      <c r="D86" s="52">
        <f>'[1]22'!$T87</f>
        <v>0</v>
      </c>
      <c r="E86" s="19">
        <f t="shared" si="1"/>
        <v>0</v>
      </c>
    </row>
    <row r="87" spans="1:5" ht="18" customHeight="1" x14ac:dyDescent="0.2">
      <c r="A87" s="73">
        <v>82</v>
      </c>
      <c r="B87" s="25" t="s">
        <v>230</v>
      </c>
      <c r="C87" s="66">
        <f>'[1]22'!$U88</f>
        <v>0</v>
      </c>
      <c r="D87" s="52">
        <f>'[1]22'!$T88</f>
        <v>0</v>
      </c>
      <c r="E87" s="19">
        <f t="shared" si="1"/>
        <v>0</v>
      </c>
    </row>
    <row r="88" spans="1:5" ht="18" customHeight="1" x14ac:dyDescent="0.2">
      <c r="A88" s="73">
        <v>83</v>
      </c>
      <c r="B88" s="25" t="s">
        <v>231</v>
      </c>
      <c r="C88" s="66" t="str">
        <f>'[1]22'!$U89</f>
        <v>N</v>
      </c>
      <c r="D88" s="52">
        <f>'[1]22'!$T89</f>
        <v>0</v>
      </c>
      <c r="E88" s="19">
        <f t="shared" si="1"/>
        <v>0</v>
      </c>
    </row>
    <row r="89" spans="1:5" ht="18" customHeight="1" x14ac:dyDescent="0.2">
      <c r="A89" s="73">
        <v>84</v>
      </c>
      <c r="B89" s="25" t="s">
        <v>232</v>
      </c>
      <c r="C89" s="66">
        <f>'[1]22'!$U90</f>
        <v>0</v>
      </c>
      <c r="D89" s="52">
        <f>'[1]22'!$T90</f>
        <v>0</v>
      </c>
      <c r="E89" s="19">
        <f t="shared" si="1"/>
        <v>0</v>
      </c>
    </row>
    <row r="90" spans="1:5" ht="18" customHeight="1" x14ac:dyDescent="0.2">
      <c r="A90" s="73">
        <v>85</v>
      </c>
      <c r="B90" s="25" t="s">
        <v>233</v>
      </c>
      <c r="C90" s="66" t="str">
        <f>'[1]22'!$U91</f>
        <v>N</v>
      </c>
      <c r="D90" s="52">
        <f>'[1]22'!$T91</f>
        <v>0</v>
      </c>
      <c r="E90" s="19">
        <f t="shared" si="1"/>
        <v>0</v>
      </c>
    </row>
    <row r="91" spans="1:5" ht="18" customHeight="1" thickBot="1" x14ac:dyDescent="0.25">
      <c r="A91" s="73">
        <v>86</v>
      </c>
      <c r="B91" s="25" t="s">
        <v>234</v>
      </c>
      <c r="C91" s="214">
        <f>'[1]22'!$U92</f>
        <v>0</v>
      </c>
      <c r="D91" s="53">
        <f>'[1]22'!$T92</f>
        <v>0</v>
      </c>
      <c r="E91" s="431">
        <f t="shared" si="1"/>
        <v>0</v>
      </c>
    </row>
    <row r="92" spans="1:5" ht="17.25" thickTop="1" thickBot="1" x14ac:dyDescent="0.25">
      <c r="A92" s="435" t="s">
        <v>10</v>
      </c>
      <c r="B92" s="489"/>
      <c r="C92" s="67">
        <f>SUM(C6:C91)</f>
        <v>488</v>
      </c>
      <c r="D92" s="68">
        <f>SUM(D6:D91)</f>
        <v>488</v>
      </c>
      <c r="E92" s="412">
        <f t="shared" ref="E92" si="2">+C92/D92*100</f>
        <v>100</v>
      </c>
    </row>
    <row r="93" spans="1:5" ht="19.5" customHeight="1" thickTop="1" x14ac:dyDescent="0.2">
      <c r="A93" s="500" t="s">
        <v>236</v>
      </c>
      <c r="B93" s="500"/>
      <c r="C93" s="500"/>
      <c r="D93" s="500"/>
      <c r="E93" s="500"/>
    </row>
  </sheetData>
  <mergeCells count="6">
    <mergeCell ref="A93:E93"/>
    <mergeCell ref="A1:E1"/>
    <mergeCell ref="A4:A5"/>
    <mergeCell ref="B4:B5"/>
    <mergeCell ref="C4:E4"/>
    <mergeCell ref="A92:B92"/>
  </mergeCells>
  <printOptions horizontalCentered="1"/>
  <pageMargins left="0.39370078740157483" right="0.39370078740157483" top="0.39370078740157483" bottom="0.59055118110236227" header="0" footer="0"/>
  <pageSetup paperSize="256" scale="4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topLeftCell="A70" zoomScale="80" zoomScaleNormal="100" zoomScaleSheetLayoutView="80" workbookViewId="0">
      <selection activeCell="H28" sqref="H28"/>
    </sheetView>
  </sheetViews>
  <sheetFormatPr baseColWidth="10" defaultRowHeight="12.75" x14ac:dyDescent="0.2"/>
  <cols>
    <col min="1" max="1" width="6.7109375" customWidth="1"/>
    <col min="2" max="2" width="60" customWidth="1"/>
    <col min="3" max="3" width="19.5703125" customWidth="1"/>
    <col min="4" max="4" width="17" customWidth="1"/>
    <col min="5" max="5" width="15.7109375" customWidth="1"/>
  </cols>
  <sheetData>
    <row r="1" spans="1:5" ht="18" customHeight="1" x14ac:dyDescent="0.2">
      <c r="A1" s="432" t="s">
        <v>302</v>
      </c>
      <c r="B1" s="432"/>
      <c r="C1" s="432"/>
      <c r="D1" s="432"/>
      <c r="E1" s="432"/>
    </row>
    <row r="2" spans="1:5" ht="14.25" customHeight="1" x14ac:dyDescent="0.2"/>
    <row r="3" spans="1:5" ht="16.5" thickBot="1" x14ac:dyDescent="0.25">
      <c r="D3" s="14"/>
      <c r="E3" s="44" t="s">
        <v>224</v>
      </c>
    </row>
    <row r="4" spans="1:5" ht="21.75" customHeight="1" thickTop="1" thickBot="1" x14ac:dyDescent="0.25">
      <c r="A4" s="437" t="s">
        <v>12</v>
      </c>
      <c r="B4" s="434" t="s">
        <v>69</v>
      </c>
      <c r="C4" s="442">
        <v>2012</v>
      </c>
      <c r="D4" s="443"/>
      <c r="E4" s="444"/>
    </row>
    <row r="5" spans="1:5" ht="73.5" customHeight="1" thickTop="1" thickBot="1" x14ac:dyDescent="0.25">
      <c r="A5" s="437"/>
      <c r="B5" s="434"/>
      <c r="C5" s="423" t="s">
        <v>91</v>
      </c>
      <c r="D5" s="423" t="s">
        <v>90</v>
      </c>
      <c r="E5" s="423" t="s">
        <v>14</v>
      </c>
    </row>
    <row r="6" spans="1:5" ht="16.5" thickTop="1" x14ac:dyDescent="0.2">
      <c r="A6" s="10">
        <v>1</v>
      </c>
      <c r="B6" s="91" t="s">
        <v>15</v>
      </c>
      <c r="C6" s="65">
        <f>'[1]22'!$K7</f>
        <v>6</v>
      </c>
      <c r="D6" s="65">
        <f>'[1]22'!$J7</f>
        <v>6</v>
      </c>
      <c r="E6" s="26">
        <f>IFERROR(C6/D6*100,0)</f>
        <v>100</v>
      </c>
    </row>
    <row r="7" spans="1:5" ht="15.75" x14ac:dyDescent="0.2">
      <c r="A7" s="4">
        <v>2</v>
      </c>
      <c r="B7" s="23" t="s">
        <v>67</v>
      </c>
      <c r="C7" s="66">
        <f>'[1]22'!$K8</f>
        <v>4</v>
      </c>
      <c r="D7" s="66">
        <f>'[1]22'!$J8</f>
        <v>4</v>
      </c>
      <c r="E7" s="19">
        <f t="shared" ref="E7:E70" si="0">IFERROR(C7/D7*100,0)</f>
        <v>100</v>
      </c>
    </row>
    <row r="8" spans="1:5" ht="15.75" x14ac:dyDescent="0.2">
      <c r="A8" s="4">
        <v>3</v>
      </c>
      <c r="B8" s="23" t="s">
        <v>16</v>
      </c>
      <c r="C8" s="66">
        <f>'[1]22'!$K9</f>
        <v>7</v>
      </c>
      <c r="D8" s="66">
        <f>'[1]22'!$J9</f>
        <v>7</v>
      </c>
      <c r="E8" s="19">
        <f t="shared" si="0"/>
        <v>100</v>
      </c>
    </row>
    <row r="9" spans="1:5" ht="15.75" x14ac:dyDescent="0.2">
      <c r="A9" s="4">
        <v>4</v>
      </c>
      <c r="B9" s="23" t="s">
        <v>65</v>
      </c>
      <c r="C9" s="66">
        <f>'[1]22'!$K10</f>
        <v>5</v>
      </c>
      <c r="D9" s="66">
        <f>'[1]22'!$J10</f>
        <v>5</v>
      </c>
      <c r="E9" s="19">
        <f t="shared" si="0"/>
        <v>100</v>
      </c>
    </row>
    <row r="10" spans="1:5" ht="15.75" x14ac:dyDescent="0.2">
      <c r="A10" s="4">
        <v>5</v>
      </c>
      <c r="B10" s="23" t="s">
        <v>17</v>
      </c>
      <c r="C10" s="66">
        <f>'[1]22'!$K11</f>
        <v>6</v>
      </c>
      <c r="D10" s="66">
        <f>'[1]22'!$J11</f>
        <v>6</v>
      </c>
      <c r="E10" s="19">
        <f t="shared" si="0"/>
        <v>100</v>
      </c>
    </row>
    <row r="11" spans="1:5" ht="15.75" x14ac:dyDescent="0.2">
      <c r="A11" s="4">
        <v>6</v>
      </c>
      <c r="B11" s="23" t="s">
        <v>18</v>
      </c>
      <c r="C11" s="66">
        <f>'[1]22'!$K12</f>
        <v>7</v>
      </c>
      <c r="D11" s="66">
        <f>'[1]22'!$J12</f>
        <v>7</v>
      </c>
      <c r="E11" s="19">
        <f t="shared" si="0"/>
        <v>100</v>
      </c>
    </row>
    <row r="12" spans="1:5" ht="15.75" x14ac:dyDescent="0.2">
      <c r="A12" s="4">
        <v>7</v>
      </c>
      <c r="B12" s="23" t="s">
        <v>5</v>
      </c>
      <c r="C12" s="66">
        <f>'[1]22'!$K13</f>
        <v>7</v>
      </c>
      <c r="D12" s="66">
        <f>'[1]22'!$J13</f>
        <v>7</v>
      </c>
      <c r="E12" s="19">
        <f t="shared" si="0"/>
        <v>100</v>
      </c>
    </row>
    <row r="13" spans="1:5" ht="15.75" x14ac:dyDescent="0.2">
      <c r="A13" s="4">
        <v>8</v>
      </c>
      <c r="B13" s="23" t="s">
        <v>19</v>
      </c>
      <c r="C13" s="66">
        <f>'[1]22'!$K14</f>
        <v>6</v>
      </c>
      <c r="D13" s="66">
        <f>'[1]22'!$J14</f>
        <v>6</v>
      </c>
      <c r="E13" s="19">
        <f t="shared" si="0"/>
        <v>100</v>
      </c>
    </row>
    <row r="14" spans="1:5" ht="15.75" x14ac:dyDescent="0.2">
      <c r="A14" s="4">
        <v>9</v>
      </c>
      <c r="B14" s="23" t="s">
        <v>36</v>
      </c>
      <c r="C14" s="66">
        <f>'[1]22'!$K15</f>
        <v>7</v>
      </c>
      <c r="D14" s="66">
        <f>'[1]22'!$J15</f>
        <v>7</v>
      </c>
      <c r="E14" s="19">
        <f t="shared" si="0"/>
        <v>100</v>
      </c>
    </row>
    <row r="15" spans="1:5" ht="15.75" x14ac:dyDescent="0.2">
      <c r="A15" s="4">
        <v>10</v>
      </c>
      <c r="B15" s="23" t="s">
        <v>37</v>
      </c>
      <c r="C15" s="66">
        <f>'[1]22'!$K16</f>
        <v>4</v>
      </c>
      <c r="D15" s="66">
        <f>'[1]22'!$J16</f>
        <v>4</v>
      </c>
      <c r="E15" s="19">
        <f t="shared" si="0"/>
        <v>100</v>
      </c>
    </row>
    <row r="16" spans="1:5" ht="15.75" x14ac:dyDescent="0.2">
      <c r="A16" s="4">
        <v>11</v>
      </c>
      <c r="B16" s="23" t="s">
        <v>66</v>
      </c>
      <c r="C16" s="66">
        <f>'[1]22'!$K17</f>
        <v>6</v>
      </c>
      <c r="D16" s="66">
        <f>'[1]22'!$J17</f>
        <v>6</v>
      </c>
      <c r="E16" s="19">
        <f t="shared" si="0"/>
        <v>100</v>
      </c>
    </row>
    <row r="17" spans="1:5" ht="15.75" x14ac:dyDescent="0.2">
      <c r="A17" s="4">
        <v>12</v>
      </c>
      <c r="B17" s="23" t="s">
        <v>29</v>
      </c>
      <c r="C17" s="66">
        <f>'[1]22'!$K18</f>
        <v>6</v>
      </c>
      <c r="D17" s="66">
        <f>'[1]22'!$J18</f>
        <v>6</v>
      </c>
      <c r="E17" s="19">
        <f t="shared" si="0"/>
        <v>100</v>
      </c>
    </row>
    <row r="18" spans="1:5" ht="15.75" x14ac:dyDescent="0.2">
      <c r="A18" s="4">
        <v>13</v>
      </c>
      <c r="B18" s="23" t="s">
        <v>68</v>
      </c>
      <c r="C18" s="66">
        <f>'[1]22'!$K19</f>
        <v>6</v>
      </c>
      <c r="D18" s="66">
        <f>'[1]22'!$J19</f>
        <v>6</v>
      </c>
      <c r="E18" s="19">
        <f t="shared" si="0"/>
        <v>100</v>
      </c>
    </row>
    <row r="19" spans="1:5" ht="15.75" x14ac:dyDescent="0.2">
      <c r="A19" s="4">
        <v>14</v>
      </c>
      <c r="B19" s="23" t="s">
        <v>38</v>
      </c>
      <c r="C19" s="66">
        <f>'[1]22'!$K20</f>
        <v>6</v>
      </c>
      <c r="D19" s="66">
        <f>'[1]22'!$J20</f>
        <v>6</v>
      </c>
      <c r="E19" s="19">
        <f t="shared" si="0"/>
        <v>100</v>
      </c>
    </row>
    <row r="20" spans="1:5" ht="15.75" x14ac:dyDescent="0.2">
      <c r="A20" s="4">
        <v>15</v>
      </c>
      <c r="B20" s="23" t="s">
        <v>30</v>
      </c>
      <c r="C20" s="66">
        <f>'[1]22'!$K21</f>
        <v>5</v>
      </c>
      <c r="D20" s="66">
        <f>'[1]22'!$J21</f>
        <v>5</v>
      </c>
      <c r="E20" s="19">
        <f t="shared" si="0"/>
        <v>100</v>
      </c>
    </row>
    <row r="21" spans="1:5" ht="15.75" x14ac:dyDescent="0.2">
      <c r="A21" s="4">
        <v>16</v>
      </c>
      <c r="B21" s="23" t="s">
        <v>39</v>
      </c>
      <c r="C21" s="66">
        <f>'[1]22'!$K22</f>
        <v>6</v>
      </c>
      <c r="D21" s="66">
        <f>'[1]22'!$J22</f>
        <v>6</v>
      </c>
      <c r="E21" s="19">
        <f t="shared" si="0"/>
        <v>100</v>
      </c>
    </row>
    <row r="22" spans="1:5" ht="15.75" x14ac:dyDescent="0.2">
      <c r="A22" s="4">
        <v>17</v>
      </c>
      <c r="B22" s="24" t="s">
        <v>32</v>
      </c>
      <c r="C22" s="66">
        <f>'[1]22'!$K23</f>
        <v>5</v>
      </c>
      <c r="D22" s="66">
        <f>'[1]22'!$J23</f>
        <v>5</v>
      </c>
      <c r="E22" s="19">
        <f t="shared" si="0"/>
        <v>100</v>
      </c>
    </row>
    <row r="23" spans="1:5" ht="15.75" x14ac:dyDescent="0.2">
      <c r="A23" s="4">
        <v>18</v>
      </c>
      <c r="B23" s="23" t="s">
        <v>33</v>
      </c>
      <c r="C23" s="66">
        <f>'[1]22'!$K24</f>
        <v>5</v>
      </c>
      <c r="D23" s="66">
        <f>'[1]22'!$J24</f>
        <v>5</v>
      </c>
      <c r="E23" s="19">
        <f t="shared" si="0"/>
        <v>100</v>
      </c>
    </row>
    <row r="24" spans="1:5" ht="15.75" x14ac:dyDescent="0.2">
      <c r="A24" s="4">
        <v>19</v>
      </c>
      <c r="B24" s="23" t="s">
        <v>28</v>
      </c>
      <c r="C24" s="66">
        <f>'[1]22'!$K25</f>
        <v>5</v>
      </c>
      <c r="D24" s="66">
        <f>'[1]22'!$J25</f>
        <v>5</v>
      </c>
      <c r="E24" s="19">
        <f t="shared" si="0"/>
        <v>100</v>
      </c>
    </row>
    <row r="25" spans="1:5" ht="15.75" x14ac:dyDescent="0.2">
      <c r="A25" s="4">
        <v>20</v>
      </c>
      <c r="B25" s="23" t="s">
        <v>150</v>
      </c>
      <c r="C25" s="66">
        <f>'[1]22'!$K26</f>
        <v>5</v>
      </c>
      <c r="D25" s="66">
        <f>'[1]22'!$J26</f>
        <v>5</v>
      </c>
      <c r="E25" s="19">
        <f t="shared" si="0"/>
        <v>100</v>
      </c>
    </row>
    <row r="26" spans="1:5" ht="15.75" x14ac:dyDescent="0.2">
      <c r="A26" s="4">
        <v>21</v>
      </c>
      <c r="B26" s="24" t="s">
        <v>35</v>
      </c>
      <c r="C26" s="66">
        <f>'[1]22'!$K27</f>
        <v>6</v>
      </c>
      <c r="D26" s="66">
        <f>'[1]22'!$J27</f>
        <v>6</v>
      </c>
      <c r="E26" s="19">
        <f t="shared" si="0"/>
        <v>100</v>
      </c>
    </row>
    <row r="27" spans="1:5" ht="15.75" x14ac:dyDescent="0.2">
      <c r="A27" s="4">
        <v>22</v>
      </c>
      <c r="B27" s="24" t="s">
        <v>13</v>
      </c>
      <c r="C27" s="66">
        <f>'[1]22'!$K28</f>
        <v>4</v>
      </c>
      <c r="D27" s="66">
        <f>'[1]22'!$J28</f>
        <v>4</v>
      </c>
      <c r="E27" s="19">
        <f t="shared" si="0"/>
        <v>100</v>
      </c>
    </row>
    <row r="28" spans="1:5" ht="15.75" x14ac:dyDescent="0.2">
      <c r="A28" s="4">
        <v>23</v>
      </c>
      <c r="B28" s="24" t="s">
        <v>40</v>
      </c>
      <c r="C28" s="66">
        <f>'[1]22'!$K29</f>
        <v>5</v>
      </c>
      <c r="D28" s="66">
        <f>'[1]22'!$J29</f>
        <v>5</v>
      </c>
      <c r="E28" s="19">
        <f t="shared" si="0"/>
        <v>100</v>
      </c>
    </row>
    <row r="29" spans="1:5" ht="15.75" x14ac:dyDescent="0.2">
      <c r="A29" s="4">
        <v>24</v>
      </c>
      <c r="B29" s="24" t="s">
        <v>41</v>
      </c>
      <c r="C29" s="66">
        <f>'[1]22'!$K30</f>
        <v>5</v>
      </c>
      <c r="D29" s="66">
        <f>'[1]22'!$J30</f>
        <v>5</v>
      </c>
      <c r="E29" s="19">
        <f t="shared" si="0"/>
        <v>100</v>
      </c>
    </row>
    <row r="30" spans="1:5" ht="15.75" x14ac:dyDescent="0.2">
      <c r="A30" s="4">
        <v>25</v>
      </c>
      <c r="B30" s="24" t="s">
        <v>42</v>
      </c>
      <c r="C30" s="66">
        <f>'[1]22'!$K31</f>
        <v>6</v>
      </c>
      <c r="D30" s="66">
        <f>'[1]22'!$J31</f>
        <v>6</v>
      </c>
      <c r="E30" s="19">
        <f t="shared" si="0"/>
        <v>100</v>
      </c>
    </row>
    <row r="31" spans="1:5" ht="15.75" x14ac:dyDescent="0.2">
      <c r="A31" s="4">
        <v>26</v>
      </c>
      <c r="B31" s="24" t="s">
        <v>43</v>
      </c>
      <c r="C31" s="66">
        <f>'[1]22'!$K32</f>
        <v>2</v>
      </c>
      <c r="D31" s="66">
        <f>'[1]22'!$J32</f>
        <v>2</v>
      </c>
      <c r="E31" s="19">
        <f t="shared" si="0"/>
        <v>100</v>
      </c>
    </row>
    <row r="32" spans="1:5" ht="15.75" x14ac:dyDescent="0.2">
      <c r="A32" s="4">
        <v>27</v>
      </c>
      <c r="B32" s="24" t="s">
        <v>44</v>
      </c>
      <c r="C32" s="66">
        <f>'[1]22'!$K33</f>
        <v>4</v>
      </c>
      <c r="D32" s="66">
        <f>'[1]22'!$J33</f>
        <v>4</v>
      </c>
      <c r="E32" s="19">
        <f t="shared" si="0"/>
        <v>100</v>
      </c>
    </row>
    <row r="33" spans="1:5" ht="15.75" x14ac:dyDescent="0.2">
      <c r="A33" s="4">
        <v>28</v>
      </c>
      <c r="B33" s="24" t="s">
        <v>7</v>
      </c>
      <c r="C33" s="66">
        <f>'[1]22'!$K34</f>
        <v>5</v>
      </c>
      <c r="D33" s="66">
        <f>'[1]22'!$J34</f>
        <v>5</v>
      </c>
      <c r="E33" s="19">
        <f t="shared" si="0"/>
        <v>100</v>
      </c>
    </row>
    <row r="34" spans="1:5" ht="15.75" x14ac:dyDescent="0.2">
      <c r="A34" s="4">
        <v>29</v>
      </c>
      <c r="B34" s="24" t="s">
        <v>6</v>
      </c>
      <c r="C34" s="66">
        <f>'[1]22'!$K35</f>
        <v>4</v>
      </c>
      <c r="D34" s="66">
        <f>'[1]22'!$J35</f>
        <v>4</v>
      </c>
      <c r="E34" s="19">
        <f t="shared" si="0"/>
        <v>100</v>
      </c>
    </row>
    <row r="35" spans="1:5" ht="15.75" x14ac:dyDescent="0.2">
      <c r="A35" s="4">
        <v>30</v>
      </c>
      <c r="B35" s="24" t="s">
        <v>45</v>
      </c>
      <c r="C35" s="66">
        <f>'[1]22'!$K36</f>
        <v>8</v>
      </c>
      <c r="D35" s="66">
        <f>'[1]22'!$J36</f>
        <v>8</v>
      </c>
      <c r="E35" s="19">
        <f t="shared" si="0"/>
        <v>100</v>
      </c>
    </row>
    <row r="36" spans="1:5" ht="15.75" x14ac:dyDescent="0.2">
      <c r="A36" s="4">
        <v>31</v>
      </c>
      <c r="B36" s="24" t="s">
        <v>46</v>
      </c>
      <c r="C36" s="66">
        <f>'[1]22'!$K37</f>
        <v>5</v>
      </c>
      <c r="D36" s="66">
        <f>'[1]22'!$J37</f>
        <v>5</v>
      </c>
      <c r="E36" s="19">
        <f t="shared" si="0"/>
        <v>100</v>
      </c>
    </row>
    <row r="37" spans="1:5" ht="15.75" x14ac:dyDescent="0.2">
      <c r="A37" s="4">
        <v>32</v>
      </c>
      <c r="B37" s="24" t="s">
        <v>31</v>
      </c>
      <c r="C37" s="66">
        <f>'[1]22'!$K38</f>
        <v>7</v>
      </c>
      <c r="D37" s="66">
        <f>'[1]22'!$J38</f>
        <v>7</v>
      </c>
      <c r="E37" s="19">
        <f t="shared" si="0"/>
        <v>100</v>
      </c>
    </row>
    <row r="38" spans="1:5" ht="15.75" x14ac:dyDescent="0.2">
      <c r="A38" s="4">
        <v>33</v>
      </c>
      <c r="B38" s="24" t="s">
        <v>64</v>
      </c>
      <c r="C38" s="66">
        <f>'[1]22'!$K39</f>
        <v>5</v>
      </c>
      <c r="D38" s="66">
        <f>'[1]22'!$J39</f>
        <v>5</v>
      </c>
      <c r="E38" s="19">
        <f t="shared" si="0"/>
        <v>100</v>
      </c>
    </row>
    <row r="39" spans="1:5" ht="15.75" x14ac:dyDescent="0.2">
      <c r="A39" s="4">
        <v>34</v>
      </c>
      <c r="B39" s="24" t="s">
        <v>47</v>
      </c>
      <c r="C39" s="66">
        <f>'[1]22'!$K40</f>
        <v>8</v>
      </c>
      <c r="D39" s="66">
        <f>'[1]22'!$J40</f>
        <v>8</v>
      </c>
      <c r="E39" s="19">
        <f t="shared" si="0"/>
        <v>100</v>
      </c>
    </row>
    <row r="40" spans="1:5" ht="15.75" x14ac:dyDescent="0.2">
      <c r="A40" s="4">
        <v>35</v>
      </c>
      <c r="B40" s="24" t="s">
        <v>48</v>
      </c>
      <c r="C40" s="66">
        <f>'[1]22'!$K41</f>
        <v>4</v>
      </c>
      <c r="D40" s="66">
        <f>'[1]22'!$J41</f>
        <v>4</v>
      </c>
      <c r="E40" s="19">
        <f t="shared" si="0"/>
        <v>100</v>
      </c>
    </row>
    <row r="41" spans="1:5" ht="15.75" x14ac:dyDescent="0.2">
      <c r="A41" s="4">
        <v>36</v>
      </c>
      <c r="B41" s="24" t="s">
        <v>49</v>
      </c>
      <c r="C41" s="66">
        <f>'[1]22'!$K42</f>
        <v>6</v>
      </c>
      <c r="D41" s="66">
        <f>'[1]22'!$J42</f>
        <v>6</v>
      </c>
      <c r="E41" s="19">
        <f t="shared" si="0"/>
        <v>100</v>
      </c>
    </row>
    <row r="42" spans="1:5" ht="15.75" x14ac:dyDescent="0.2">
      <c r="A42" s="4">
        <v>37</v>
      </c>
      <c r="B42" s="24" t="s">
        <v>8</v>
      </c>
      <c r="C42" s="66">
        <f>'[1]22'!$K43</f>
        <v>0</v>
      </c>
      <c r="D42" s="66">
        <f>'[1]22'!$J43</f>
        <v>0</v>
      </c>
      <c r="E42" s="19">
        <f t="shared" si="0"/>
        <v>0</v>
      </c>
    </row>
    <row r="43" spans="1:5" ht="15.75" x14ac:dyDescent="0.2">
      <c r="A43" s="4">
        <v>38</v>
      </c>
      <c r="B43" s="24" t="s">
        <v>50</v>
      </c>
      <c r="C43" s="66">
        <f>'[1]22'!$K44</f>
        <v>6</v>
      </c>
      <c r="D43" s="66">
        <f>'[1]22'!$J44</f>
        <v>6</v>
      </c>
      <c r="E43" s="19">
        <f t="shared" si="0"/>
        <v>100</v>
      </c>
    </row>
    <row r="44" spans="1:5" ht="15.75" x14ac:dyDescent="0.2">
      <c r="A44" s="4">
        <v>39</v>
      </c>
      <c r="B44" s="23" t="s">
        <v>26</v>
      </c>
      <c r="C44" s="66">
        <f>'[1]22'!$K45</f>
        <v>5</v>
      </c>
      <c r="D44" s="66">
        <f>'[1]22'!$J45</f>
        <v>5</v>
      </c>
      <c r="E44" s="19">
        <f t="shared" si="0"/>
        <v>100</v>
      </c>
    </row>
    <row r="45" spans="1:5" ht="15.75" x14ac:dyDescent="0.2">
      <c r="A45" s="4">
        <v>40</v>
      </c>
      <c r="B45" s="23" t="s">
        <v>51</v>
      </c>
      <c r="C45" s="66">
        <f>'[1]22'!$K46</f>
        <v>4</v>
      </c>
      <c r="D45" s="66">
        <f>'[1]22'!$J46</f>
        <v>4</v>
      </c>
      <c r="E45" s="19">
        <f t="shared" si="0"/>
        <v>100</v>
      </c>
    </row>
    <row r="46" spans="1:5" ht="15.75" x14ac:dyDescent="0.2">
      <c r="A46" s="4">
        <v>41</v>
      </c>
      <c r="B46" s="23" t="s">
        <v>151</v>
      </c>
      <c r="C46" s="66">
        <f>'[1]22'!$K47</f>
        <v>5</v>
      </c>
      <c r="D46" s="66">
        <f>'[1]22'!$J47</f>
        <v>5</v>
      </c>
      <c r="E46" s="19">
        <f t="shared" si="0"/>
        <v>100</v>
      </c>
    </row>
    <row r="47" spans="1:5" ht="15.75" x14ac:dyDescent="0.2">
      <c r="A47" s="4">
        <v>42</v>
      </c>
      <c r="B47" s="23" t="s">
        <v>34</v>
      </c>
      <c r="C47" s="66">
        <f>'[1]22'!$K48</f>
        <v>3</v>
      </c>
      <c r="D47" s="66">
        <f>'[1]22'!$J48</f>
        <v>3</v>
      </c>
      <c r="E47" s="19">
        <f t="shared" si="0"/>
        <v>100</v>
      </c>
    </row>
    <row r="48" spans="1:5" ht="15.75" x14ac:dyDescent="0.2">
      <c r="A48" s="4">
        <v>43</v>
      </c>
      <c r="B48" s="23" t="s">
        <v>52</v>
      </c>
      <c r="C48" s="66">
        <f>'[1]22'!$K49</f>
        <v>6</v>
      </c>
      <c r="D48" s="66">
        <f>'[1]22'!$J49</f>
        <v>6</v>
      </c>
      <c r="E48" s="19">
        <f t="shared" si="0"/>
        <v>100</v>
      </c>
    </row>
    <row r="49" spans="1:5" ht="15.75" x14ac:dyDescent="0.2">
      <c r="A49" s="4">
        <v>44</v>
      </c>
      <c r="B49" s="23" t="s">
        <v>9</v>
      </c>
      <c r="C49" s="66">
        <f>'[1]22'!$K50</f>
        <v>0</v>
      </c>
      <c r="D49" s="66">
        <f>'[1]22'!$J50</f>
        <v>0</v>
      </c>
      <c r="E49" s="19">
        <f t="shared" si="0"/>
        <v>0</v>
      </c>
    </row>
    <row r="50" spans="1:5" ht="15.75" x14ac:dyDescent="0.2">
      <c r="A50" s="4">
        <v>45</v>
      </c>
      <c r="B50" s="23" t="s">
        <v>53</v>
      </c>
      <c r="C50" s="66">
        <f>'[1]22'!$K51</f>
        <v>6</v>
      </c>
      <c r="D50" s="66">
        <f>'[1]22'!$J51</f>
        <v>6</v>
      </c>
      <c r="E50" s="19">
        <f t="shared" si="0"/>
        <v>100</v>
      </c>
    </row>
    <row r="51" spans="1:5" ht="15.75" x14ac:dyDescent="0.2">
      <c r="A51" s="4">
        <v>46</v>
      </c>
      <c r="B51" s="23" t="s">
        <v>27</v>
      </c>
      <c r="C51" s="66">
        <f>'[1]22'!$K52</f>
        <v>9</v>
      </c>
      <c r="D51" s="66">
        <f>'[1]22'!$J52</f>
        <v>9</v>
      </c>
      <c r="E51" s="19">
        <f t="shared" si="0"/>
        <v>100</v>
      </c>
    </row>
    <row r="52" spans="1:5" ht="15.75" x14ac:dyDescent="0.2">
      <c r="A52" s="4">
        <v>47</v>
      </c>
      <c r="B52" s="23" t="s">
        <v>54</v>
      </c>
      <c r="C52" s="66">
        <f>'[1]22'!$K53</f>
        <v>4</v>
      </c>
      <c r="D52" s="66">
        <f>'[1]22'!$J53</f>
        <v>4</v>
      </c>
      <c r="E52" s="19">
        <f t="shared" si="0"/>
        <v>100</v>
      </c>
    </row>
    <row r="53" spans="1:5" ht="15.75" x14ac:dyDescent="0.2">
      <c r="A53" s="4">
        <v>48</v>
      </c>
      <c r="B53" s="24" t="s">
        <v>4</v>
      </c>
      <c r="C53" s="66">
        <f>'[1]22'!$K54</f>
        <v>4</v>
      </c>
      <c r="D53" s="66">
        <f>'[1]22'!$J54</f>
        <v>4</v>
      </c>
      <c r="E53" s="19">
        <f t="shared" si="0"/>
        <v>100</v>
      </c>
    </row>
    <row r="54" spans="1:5" ht="15.75" x14ac:dyDescent="0.2">
      <c r="A54" s="4">
        <v>49</v>
      </c>
      <c r="B54" s="24" t="s">
        <v>55</v>
      </c>
      <c r="C54" s="66">
        <f>'[1]22'!$K55</f>
        <v>5</v>
      </c>
      <c r="D54" s="66">
        <f>'[1]22'!$J55</f>
        <v>5</v>
      </c>
      <c r="E54" s="19">
        <f t="shared" si="0"/>
        <v>100</v>
      </c>
    </row>
    <row r="55" spans="1:5" ht="15.75" x14ac:dyDescent="0.2">
      <c r="A55" s="4">
        <v>50</v>
      </c>
      <c r="B55" s="23" t="s">
        <v>63</v>
      </c>
      <c r="C55" s="66">
        <f>'[1]22'!$K56</f>
        <v>4</v>
      </c>
      <c r="D55" s="66">
        <f>'[1]22'!$J56</f>
        <v>4</v>
      </c>
      <c r="E55" s="19">
        <f t="shared" si="0"/>
        <v>100</v>
      </c>
    </row>
    <row r="56" spans="1:5" ht="15.75" x14ac:dyDescent="0.2">
      <c r="A56" s="4">
        <v>51</v>
      </c>
      <c r="B56" s="23" t="s">
        <v>56</v>
      </c>
      <c r="C56" s="66">
        <f>'[1]22'!$K57</f>
        <v>5</v>
      </c>
      <c r="D56" s="66">
        <f>'[1]22'!$J57</f>
        <v>5</v>
      </c>
      <c r="E56" s="19">
        <f t="shared" si="0"/>
        <v>100</v>
      </c>
    </row>
    <row r="57" spans="1:5" ht="15.75" x14ac:dyDescent="0.2">
      <c r="A57" s="4">
        <v>52</v>
      </c>
      <c r="B57" s="23" t="s">
        <v>11</v>
      </c>
      <c r="C57" s="66">
        <f>'[1]22'!$K58</f>
        <v>4</v>
      </c>
      <c r="D57" s="66">
        <f>'[1]22'!$J58</f>
        <v>4</v>
      </c>
      <c r="E57" s="19">
        <f t="shared" si="0"/>
        <v>100</v>
      </c>
    </row>
    <row r="58" spans="1:5" ht="15.75" x14ac:dyDescent="0.2">
      <c r="A58" s="4">
        <v>53</v>
      </c>
      <c r="B58" s="23" t="s">
        <v>57</v>
      </c>
      <c r="C58" s="66">
        <f>'[1]22'!$K59</f>
        <v>4</v>
      </c>
      <c r="D58" s="66">
        <f>'[1]22'!$J59</f>
        <v>4</v>
      </c>
      <c r="E58" s="19">
        <f t="shared" si="0"/>
        <v>100</v>
      </c>
    </row>
    <row r="59" spans="1:5" ht="15.75" x14ac:dyDescent="0.2">
      <c r="A59" s="4">
        <v>54</v>
      </c>
      <c r="B59" s="23" t="s">
        <v>205</v>
      </c>
      <c r="C59" s="66">
        <f>'[1]22'!$K60</f>
        <v>4</v>
      </c>
      <c r="D59" s="66">
        <f>'[1]22'!$J60</f>
        <v>4</v>
      </c>
      <c r="E59" s="19">
        <f t="shared" si="0"/>
        <v>100</v>
      </c>
    </row>
    <row r="60" spans="1:5" ht="15.75" x14ac:dyDescent="0.2">
      <c r="A60" s="4" t="s">
        <v>23</v>
      </c>
      <c r="B60" s="23" t="s">
        <v>20</v>
      </c>
      <c r="C60" s="66">
        <f>'[1]22'!$K61</f>
        <v>4</v>
      </c>
      <c r="D60" s="66">
        <f>'[1]22'!$J61</f>
        <v>4</v>
      </c>
      <c r="E60" s="19">
        <f t="shared" si="0"/>
        <v>100</v>
      </c>
    </row>
    <row r="61" spans="1:5" ht="15.75" x14ac:dyDescent="0.2">
      <c r="A61" s="4" t="s">
        <v>24</v>
      </c>
      <c r="B61" s="23" t="s">
        <v>21</v>
      </c>
      <c r="C61" s="66">
        <f>'[1]22'!$K62</f>
        <v>4</v>
      </c>
      <c r="D61" s="66">
        <f>'[1]22'!$J62</f>
        <v>4</v>
      </c>
      <c r="E61" s="19">
        <f t="shared" si="0"/>
        <v>100</v>
      </c>
    </row>
    <row r="62" spans="1:5" ht="15.75" x14ac:dyDescent="0.2">
      <c r="A62" s="4" t="s">
        <v>25</v>
      </c>
      <c r="B62" s="23" t="s">
        <v>22</v>
      </c>
      <c r="C62" s="66">
        <f>'[1]22'!$K63</f>
        <v>5</v>
      </c>
      <c r="D62" s="66">
        <f>'[1]22'!$J63</f>
        <v>5</v>
      </c>
      <c r="E62" s="19">
        <f t="shared" si="0"/>
        <v>100</v>
      </c>
    </row>
    <row r="63" spans="1:5" ht="15.75" x14ac:dyDescent="0.2">
      <c r="A63" s="4" t="s">
        <v>58</v>
      </c>
      <c r="B63" s="23" t="s">
        <v>60</v>
      </c>
      <c r="C63" s="66">
        <f>'[1]22'!$K64</f>
        <v>4</v>
      </c>
      <c r="D63" s="66">
        <f>'[1]22'!$J64</f>
        <v>4</v>
      </c>
      <c r="E63" s="19">
        <f t="shared" si="0"/>
        <v>100</v>
      </c>
    </row>
    <row r="64" spans="1:5" ht="15.75" x14ac:dyDescent="0.2">
      <c r="A64" s="4" t="s">
        <v>59</v>
      </c>
      <c r="B64" s="23" t="s">
        <v>62</v>
      </c>
      <c r="C64" s="66">
        <f>'[1]22'!$K65</f>
        <v>4</v>
      </c>
      <c r="D64" s="66">
        <f>'[1]22'!$J65</f>
        <v>4</v>
      </c>
      <c r="E64" s="19">
        <f t="shared" si="0"/>
        <v>100</v>
      </c>
    </row>
    <row r="65" spans="1:5" ht="15.75" x14ac:dyDescent="0.2">
      <c r="A65" s="4">
        <v>60</v>
      </c>
      <c r="B65" s="23" t="s">
        <v>61</v>
      </c>
      <c r="C65" s="66">
        <f>'[1]22'!$K66</f>
        <v>3</v>
      </c>
      <c r="D65" s="66">
        <f>'[1]22'!$J66</f>
        <v>3</v>
      </c>
      <c r="E65" s="19">
        <f t="shared" si="0"/>
        <v>100</v>
      </c>
    </row>
    <row r="66" spans="1:5" ht="15.75" x14ac:dyDescent="0.2">
      <c r="A66" s="4">
        <v>61</v>
      </c>
      <c r="B66" s="23" t="s">
        <v>206</v>
      </c>
      <c r="C66" s="66">
        <f>'[1]22'!$K67</f>
        <v>0</v>
      </c>
      <c r="D66" s="66">
        <f>'[1]22'!$J67</f>
        <v>0</v>
      </c>
      <c r="E66" s="19">
        <f t="shared" si="0"/>
        <v>0</v>
      </c>
    </row>
    <row r="67" spans="1:5" ht="15.75" x14ac:dyDescent="0.2">
      <c r="A67" s="4">
        <v>62</v>
      </c>
      <c r="B67" s="23" t="s">
        <v>84</v>
      </c>
      <c r="C67" s="66">
        <f>'[1]22'!$K68</f>
        <v>0</v>
      </c>
      <c r="D67" s="66">
        <f>'[1]22'!$J68</f>
        <v>0</v>
      </c>
      <c r="E67" s="19">
        <f t="shared" si="0"/>
        <v>0</v>
      </c>
    </row>
    <row r="68" spans="1:5" ht="15.75" x14ac:dyDescent="0.2">
      <c r="A68" s="4">
        <v>63</v>
      </c>
      <c r="B68" s="23" t="s">
        <v>111</v>
      </c>
      <c r="C68" s="66">
        <f>'[1]22'!$K69</f>
        <v>3</v>
      </c>
      <c r="D68" s="66">
        <f>'[1]22'!$J69</f>
        <v>3</v>
      </c>
      <c r="E68" s="19">
        <f t="shared" si="0"/>
        <v>100</v>
      </c>
    </row>
    <row r="69" spans="1:5" ht="15.75" x14ac:dyDescent="0.2">
      <c r="A69" s="4">
        <v>64</v>
      </c>
      <c r="B69" s="23" t="s">
        <v>112</v>
      </c>
      <c r="C69" s="66">
        <f>'[1]22'!$K70</f>
        <v>2</v>
      </c>
      <c r="D69" s="66">
        <f>'[1]22'!$J70</f>
        <v>2</v>
      </c>
      <c r="E69" s="19">
        <f t="shared" si="0"/>
        <v>100</v>
      </c>
    </row>
    <row r="70" spans="1:5" ht="15.75" x14ac:dyDescent="0.2">
      <c r="A70" s="4">
        <v>65</v>
      </c>
      <c r="B70" s="23" t="s">
        <v>113</v>
      </c>
      <c r="C70" s="66">
        <f>'[1]22'!$K71</f>
        <v>0</v>
      </c>
      <c r="D70" s="66">
        <f>'[1]22'!$J71</f>
        <v>0</v>
      </c>
      <c r="E70" s="19">
        <f t="shared" si="0"/>
        <v>0</v>
      </c>
    </row>
    <row r="71" spans="1:5" ht="15.75" x14ac:dyDescent="0.2">
      <c r="A71" s="4">
        <v>66</v>
      </c>
      <c r="B71" s="23" t="s">
        <v>207</v>
      </c>
      <c r="C71" s="66">
        <f>'[1]22'!$K72</f>
        <v>0</v>
      </c>
      <c r="D71" s="66">
        <f>'[1]22'!$J72</f>
        <v>0</v>
      </c>
      <c r="E71" s="19">
        <f t="shared" ref="E71:E91" si="1">IFERROR(C71/D71*100,0)</f>
        <v>0</v>
      </c>
    </row>
    <row r="72" spans="1:5" ht="15.75" x14ac:dyDescent="0.2">
      <c r="A72" s="4">
        <v>67</v>
      </c>
      <c r="B72" s="23" t="s">
        <v>175</v>
      </c>
      <c r="C72" s="66">
        <f>'[1]22'!$K73</f>
        <v>4</v>
      </c>
      <c r="D72" s="66">
        <f>'[1]22'!$J73</f>
        <v>4</v>
      </c>
      <c r="E72" s="19">
        <f t="shared" si="1"/>
        <v>100</v>
      </c>
    </row>
    <row r="73" spans="1:5" ht="15.75" x14ac:dyDescent="0.2">
      <c r="A73" s="4">
        <v>68</v>
      </c>
      <c r="B73" s="23" t="s">
        <v>176</v>
      </c>
      <c r="C73" s="66">
        <f>'[1]22'!$K74</f>
        <v>0</v>
      </c>
      <c r="D73" s="66">
        <f>'[1]22'!$J74</f>
        <v>0</v>
      </c>
      <c r="E73" s="19">
        <f t="shared" si="1"/>
        <v>0</v>
      </c>
    </row>
    <row r="74" spans="1:5" ht="15.75" x14ac:dyDescent="0.2">
      <c r="A74" s="4">
        <v>69</v>
      </c>
      <c r="B74" s="23" t="s">
        <v>177</v>
      </c>
      <c r="C74" s="66">
        <f>'[1]22'!$K75</f>
        <v>0</v>
      </c>
      <c r="D74" s="66">
        <f>'[1]22'!$J75</f>
        <v>0</v>
      </c>
      <c r="E74" s="19">
        <f t="shared" si="1"/>
        <v>0</v>
      </c>
    </row>
    <row r="75" spans="1:5" ht="15.75" x14ac:dyDescent="0.2">
      <c r="A75" s="4">
        <v>70</v>
      </c>
      <c r="B75" s="23" t="s">
        <v>178</v>
      </c>
      <c r="C75" s="66">
        <f>'[1]22'!$K76</f>
        <v>0</v>
      </c>
      <c r="D75" s="66">
        <f>'[1]22'!$J76</f>
        <v>0</v>
      </c>
      <c r="E75" s="19">
        <f t="shared" si="1"/>
        <v>0</v>
      </c>
    </row>
    <row r="76" spans="1:5" ht="15.75" x14ac:dyDescent="0.2">
      <c r="A76" s="4">
        <v>71</v>
      </c>
      <c r="B76" s="23" t="s">
        <v>179</v>
      </c>
      <c r="C76" s="66">
        <f>'[1]22'!$K77</f>
        <v>3</v>
      </c>
      <c r="D76" s="66">
        <f>'[1]22'!$J77</f>
        <v>3</v>
      </c>
      <c r="E76" s="19">
        <f t="shared" si="1"/>
        <v>100</v>
      </c>
    </row>
    <row r="77" spans="1:5" ht="15.75" x14ac:dyDescent="0.2">
      <c r="A77" s="4">
        <v>72</v>
      </c>
      <c r="B77" s="23" t="s">
        <v>174</v>
      </c>
      <c r="C77" s="66">
        <f>'[1]22'!$K78</f>
        <v>0</v>
      </c>
      <c r="D77" s="66">
        <f>'[1]22'!$J78</f>
        <v>0</v>
      </c>
      <c r="E77" s="19">
        <f t="shared" si="1"/>
        <v>0</v>
      </c>
    </row>
    <row r="78" spans="1:5" ht="15.75" x14ac:dyDescent="0.2">
      <c r="A78" s="4">
        <v>73</v>
      </c>
      <c r="B78" s="23" t="s">
        <v>180</v>
      </c>
      <c r="C78" s="66">
        <f>'[1]22'!$K79</f>
        <v>3</v>
      </c>
      <c r="D78" s="66">
        <f>'[1]22'!$J79</f>
        <v>3</v>
      </c>
      <c r="E78" s="19">
        <f t="shared" si="1"/>
        <v>100</v>
      </c>
    </row>
    <row r="79" spans="1:5" ht="15.75" x14ac:dyDescent="0.2">
      <c r="A79" s="4">
        <v>74</v>
      </c>
      <c r="B79" s="23" t="s">
        <v>208</v>
      </c>
      <c r="C79" s="66">
        <f>'[1]22'!$K80</f>
        <v>0</v>
      </c>
      <c r="D79" s="66">
        <f>'[1]22'!$J80</f>
        <v>0</v>
      </c>
      <c r="E79" s="19">
        <f t="shared" si="1"/>
        <v>0</v>
      </c>
    </row>
    <row r="80" spans="1:5" ht="15.75" x14ac:dyDescent="0.2">
      <c r="A80" s="4">
        <v>75</v>
      </c>
      <c r="B80" s="23" t="s">
        <v>209</v>
      </c>
      <c r="C80" s="66">
        <f>'[1]22'!$K81</f>
        <v>0</v>
      </c>
      <c r="D80" s="66">
        <f>'[1]22'!$J81</f>
        <v>0</v>
      </c>
      <c r="E80" s="19">
        <f t="shared" si="1"/>
        <v>0</v>
      </c>
    </row>
    <row r="81" spans="1:5" ht="15.75" x14ac:dyDescent="0.2">
      <c r="A81" s="4">
        <v>76</v>
      </c>
      <c r="B81" s="23" t="s">
        <v>210</v>
      </c>
      <c r="C81" s="66">
        <f>'[1]22'!$K82</f>
        <v>0</v>
      </c>
      <c r="D81" s="66">
        <f>'[1]22'!$J82</f>
        <v>0</v>
      </c>
      <c r="E81" s="19">
        <f t="shared" si="1"/>
        <v>0</v>
      </c>
    </row>
    <row r="82" spans="1:5" ht="15.75" x14ac:dyDescent="0.2">
      <c r="A82" s="4">
        <v>77</v>
      </c>
      <c r="B82" s="23" t="s">
        <v>211</v>
      </c>
      <c r="C82" s="66">
        <f>'[1]22'!$K83</f>
        <v>0</v>
      </c>
      <c r="D82" s="66">
        <f>'[1]22'!$J83</f>
        <v>0</v>
      </c>
      <c r="E82" s="19">
        <f t="shared" si="1"/>
        <v>0</v>
      </c>
    </row>
    <row r="83" spans="1:5" ht="15.75" x14ac:dyDescent="0.2">
      <c r="A83" s="4">
        <v>78</v>
      </c>
      <c r="B83" s="23" t="s">
        <v>212</v>
      </c>
      <c r="C83" s="66">
        <f>'[1]22'!$K84</f>
        <v>0</v>
      </c>
      <c r="D83" s="66">
        <f>'[1]22'!$J84</f>
        <v>0</v>
      </c>
      <c r="E83" s="19">
        <f t="shared" si="1"/>
        <v>0</v>
      </c>
    </row>
    <row r="84" spans="1:5" ht="15.75" x14ac:dyDescent="0.2">
      <c r="A84" s="4">
        <v>79</v>
      </c>
      <c r="B84" s="23" t="s">
        <v>227</v>
      </c>
      <c r="C84" s="66">
        <f>'[1]22'!$K85</f>
        <v>2</v>
      </c>
      <c r="D84" s="66">
        <f>'[1]22'!$J85</f>
        <v>2</v>
      </c>
      <c r="E84" s="19">
        <f t="shared" si="1"/>
        <v>100</v>
      </c>
    </row>
    <row r="85" spans="1:5" ht="15.75" x14ac:dyDescent="0.2">
      <c r="A85" s="4">
        <v>80</v>
      </c>
      <c r="B85" s="23" t="s">
        <v>228</v>
      </c>
      <c r="C85" s="66" t="str">
        <f>'[1]22'!$K86</f>
        <v>N</v>
      </c>
      <c r="D85" s="66" t="str">
        <f>'[1]22'!$J86</f>
        <v>N</v>
      </c>
      <c r="E85" s="19">
        <f t="shared" si="1"/>
        <v>0</v>
      </c>
    </row>
    <row r="86" spans="1:5" ht="15.75" x14ac:dyDescent="0.2">
      <c r="A86" s="4">
        <v>81</v>
      </c>
      <c r="B86" s="23" t="s">
        <v>229</v>
      </c>
      <c r="C86" s="66" t="str">
        <f>'[1]22'!$K87</f>
        <v>N</v>
      </c>
      <c r="D86" s="66" t="str">
        <f>'[1]22'!$J87</f>
        <v>N</v>
      </c>
      <c r="E86" s="19">
        <f t="shared" si="1"/>
        <v>0</v>
      </c>
    </row>
    <row r="87" spans="1:5" ht="15.75" x14ac:dyDescent="0.2">
      <c r="A87" s="4">
        <v>82</v>
      </c>
      <c r="B87" s="23" t="s">
        <v>230</v>
      </c>
      <c r="C87" s="66" t="str">
        <f>'[1]22'!$K88</f>
        <v>N</v>
      </c>
      <c r="D87" s="66" t="str">
        <f>'[1]22'!$J88</f>
        <v>NA</v>
      </c>
      <c r="E87" s="19">
        <f t="shared" si="1"/>
        <v>0</v>
      </c>
    </row>
    <row r="88" spans="1:5" ht="15.75" x14ac:dyDescent="0.2">
      <c r="A88" s="4">
        <v>83</v>
      </c>
      <c r="B88" s="23" t="s">
        <v>231</v>
      </c>
      <c r="C88" s="66" t="str">
        <f>'[1]22'!$K89</f>
        <v>N</v>
      </c>
      <c r="D88" s="66" t="str">
        <f>'[1]22'!$J89</f>
        <v>NA</v>
      </c>
      <c r="E88" s="19">
        <f t="shared" si="1"/>
        <v>0</v>
      </c>
    </row>
    <row r="89" spans="1:5" ht="15.75" x14ac:dyDescent="0.2">
      <c r="A89" s="4">
        <v>84</v>
      </c>
      <c r="B89" s="23" t="s">
        <v>232</v>
      </c>
      <c r="C89" s="66">
        <f>'[1]22'!$K90</f>
        <v>0</v>
      </c>
      <c r="D89" s="66">
        <f>'[1]22'!$J90</f>
        <v>0</v>
      </c>
      <c r="E89" s="19">
        <f t="shared" si="1"/>
        <v>0</v>
      </c>
    </row>
    <row r="90" spans="1:5" ht="15.75" customHeight="1" x14ac:dyDescent="0.2">
      <c r="A90" s="4">
        <v>85</v>
      </c>
      <c r="B90" s="25" t="s">
        <v>233</v>
      </c>
      <c r="C90" s="66" t="str">
        <f>'[1]22'!$K91</f>
        <v>N</v>
      </c>
      <c r="D90" s="66" t="str">
        <f>'[1]22'!$J91</f>
        <v>N</v>
      </c>
      <c r="E90" s="19">
        <f t="shared" si="1"/>
        <v>0</v>
      </c>
    </row>
    <row r="91" spans="1:5" ht="16.5" thickBot="1" x14ac:dyDescent="0.25">
      <c r="A91" s="4">
        <v>86</v>
      </c>
      <c r="B91" s="24" t="s">
        <v>234</v>
      </c>
      <c r="C91" s="214">
        <f>'[1]22'!$K92</f>
        <v>0</v>
      </c>
      <c r="D91" s="214">
        <f>'[1]22'!$J92</f>
        <v>0</v>
      </c>
      <c r="E91" s="431">
        <f t="shared" si="1"/>
        <v>0</v>
      </c>
    </row>
    <row r="92" spans="1:5" ht="17.25" thickTop="1" thickBot="1" x14ac:dyDescent="0.25">
      <c r="A92" s="435" t="s">
        <v>10</v>
      </c>
      <c r="B92" s="489"/>
      <c r="C92" s="67">
        <f>SUM(C6:C91)</f>
        <v>317</v>
      </c>
      <c r="D92" s="68">
        <f>SUM(D6:D91)</f>
        <v>317</v>
      </c>
      <c r="E92" s="8">
        <f t="shared" ref="E92" si="2">+C92/D92*100</f>
        <v>100</v>
      </c>
    </row>
    <row r="93" spans="1:5" ht="16.5" thickTop="1" x14ac:dyDescent="0.2">
      <c r="A93" s="9" t="s">
        <v>236</v>
      </c>
      <c r="B93" s="12"/>
      <c r="C93" s="13"/>
      <c r="D93" s="13"/>
      <c r="E93" s="13"/>
    </row>
  </sheetData>
  <mergeCells count="5">
    <mergeCell ref="A1:E1"/>
    <mergeCell ref="A4:A5"/>
    <mergeCell ref="B4:B5"/>
    <mergeCell ref="C4:E4"/>
    <mergeCell ref="A92:B92"/>
  </mergeCells>
  <printOptions horizontalCentered="1"/>
  <pageMargins left="0.39370078740157483" right="0.39370078740157483" top="0.39370078740157483" bottom="0.19685039370078741" header="0" footer="0"/>
  <pageSetup paperSize="256" scale="5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90" zoomScaleNormal="100" zoomScaleSheetLayoutView="90" workbookViewId="0">
      <selection activeCell="B86" sqref="B86"/>
    </sheetView>
  </sheetViews>
  <sheetFormatPr baseColWidth="10" defaultRowHeight="12.75" x14ac:dyDescent="0.2"/>
  <cols>
    <col min="1" max="1" width="6.7109375" customWidth="1"/>
    <col min="2" max="2" width="59.5703125" customWidth="1"/>
    <col min="3" max="3" width="21.42578125" customWidth="1"/>
    <col min="4" max="4" width="17.140625" customWidth="1"/>
    <col min="5" max="5" width="13.5703125" customWidth="1"/>
    <col min="6" max="6" width="4.5703125" customWidth="1"/>
    <col min="7" max="7" width="3" customWidth="1"/>
  </cols>
  <sheetData>
    <row r="1" spans="1:5" ht="38.25" customHeight="1" x14ac:dyDescent="0.2">
      <c r="A1" s="432" t="s">
        <v>303</v>
      </c>
      <c r="B1" s="432"/>
      <c r="C1" s="432"/>
      <c r="D1" s="432"/>
      <c r="E1" s="432"/>
    </row>
    <row r="3" spans="1:5" ht="16.5" thickBot="1" x14ac:dyDescent="0.25">
      <c r="E3" s="44" t="s">
        <v>225</v>
      </c>
    </row>
    <row r="4" spans="1:5" ht="22.5" customHeight="1" thickTop="1" thickBot="1" x14ac:dyDescent="0.25">
      <c r="A4" s="437" t="s">
        <v>12</v>
      </c>
      <c r="B4" s="434" t="s">
        <v>69</v>
      </c>
      <c r="C4" s="442">
        <v>2012</v>
      </c>
      <c r="D4" s="443"/>
      <c r="E4" s="444"/>
    </row>
    <row r="5" spans="1:5" ht="66.75" customHeight="1" thickTop="1" thickBot="1" x14ac:dyDescent="0.25">
      <c r="A5" s="437"/>
      <c r="B5" s="434"/>
      <c r="C5" s="423" t="s">
        <v>0</v>
      </c>
      <c r="D5" s="423" t="s">
        <v>73</v>
      </c>
      <c r="E5" s="423" t="s">
        <v>14</v>
      </c>
    </row>
    <row r="6" spans="1:5" ht="16.5" thickTop="1" x14ac:dyDescent="0.2">
      <c r="A6" s="10">
        <v>1</v>
      </c>
      <c r="B6" s="91" t="s">
        <v>15</v>
      </c>
      <c r="C6" s="65">
        <f>'[1]22'!$N7</f>
        <v>880</v>
      </c>
      <c r="D6" s="88">
        <f>'[1]22'!$M7</f>
        <v>880</v>
      </c>
      <c r="E6" s="26">
        <f>IFERROR(C6/D6*100,0)</f>
        <v>100</v>
      </c>
    </row>
    <row r="7" spans="1:5" ht="15.75" x14ac:dyDescent="0.2">
      <c r="A7" s="4">
        <v>2</v>
      </c>
      <c r="B7" s="23" t="s">
        <v>67</v>
      </c>
      <c r="C7" s="66">
        <f>'[1]22'!$N8</f>
        <v>857</v>
      </c>
      <c r="D7" s="55">
        <f>'[1]22'!$M8</f>
        <v>857</v>
      </c>
      <c r="E7" s="19">
        <f t="shared" ref="E7:E70" si="0">IFERROR(C7/D7*100,0)</f>
        <v>100</v>
      </c>
    </row>
    <row r="8" spans="1:5" ht="15.75" x14ac:dyDescent="0.2">
      <c r="A8" s="4">
        <v>3</v>
      </c>
      <c r="B8" s="23" t="s">
        <v>16</v>
      </c>
      <c r="C8" s="66">
        <f>'[1]22'!$N9</f>
        <v>989</v>
      </c>
      <c r="D8" s="55">
        <f>'[1]22'!$M9</f>
        <v>989</v>
      </c>
      <c r="E8" s="19">
        <f t="shared" si="0"/>
        <v>100</v>
      </c>
    </row>
    <row r="9" spans="1:5" ht="15.75" x14ac:dyDescent="0.2">
      <c r="A9" s="4">
        <v>4</v>
      </c>
      <c r="B9" s="23" t="s">
        <v>65</v>
      </c>
      <c r="C9" s="66">
        <f>'[1]22'!$N10</f>
        <v>869</v>
      </c>
      <c r="D9" s="55">
        <f>'[1]22'!$M10</f>
        <v>869</v>
      </c>
      <c r="E9" s="19">
        <f t="shared" si="0"/>
        <v>100</v>
      </c>
    </row>
    <row r="10" spans="1:5" ht="15.75" x14ac:dyDescent="0.2">
      <c r="A10" s="4">
        <v>5</v>
      </c>
      <c r="B10" s="23" t="s">
        <v>17</v>
      </c>
      <c r="C10" s="66">
        <f>'[1]22'!$N11</f>
        <v>1524</v>
      </c>
      <c r="D10" s="55">
        <f>'[1]22'!$M11</f>
        <v>1524</v>
      </c>
      <c r="E10" s="19">
        <f t="shared" si="0"/>
        <v>100</v>
      </c>
    </row>
    <row r="11" spans="1:5" ht="15.75" x14ac:dyDescent="0.2">
      <c r="A11" s="4">
        <v>6</v>
      </c>
      <c r="B11" s="23" t="s">
        <v>18</v>
      </c>
      <c r="C11" s="66">
        <f>'[1]22'!$N12</f>
        <v>1185</v>
      </c>
      <c r="D11" s="55">
        <f>'[1]22'!$M12</f>
        <v>1185</v>
      </c>
      <c r="E11" s="19">
        <f t="shared" si="0"/>
        <v>100</v>
      </c>
    </row>
    <row r="12" spans="1:5" ht="15.75" x14ac:dyDescent="0.2">
      <c r="A12" s="4">
        <v>7</v>
      </c>
      <c r="B12" s="23" t="s">
        <v>5</v>
      </c>
      <c r="C12" s="66">
        <f>'[1]22'!$N13</f>
        <v>1256</v>
      </c>
      <c r="D12" s="55">
        <f>'[1]22'!$M13</f>
        <v>1256</v>
      </c>
      <c r="E12" s="19">
        <f t="shared" si="0"/>
        <v>100</v>
      </c>
    </row>
    <row r="13" spans="1:5" ht="15.75" x14ac:dyDescent="0.2">
      <c r="A13" s="4">
        <v>8</v>
      </c>
      <c r="B13" s="23" t="s">
        <v>19</v>
      </c>
      <c r="C13" s="66">
        <f>'[1]22'!$N14</f>
        <v>493</v>
      </c>
      <c r="D13" s="55">
        <f>'[1]22'!$M14</f>
        <v>493</v>
      </c>
      <c r="E13" s="19">
        <f t="shared" si="0"/>
        <v>100</v>
      </c>
    </row>
    <row r="14" spans="1:5" ht="15.75" x14ac:dyDescent="0.2">
      <c r="A14" s="4">
        <v>9</v>
      </c>
      <c r="B14" s="23" t="s">
        <v>36</v>
      </c>
      <c r="C14" s="66">
        <f>'[1]22'!$N15</f>
        <v>1436</v>
      </c>
      <c r="D14" s="55">
        <f>'[1]22'!$M15</f>
        <v>1436</v>
      </c>
      <c r="E14" s="19">
        <f t="shared" si="0"/>
        <v>100</v>
      </c>
    </row>
    <row r="15" spans="1:5" ht="15.75" x14ac:dyDescent="0.2">
      <c r="A15" s="4">
        <v>10</v>
      </c>
      <c r="B15" s="23" t="s">
        <v>37</v>
      </c>
      <c r="C15" s="66">
        <f>'[1]22'!$N16</f>
        <v>259</v>
      </c>
      <c r="D15" s="55">
        <f>'[1]22'!$M16</f>
        <v>259</v>
      </c>
      <c r="E15" s="19">
        <f t="shared" si="0"/>
        <v>100</v>
      </c>
    </row>
    <row r="16" spans="1:5" ht="15.75" x14ac:dyDescent="0.2">
      <c r="A16" s="4">
        <v>11</v>
      </c>
      <c r="B16" s="23" t="s">
        <v>66</v>
      </c>
      <c r="C16" s="66">
        <f>'[1]22'!$N17</f>
        <v>632</v>
      </c>
      <c r="D16" s="55">
        <f>'[1]22'!$M17</f>
        <v>632</v>
      </c>
      <c r="E16" s="19">
        <f t="shared" si="0"/>
        <v>100</v>
      </c>
    </row>
    <row r="17" spans="1:5" ht="15.75" x14ac:dyDescent="0.2">
      <c r="A17" s="4">
        <v>12</v>
      </c>
      <c r="B17" s="23" t="s">
        <v>29</v>
      </c>
      <c r="C17" s="66">
        <f>'[1]22'!$N18</f>
        <v>537</v>
      </c>
      <c r="D17" s="55">
        <f>'[1]22'!$M18</f>
        <v>537</v>
      </c>
      <c r="E17" s="19">
        <f t="shared" si="0"/>
        <v>100</v>
      </c>
    </row>
    <row r="18" spans="1:5" ht="15.75" x14ac:dyDescent="0.2">
      <c r="A18" s="4">
        <v>13</v>
      </c>
      <c r="B18" s="23" t="s">
        <v>68</v>
      </c>
      <c r="C18" s="66">
        <f>'[1]22'!$N19</f>
        <v>1179</v>
      </c>
      <c r="D18" s="55">
        <f>'[1]22'!$M19</f>
        <v>1179</v>
      </c>
      <c r="E18" s="19">
        <f t="shared" si="0"/>
        <v>100</v>
      </c>
    </row>
    <row r="19" spans="1:5" ht="15.75" x14ac:dyDescent="0.2">
      <c r="A19" s="4">
        <v>14</v>
      </c>
      <c r="B19" s="23" t="s">
        <v>38</v>
      </c>
      <c r="C19" s="66">
        <f>'[1]22'!$N20</f>
        <v>605</v>
      </c>
      <c r="D19" s="55">
        <f>'[1]22'!$M20</f>
        <v>605</v>
      </c>
      <c r="E19" s="19">
        <f t="shared" si="0"/>
        <v>100</v>
      </c>
    </row>
    <row r="20" spans="1:5" ht="15.75" x14ac:dyDescent="0.2">
      <c r="A20" s="4">
        <v>15</v>
      </c>
      <c r="B20" s="23" t="s">
        <v>30</v>
      </c>
      <c r="C20" s="66">
        <f>'[1]22'!$N21</f>
        <v>390</v>
      </c>
      <c r="D20" s="55">
        <f>'[1]22'!$M21</f>
        <v>390</v>
      </c>
      <c r="E20" s="19">
        <f t="shared" si="0"/>
        <v>100</v>
      </c>
    </row>
    <row r="21" spans="1:5" ht="15.75" x14ac:dyDescent="0.2">
      <c r="A21" s="4">
        <v>16</v>
      </c>
      <c r="B21" s="23" t="s">
        <v>39</v>
      </c>
      <c r="C21" s="66">
        <f>'[1]22'!$N22</f>
        <v>601</v>
      </c>
      <c r="D21" s="55">
        <f>'[1]22'!$M22</f>
        <v>601</v>
      </c>
      <c r="E21" s="19">
        <f t="shared" si="0"/>
        <v>100</v>
      </c>
    </row>
    <row r="22" spans="1:5" ht="15.75" x14ac:dyDescent="0.2">
      <c r="A22" s="4">
        <v>17</v>
      </c>
      <c r="B22" s="24" t="s">
        <v>32</v>
      </c>
      <c r="C22" s="66">
        <f>'[1]22'!$N23</f>
        <v>568</v>
      </c>
      <c r="D22" s="55">
        <f>'[1]22'!$M23</f>
        <v>568</v>
      </c>
      <c r="E22" s="19">
        <f t="shared" si="0"/>
        <v>100</v>
      </c>
    </row>
    <row r="23" spans="1:5" ht="15.75" x14ac:dyDescent="0.2">
      <c r="A23" s="4">
        <v>18</v>
      </c>
      <c r="B23" s="23" t="s">
        <v>33</v>
      </c>
      <c r="C23" s="66">
        <f>'[1]22'!$N24</f>
        <v>805</v>
      </c>
      <c r="D23" s="55">
        <f>'[1]22'!$M24</f>
        <v>805</v>
      </c>
      <c r="E23" s="19">
        <f t="shared" si="0"/>
        <v>100</v>
      </c>
    </row>
    <row r="24" spans="1:5" ht="15.75" x14ac:dyDescent="0.2">
      <c r="A24" s="4">
        <v>19</v>
      </c>
      <c r="B24" s="23" t="s">
        <v>28</v>
      </c>
      <c r="C24" s="66">
        <f>'[1]22'!$N25</f>
        <v>388</v>
      </c>
      <c r="D24" s="55">
        <f>'[1]22'!$M25</f>
        <v>388</v>
      </c>
      <c r="E24" s="19">
        <f t="shared" si="0"/>
        <v>100</v>
      </c>
    </row>
    <row r="25" spans="1:5" ht="15.75" x14ac:dyDescent="0.2">
      <c r="A25" s="4">
        <v>20</v>
      </c>
      <c r="B25" s="23" t="s">
        <v>150</v>
      </c>
      <c r="C25" s="66">
        <f>'[1]22'!$N26</f>
        <v>372</v>
      </c>
      <c r="D25" s="55">
        <f>'[1]22'!$M26</f>
        <v>372</v>
      </c>
      <c r="E25" s="19">
        <f t="shared" si="0"/>
        <v>100</v>
      </c>
    </row>
    <row r="26" spans="1:5" ht="15.75" x14ac:dyDescent="0.2">
      <c r="A26" s="4">
        <v>21</v>
      </c>
      <c r="B26" s="24" t="s">
        <v>35</v>
      </c>
      <c r="C26" s="66">
        <f>'[1]22'!$N27</f>
        <v>1112</v>
      </c>
      <c r="D26" s="55">
        <f>'[1]22'!$M27</f>
        <v>1112</v>
      </c>
      <c r="E26" s="19">
        <f t="shared" si="0"/>
        <v>100</v>
      </c>
    </row>
    <row r="27" spans="1:5" ht="15.75" x14ac:dyDescent="0.2">
      <c r="A27" s="4">
        <v>22</v>
      </c>
      <c r="B27" s="24" t="s">
        <v>13</v>
      </c>
      <c r="C27" s="66">
        <f>'[1]22'!$N28</f>
        <v>434</v>
      </c>
      <c r="D27" s="55">
        <f>'[1]22'!$M28</f>
        <v>434</v>
      </c>
      <c r="E27" s="19">
        <f t="shared" si="0"/>
        <v>100</v>
      </c>
    </row>
    <row r="28" spans="1:5" ht="15.75" x14ac:dyDescent="0.2">
      <c r="A28" s="4">
        <v>23</v>
      </c>
      <c r="B28" s="24" t="s">
        <v>40</v>
      </c>
      <c r="C28" s="66">
        <f>'[1]22'!$N29</f>
        <v>486</v>
      </c>
      <c r="D28" s="55">
        <f>'[1]22'!$M29</f>
        <v>486</v>
      </c>
      <c r="E28" s="19">
        <f t="shared" si="0"/>
        <v>100</v>
      </c>
    </row>
    <row r="29" spans="1:5" ht="15.75" x14ac:dyDescent="0.2">
      <c r="A29" s="4">
        <v>24</v>
      </c>
      <c r="B29" s="24" t="s">
        <v>41</v>
      </c>
      <c r="C29" s="66">
        <f>'[1]22'!$N30</f>
        <v>545</v>
      </c>
      <c r="D29" s="55">
        <f>'[1]22'!$M30</f>
        <v>545</v>
      </c>
      <c r="E29" s="19">
        <f t="shared" si="0"/>
        <v>100</v>
      </c>
    </row>
    <row r="30" spans="1:5" ht="15.75" x14ac:dyDescent="0.2">
      <c r="A30" s="4">
        <v>25</v>
      </c>
      <c r="B30" s="24" t="s">
        <v>42</v>
      </c>
      <c r="C30" s="66">
        <f>'[1]22'!$N31</f>
        <v>742</v>
      </c>
      <c r="D30" s="55">
        <f>'[1]22'!$M31</f>
        <v>742</v>
      </c>
      <c r="E30" s="19">
        <f t="shared" si="0"/>
        <v>100</v>
      </c>
    </row>
    <row r="31" spans="1:5" ht="15.75" x14ac:dyDescent="0.2">
      <c r="A31" s="4">
        <v>26</v>
      </c>
      <c r="B31" s="24" t="s">
        <v>43</v>
      </c>
      <c r="C31" s="66">
        <f>'[1]22'!$N32</f>
        <v>255</v>
      </c>
      <c r="D31" s="55">
        <f>'[1]22'!$M32</f>
        <v>255</v>
      </c>
      <c r="E31" s="19">
        <f t="shared" si="0"/>
        <v>100</v>
      </c>
    </row>
    <row r="32" spans="1:5" ht="15.75" x14ac:dyDescent="0.2">
      <c r="A32" s="4">
        <v>27</v>
      </c>
      <c r="B32" s="24" t="s">
        <v>44</v>
      </c>
      <c r="C32" s="66">
        <f>'[1]22'!$N33</f>
        <v>474</v>
      </c>
      <c r="D32" s="55">
        <f>'[1]22'!$M33</f>
        <v>474</v>
      </c>
      <c r="E32" s="19">
        <f t="shared" si="0"/>
        <v>100</v>
      </c>
    </row>
    <row r="33" spans="1:5" ht="15.75" x14ac:dyDescent="0.2">
      <c r="A33" s="4">
        <v>28</v>
      </c>
      <c r="B33" s="24" t="s">
        <v>7</v>
      </c>
      <c r="C33" s="66">
        <f>'[1]22'!$N34</f>
        <v>512</v>
      </c>
      <c r="D33" s="55">
        <f>'[1]22'!$M34</f>
        <v>512</v>
      </c>
      <c r="E33" s="19">
        <f t="shared" si="0"/>
        <v>100</v>
      </c>
    </row>
    <row r="34" spans="1:5" ht="15.75" x14ac:dyDescent="0.2">
      <c r="A34" s="4">
        <v>29</v>
      </c>
      <c r="B34" s="24" t="s">
        <v>6</v>
      </c>
      <c r="C34" s="66">
        <f>'[1]22'!$N35</f>
        <v>378</v>
      </c>
      <c r="D34" s="55">
        <f>'[1]22'!$M35</f>
        <v>378</v>
      </c>
      <c r="E34" s="19">
        <f t="shared" si="0"/>
        <v>100</v>
      </c>
    </row>
    <row r="35" spans="1:5" ht="15.75" x14ac:dyDescent="0.2">
      <c r="A35" s="4">
        <v>30</v>
      </c>
      <c r="B35" s="24" t="s">
        <v>45</v>
      </c>
      <c r="C35" s="66">
        <f>'[1]22'!$N36</f>
        <v>838</v>
      </c>
      <c r="D35" s="55">
        <f>'[1]22'!$M36</f>
        <v>838</v>
      </c>
      <c r="E35" s="19">
        <f t="shared" si="0"/>
        <v>100</v>
      </c>
    </row>
    <row r="36" spans="1:5" ht="15.75" x14ac:dyDescent="0.2">
      <c r="A36" s="4">
        <v>31</v>
      </c>
      <c r="B36" s="24" t="s">
        <v>46</v>
      </c>
      <c r="C36" s="66">
        <f>'[1]22'!$N37</f>
        <v>461</v>
      </c>
      <c r="D36" s="55">
        <f>'[1]22'!$M37</f>
        <v>461</v>
      </c>
      <c r="E36" s="19">
        <f t="shared" si="0"/>
        <v>100</v>
      </c>
    </row>
    <row r="37" spans="1:5" ht="15.75" x14ac:dyDescent="0.2">
      <c r="A37" s="4">
        <v>32</v>
      </c>
      <c r="B37" s="24" t="s">
        <v>31</v>
      </c>
      <c r="C37" s="66">
        <f>'[1]22'!$N38</f>
        <v>719</v>
      </c>
      <c r="D37" s="55">
        <f>'[1]22'!$M38</f>
        <v>719</v>
      </c>
      <c r="E37" s="19">
        <f t="shared" si="0"/>
        <v>100</v>
      </c>
    </row>
    <row r="38" spans="1:5" ht="15.75" x14ac:dyDescent="0.2">
      <c r="A38" s="4">
        <v>33</v>
      </c>
      <c r="B38" s="24" t="s">
        <v>64</v>
      </c>
      <c r="C38" s="66">
        <f>'[1]22'!$N39</f>
        <v>520</v>
      </c>
      <c r="D38" s="55">
        <f>'[1]22'!$M39</f>
        <v>520</v>
      </c>
      <c r="E38" s="19">
        <f t="shared" si="0"/>
        <v>100</v>
      </c>
    </row>
    <row r="39" spans="1:5" ht="15.75" x14ac:dyDescent="0.2">
      <c r="A39" s="4">
        <v>34</v>
      </c>
      <c r="B39" s="24" t="s">
        <v>47</v>
      </c>
      <c r="C39" s="66">
        <f>'[1]22'!$N40</f>
        <v>817</v>
      </c>
      <c r="D39" s="55">
        <f>'[1]22'!$M40</f>
        <v>817</v>
      </c>
      <c r="E39" s="19">
        <f t="shared" si="0"/>
        <v>100</v>
      </c>
    </row>
    <row r="40" spans="1:5" ht="15.75" x14ac:dyDescent="0.2">
      <c r="A40" s="4">
        <v>35</v>
      </c>
      <c r="B40" s="24" t="s">
        <v>48</v>
      </c>
      <c r="C40" s="66">
        <f>'[1]22'!$N41</f>
        <v>351</v>
      </c>
      <c r="D40" s="55">
        <f>'[1]22'!$M41</f>
        <v>351</v>
      </c>
      <c r="E40" s="19">
        <f t="shared" si="0"/>
        <v>100</v>
      </c>
    </row>
    <row r="41" spans="1:5" ht="15.75" x14ac:dyDescent="0.2">
      <c r="A41" s="4">
        <v>36</v>
      </c>
      <c r="B41" s="24" t="s">
        <v>49</v>
      </c>
      <c r="C41" s="66">
        <f>'[1]22'!$N42</f>
        <v>761</v>
      </c>
      <c r="D41" s="55">
        <f>'[1]22'!$M42</f>
        <v>761</v>
      </c>
      <c r="E41" s="19">
        <f t="shared" si="0"/>
        <v>100</v>
      </c>
    </row>
    <row r="42" spans="1:5" ht="15.75" x14ac:dyDescent="0.2">
      <c r="A42" s="4">
        <v>37</v>
      </c>
      <c r="B42" s="24" t="s">
        <v>8</v>
      </c>
      <c r="C42" s="66">
        <f>'[1]22'!$N43</f>
        <v>0</v>
      </c>
      <c r="D42" s="55">
        <f>'[1]22'!$M43</f>
        <v>0</v>
      </c>
      <c r="E42" s="19">
        <f t="shared" si="0"/>
        <v>0</v>
      </c>
    </row>
    <row r="43" spans="1:5" ht="15.75" x14ac:dyDescent="0.2">
      <c r="A43" s="4">
        <v>38</v>
      </c>
      <c r="B43" s="24" t="s">
        <v>50</v>
      </c>
      <c r="C43" s="66">
        <f>'[1]22'!$N44</f>
        <v>991</v>
      </c>
      <c r="D43" s="55">
        <f>'[1]22'!$M44</f>
        <v>991</v>
      </c>
      <c r="E43" s="19">
        <f t="shared" si="0"/>
        <v>100</v>
      </c>
    </row>
    <row r="44" spans="1:5" ht="15.75" x14ac:dyDescent="0.2">
      <c r="A44" s="4">
        <v>39</v>
      </c>
      <c r="B44" s="23" t="s">
        <v>26</v>
      </c>
      <c r="C44" s="66">
        <f>'[1]22'!$N45</f>
        <v>491</v>
      </c>
      <c r="D44" s="55">
        <f>'[1]22'!$M45</f>
        <v>491</v>
      </c>
      <c r="E44" s="19">
        <f t="shared" si="0"/>
        <v>100</v>
      </c>
    </row>
    <row r="45" spans="1:5" ht="15.75" x14ac:dyDescent="0.2">
      <c r="A45" s="4">
        <v>40</v>
      </c>
      <c r="B45" s="23" t="s">
        <v>51</v>
      </c>
      <c r="C45" s="66">
        <f>'[1]22'!$N46</f>
        <v>357</v>
      </c>
      <c r="D45" s="55">
        <f>'[1]22'!$M46</f>
        <v>357</v>
      </c>
      <c r="E45" s="19">
        <f t="shared" si="0"/>
        <v>100</v>
      </c>
    </row>
    <row r="46" spans="1:5" ht="17.25" customHeight="1" x14ac:dyDescent="0.2">
      <c r="A46" s="4">
        <v>41</v>
      </c>
      <c r="B46" s="51" t="s">
        <v>151</v>
      </c>
      <c r="C46" s="66">
        <f>'[1]22'!$N47</f>
        <v>606</v>
      </c>
      <c r="D46" s="55">
        <f>'[1]22'!$M47</f>
        <v>606</v>
      </c>
      <c r="E46" s="19">
        <f t="shared" si="0"/>
        <v>100</v>
      </c>
    </row>
    <row r="47" spans="1:5" ht="15.75" x14ac:dyDescent="0.2">
      <c r="A47" s="4">
        <v>42</v>
      </c>
      <c r="B47" s="23" t="s">
        <v>34</v>
      </c>
      <c r="C47" s="66">
        <f>'[1]22'!$N48</f>
        <v>462</v>
      </c>
      <c r="D47" s="55">
        <f>'[1]22'!$M48</f>
        <v>462</v>
      </c>
      <c r="E47" s="19">
        <f t="shared" si="0"/>
        <v>100</v>
      </c>
    </row>
    <row r="48" spans="1:5" ht="15.75" x14ac:dyDescent="0.2">
      <c r="A48" s="4">
        <v>43</v>
      </c>
      <c r="B48" s="23" t="s">
        <v>52</v>
      </c>
      <c r="C48" s="66">
        <f>'[1]22'!$N49</f>
        <v>480</v>
      </c>
      <c r="D48" s="55">
        <f>'[1]22'!$M49</f>
        <v>480</v>
      </c>
      <c r="E48" s="19">
        <f t="shared" si="0"/>
        <v>100</v>
      </c>
    </row>
    <row r="49" spans="1:5" ht="15.75" x14ac:dyDescent="0.2">
      <c r="A49" s="4">
        <v>44</v>
      </c>
      <c r="B49" s="23" t="s">
        <v>9</v>
      </c>
      <c r="C49" s="66">
        <f>'[1]22'!$N50</f>
        <v>0</v>
      </c>
      <c r="D49" s="55">
        <f>'[1]22'!$M50</f>
        <v>0</v>
      </c>
      <c r="E49" s="19">
        <f t="shared" si="0"/>
        <v>0</v>
      </c>
    </row>
    <row r="50" spans="1:5" ht="15.75" x14ac:dyDescent="0.2">
      <c r="A50" s="4">
        <v>45</v>
      </c>
      <c r="B50" s="23" t="s">
        <v>53</v>
      </c>
      <c r="C50" s="66">
        <f>'[1]22'!$N51</f>
        <v>945</v>
      </c>
      <c r="D50" s="55">
        <f>'[1]22'!$M51</f>
        <v>945</v>
      </c>
      <c r="E50" s="19">
        <f t="shared" si="0"/>
        <v>100</v>
      </c>
    </row>
    <row r="51" spans="1:5" ht="15.75" x14ac:dyDescent="0.2">
      <c r="A51" s="4">
        <v>46</v>
      </c>
      <c r="B51" s="23" t="s">
        <v>27</v>
      </c>
      <c r="C51" s="66">
        <f>'[1]22'!$N52</f>
        <v>992</v>
      </c>
      <c r="D51" s="55">
        <f>'[1]22'!$M52</f>
        <v>992</v>
      </c>
      <c r="E51" s="19">
        <f t="shared" si="0"/>
        <v>100</v>
      </c>
    </row>
    <row r="52" spans="1:5" ht="15.75" x14ac:dyDescent="0.2">
      <c r="A52" s="4">
        <v>47</v>
      </c>
      <c r="B52" s="23" t="s">
        <v>54</v>
      </c>
      <c r="C52" s="66">
        <f>'[1]22'!$N53</f>
        <v>448</v>
      </c>
      <c r="D52" s="55">
        <f>'[1]22'!$M53</f>
        <v>448</v>
      </c>
      <c r="E52" s="19">
        <f t="shared" si="0"/>
        <v>100</v>
      </c>
    </row>
    <row r="53" spans="1:5" ht="15.75" x14ac:dyDescent="0.2">
      <c r="A53" s="4">
        <v>48</v>
      </c>
      <c r="B53" s="24" t="s">
        <v>4</v>
      </c>
      <c r="C53" s="66">
        <f>'[1]22'!$N54</f>
        <v>554</v>
      </c>
      <c r="D53" s="55">
        <f>'[1]22'!$M54</f>
        <v>554</v>
      </c>
      <c r="E53" s="19">
        <f t="shared" si="0"/>
        <v>100</v>
      </c>
    </row>
    <row r="54" spans="1:5" ht="15.75" x14ac:dyDescent="0.2">
      <c r="A54" s="73">
        <v>49</v>
      </c>
      <c r="B54" s="24" t="s">
        <v>55</v>
      </c>
      <c r="C54" s="66">
        <f>'[1]22'!$N55</f>
        <v>268</v>
      </c>
      <c r="D54" s="55">
        <f>'[1]22'!$M55</f>
        <v>268</v>
      </c>
      <c r="E54" s="19">
        <f t="shared" si="0"/>
        <v>100</v>
      </c>
    </row>
    <row r="55" spans="1:5" ht="15.75" x14ac:dyDescent="0.2">
      <c r="A55" s="4">
        <v>50</v>
      </c>
      <c r="B55" s="23" t="s">
        <v>63</v>
      </c>
      <c r="C55" s="66">
        <f>'[1]22'!$N56</f>
        <v>668</v>
      </c>
      <c r="D55" s="55">
        <f>'[1]22'!$M56</f>
        <v>668</v>
      </c>
      <c r="E55" s="19">
        <f t="shared" si="0"/>
        <v>100</v>
      </c>
    </row>
    <row r="56" spans="1:5" ht="15.75" x14ac:dyDescent="0.2">
      <c r="A56" s="4">
        <v>51</v>
      </c>
      <c r="B56" s="23" t="s">
        <v>56</v>
      </c>
      <c r="C56" s="66">
        <f>'[1]22'!$N57</f>
        <v>434</v>
      </c>
      <c r="D56" s="55">
        <f>'[1]22'!$M57</f>
        <v>434</v>
      </c>
      <c r="E56" s="19">
        <f t="shared" si="0"/>
        <v>100</v>
      </c>
    </row>
    <row r="57" spans="1:5" ht="18" customHeight="1" x14ac:dyDescent="0.2">
      <c r="A57" s="73">
        <v>52</v>
      </c>
      <c r="B57" s="25" t="s">
        <v>11</v>
      </c>
      <c r="C57" s="66">
        <f>'[1]22'!$N58</f>
        <v>280</v>
      </c>
      <c r="D57" s="55">
        <f>'[1]22'!$M58</f>
        <v>280</v>
      </c>
      <c r="E57" s="19">
        <f t="shared" si="0"/>
        <v>100</v>
      </c>
    </row>
    <row r="58" spans="1:5" ht="18" customHeight="1" x14ac:dyDescent="0.2">
      <c r="A58" s="73">
        <v>53</v>
      </c>
      <c r="B58" s="25" t="s">
        <v>57</v>
      </c>
      <c r="C58" s="66">
        <f>'[1]22'!$N59</f>
        <v>204</v>
      </c>
      <c r="D58" s="55">
        <f>'[1]22'!$M59</f>
        <v>204</v>
      </c>
      <c r="E58" s="19">
        <f t="shared" si="0"/>
        <v>100</v>
      </c>
    </row>
    <row r="59" spans="1:5" ht="18" customHeight="1" x14ac:dyDescent="0.2">
      <c r="A59" s="73">
        <v>54</v>
      </c>
      <c r="B59" s="25" t="s">
        <v>205</v>
      </c>
      <c r="C59" s="66">
        <f>'[1]22'!$N60</f>
        <v>418</v>
      </c>
      <c r="D59" s="55">
        <f>'[1]22'!$M60</f>
        <v>418</v>
      </c>
      <c r="E59" s="19">
        <f t="shared" si="0"/>
        <v>100</v>
      </c>
    </row>
    <row r="60" spans="1:5" ht="18" customHeight="1" x14ac:dyDescent="0.2">
      <c r="A60" s="73" t="s">
        <v>23</v>
      </c>
      <c r="B60" s="25" t="s">
        <v>20</v>
      </c>
      <c r="C60" s="66">
        <f>'[1]22'!$N61</f>
        <v>332</v>
      </c>
      <c r="D60" s="55">
        <f>'[1]22'!$M61</f>
        <v>332</v>
      </c>
      <c r="E60" s="19">
        <f t="shared" si="0"/>
        <v>100</v>
      </c>
    </row>
    <row r="61" spans="1:5" ht="18" customHeight="1" x14ac:dyDescent="0.2">
      <c r="A61" s="73" t="s">
        <v>24</v>
      </c>
      <c r="B61" s="25" t="s">
        <v>21</v>
      </c>
      <c r="C61" s="66">
        <f>'[1]22'!$N62</f>
        <v>610</v>
      </c>
      <c r="D61" s="55">
        <f>'[1]22'!$M62</f>
        <v>610</v>
      </c>
      <c r="E61" s="19">
        <f t="shared" si="0"/>
        <v>100</v>
      </c>
    </row>
    <row r="62" spans="1:5" ht="18" customHeight="1" x14ac:dyDescent="0.2">
      <c r="A62" s="73" t="s">
        <v>25</v>
      </c>
      <c r="B62" s="25" t="s">
        <v>22</v>
      </c>
      <c r="C62" s="66">
        <f>'[1]22'!$N63</f>
        <v>221</v>
      </c>
      <c r="D62" s="55">
        <f>'[1]22'!$M63</f>
        <v>221</v>
      </c>
      <c r="E62" s="19">
        <f t="shared" si="0"/>
        <v>100</v>
      </c>
    </row>
    <row r="63" spans="1:5" ht="18" customHeight="1" x14ac:dyDescent="0.2">
      <c r="A63" s="73" t="s">
        <v>58</v>
      </c>
      <c r="B63" s="25" t="s">
        <v>60</v>
      </c>
      <c r="C63" s="66">
        <f>'[1]22'!$N64</f>
        <v>483</v>
      </c>
      <c r="D63" s="55">
        <f>'[1]22'!$M64</f>
        <v>483</v>
      </c>
      <c r="E63" s="19">
        <f t="shared" si="0"/>
        <v>100</v>
      </c>
    </row>
    <row r="64" spans="1:5" ht="18" customHeight="1" x14ac:dyDescent="0.2">
      <c r="A64" s="73" t="s">
        <v>59</v>
      </c>
      <c r="B64" s="25" t="s">
        <v>62</v>
      </c>
      <c r="C64" s="66">
        <f>'[1]22'!$N65</f>
        <v>520</v>
      </c>
      <c r="D64" s="55">
        <f>'[1]22'!$M65</f>
        <v>520</v>
      </c>
      <c r="E64" s="19">
        <f t="shared" si="0"/>
        <v>100</v>
      </c>
    </row>
    <row r="65" spans="1:5" ht="18" customHeight="1" x14ac:dyDescent="0.2">
      <c r="A65" s="73">
        <v>60</v>
      </c>
      <c r="B65" s="25" t="s">
        <v>61</v>
      </c>
      <c r="C65" s="66">
        <f>'[1]22'!$N66</f>
        <v>187</v>
      </c>
      <c r="D65" s="55">
        <f>'[1]22'!$M66</f>
        <v>187</v>
      </c>
      <c r="E65" s="19">
        <f t="shared" si="0"/>
        <v>100</v>
      </c>
    </row>
    <row r="66" spans="1:5" ht="18" customHeight="1" x14ac:dyDescent="0.2">
      <c r="A66" s="73">
        <v>61</v>
      </c>
      <c r="B66" s="25" t="s">
        <v>206</v>
      </c>
      <c r="C66" s="66">
        <f>'[1]22'!$N67</f>
        <v>0</v>
      </c>
      <c r="D66" s="55">
        <f>'[1]22'!$M67</f>
        <v>0</v>
      </c>
      <c r="E66" s="19">
        <f t="shared" si="0"/>
        <v>0</v>
      </c>
    </row>
    <row r="67" spans="1:5" ht="18" customHeight="1" x14ac:dyDescent="0.2">
      <c r="A67" s="73">
        <v>62</v>
      </c>
      <c r="B67" s="25" t="s">
        <v>84</v>
      </c>
      <c r="C67" s="66">
        <f>'[1]22'!$N68</f>
        <v>0</v>
      </c>
      <c r="D67" s="55">
        <f>'[1]22'!$M68</f>
        <v>0</v>
      </c>
      <c r="E67" s="19">
        <f t="shared" si="0"/>
        <v>0</v>
      </c>
    </row>
    <row r="68" spans="1:5" ht="18" customHeight="1" x14ac:dyDescent="0.2">
      <c r="A68" s="73">
        <v>63</v>
      </c>
      <c r="B68" s="25" t="s">
        <v>111</v>
      </c>
      <c r="C68" s="66">
        <f>'[1]22'!$N69</f>
        <v>182</v>
      </c>
      <c r="D68" s="55">
        <f>'[1]22'!$M69</f>
        <v>182</v>
      </c>
      <c r="E68" s="19">
        <f t="shared" si="0"/>
        <v>100</v>
      </c>
    </row>
    <row r="69" spans="1:5" ht="18" customHeight="1" x14ac:dyDescent="0.2">
      <c r="A69" s="73">
        <v>64</v>
      </c>
      <c r="B69" s="25" t="s">
        <v>112</v>
      </c>
      <c r="C69" s="66">
        <f>'[1]22'!$N70</f>
        <v>138</v>
      </c>
      <c r="D69" s="55">
        <f>'[1]22'!$M70</f>
        <v>138</v>
      </c>
      <c r="E69" s="19">
        <f t="shared" si="0"/>
        <v>100</v>
      </c>
    </row>
    <row r="70" spans="1:5" ht="18" customHeight="1" x14ac:dyDescent="0.2">
      <c r="A70" s="73">
        <v>65</v>
      </c>
      <c r="B70" s="25" t="s">
        <v>113</v>
      </c>
      <c r="C70" s="66">
        <f>'[1]22'!$N71</f>
        <v>0</v>
      </c>
      <c r="D70" s="55">
        <f>'[1]22'!$M71</f>
        <v>0</v>
      </c>
      <c r="E70" s="19">
        <f t="shared" si="0"/>
        <v>0</v>
      </c>
    </row>
    <row r="71" spans="1:5" ht="18" customHeight="1" x14ac:dyDescent="0.2">
      <c r="A71" s="73">
        <v>66</v>
      </c>
      <c r="B71" s="25" t="s">
        <v>207</v>
      </c>
      <c r="C71" s="66">
        <f>'[1]22'!$N72</f>
        <v>0</v>
      </c>
      <c r="D71" s="55">
        <f>'[1]22'!$M72</f>
        <v>0</v>
      </c>
      <c r="E71" s="19">
        <f t="shared" ref="E71:E91" si="1">IFERROR(C71/D71*100,0)</f>
        <v>0</v>
      </c>
    </row>
    <row r="72" spans="1:5" ht="18" customHeight="1" x14ac:dyDescent="0.2">
      <c r="A72" s="73">
        <v>67</v>
      </c>
      <c r="B72" s="25" t="s">
        <v>175</v>
      </c>
      <c r="C72" s="66">
        <f>'[1]22'!$N73</f>
        <v>76</v>
      </c>
      <c r="D72" s="55">
        <f>'[1]22'!$M73</f>
        <v>76</v>
      </c>
      <c r="E72" s="19">
        <f t="shared" si="1"/>
        <v>100</v>
      </c>
    </row>
    <row r="73" spans="1:5" ht="18" customHeight="1" x14ac:dyDescent="0.2">
      <c r="A73" s="73">
        <v>68</v>
      </c>
      <c r="B73" s="25" t="s">
        <v>176</v>
      </c>
      <c r="C73" s="66">
        <f>'[1]22'!$N74</f>
        <v>0</v>
      </c>
      <c r="D73" s="55">
        <f>'[1]22'!$M74</f>
        <v>0</v>
      </c>
      <c r="E73" s="19">
        <f t="shared" si="1"/>
        <v>0</v>
      </c>
    </row>
    <row r="74" spans="1:5" ht="18" customHeight="1" x14ac:dyDescent="0.2">
      <c r="A74" s="73">
        <v>69</v>
      </c>
      <c r="B74" s="25" t="s">
        <v>177</v>
      </c>
      <c r="C74" s="66">
        <f>'[1]22'!$N75</f>
        <v>0</v>
      </c>
      <c r="D74" s="55">
        <f>'[1]22'!$M75</f>
        <v>0</v>
      </c>
      <c r="E74" s="19">
        <f t="shared" si="1"/>
        <v>0</v>
      </c>
    </row>
    <row r="75" spans="1:5" ht="18" customHeight="1" x14ac:dyDescent="0.2">
      <c r="A75" s="73">
        <v>70</v>
      </c>
      <c r="B75" s="25" t="s">
        <v>178</v>
      </c>
      <c r="C75" s="66">
        <f>'[1]22'!$N76</f>
        <v>0</v>
      </c>
      <c r="D75" s="55">
        <f>'[1]22'!$M76</f>
        <v>0</v>
      </c>
      <c r="E75" s="19">
        <f t="shared" si="1"/>
        <v>0</v>
      </c>
    </row>
    <row r="76" spans="1:5" ht="18" customHeight="1" x14ac:dyDescent="0.2">
      <c r="A76" s="73">
        <v>71</v>
      </c>
      <c r="B76" s="25" t="s">
        <v>179</v>
      </c>
      <c r="C76" s="66">
        <f>'[1]22'!$N77</f>
        <v>80</v>
      </c>
      <c r="D76" s="55">
        <f>'[1]22'!$M77</f>
        <v>80</v>
      </c>
      <c r="E76" s="19">
        <f t="shared" si="1"/>
        <v>100</v>
      </c>
    </row>
    <row r="77" spans="1:5" ht="18" customHeight="1" x14ac:dyDescent="0.2">
      <c r="A77" s="73">
        <v>72</v>
      </c>
      <c r="B77" s="25" t="s">
        <v>174</v>
      </c>
      <c r="C77" s="66">
        <f>'[1]22'!$N78</f>
        <v>0</v>
      </c>
      <c r="D77" s="55">
        <f>'[1]22'!$M78</f>
        <v>0</v>
      </c>
      <c r="E77" s="19">
        <f t="shared" si="1"/>
        <v>0</v>
      </c>
    </row>
    <row r="78" spans="1:5" ht="18" customHeight="1" x14ac:dyDescent="0.2">
      <c r="A78" s="73">
        <v>73</v>
      </c>
      <c r="B78" s="25" t="s">
        <v>180</v>
      </c>
      <c r="C78" s="66">
        <f>'[1]22'!$N79</f>
        <v>149</v>
      </c>
      <c r="D78" s="55">
        <f>'[1]22'!$M79</f>
        <v>149</v>
      </c>
      <c r="E78" s="19">
        <f t="shared" si="1"/>
        <v>100</v>
      </c>
    </row>
    <row r="79" spans="1:5" ht="18" customHeight="1" x14ac:dyDescent="0.2">
      <c r="A79" s="73">
        <v>74</v>
      </c>
      <c r="B79" s="25" t="s">
        <v>208</v>
      </c>
      <c r="C79" s="66">
        <f>'[1]22'!$N80</f>
        <v>0</v>
      </c>
      <c r="D79" s="55">
        <f>'[1]22'!$M80</f>
        <v>0</v>
      </c>
      <c r="E79" s="19">
        <f t="shared" si="1"/>
        <v>0</v>
      </c>
    </row>
    <row r="80" spans="1:5" ht="18" customHeight="1" x14ac:dyDescent="0.2">
      <c r="A80" s="73">
        <v>75</v>
      </c>
      <c r="B80" s="25" t="s">
        <v>209</v>
      </c>
      <c r="C80" s="66">
        <f>'[1]22'!$N81</f>
        <v>0</v>
      </c>
      <c r="D80" s="55">
        <f>'[1]22'!$M81</f>
        <v>0</v>
      </c>
      <c r="E80" s="19">
        <f t="shared" si="1"/>
        <v>0</v>
      </c>
    </row>
    <row r="81" spans="1:5" ht="18" customHeight="1" x14ac:dyDescent="0.2">
      <c r="A81" s="73">
        <v>76</v>
      </c>
      <c r="B81" s="25" t="s">
        <v>210</v>
      </c>
      <c r="C81" s="66">
        <f>'[1]22'!$N82</f>
        <v>0</v>
      </c>
      <c r="D81" s="55">
        <f>'[1]22'!$M82</f>
        <v>0</v>
      </c>
      <c r="E81" s="19">
        <f t="shared" si="1"/>
        <v>0</v>
      </c>
    </row>
    <row r="82" spans="1:5" ht="18" customHeight="1" x14ac:dyDescent="0.2">
      <c r="A82" s="73">
        <v>77</v>
      </c>
      <c r="B82" s="25" t="s">
        <v>211</v>
      </c>
      <c r="C82" s="66">
        <f>'[1]22'!$N83</f>
        <v>0</v>
      </c>
      <c r="D82" s="55">
        <f>'[1]22'!$M83</f>
        <v>0</v>
      </c>
      <c r="E82" s="19">
        <f t="shared" si="1"/>
        <v>0</v>
      </c>
    </row>
    <row r="83" spans="1:5" ht="18" customHeight="1" x14ac:dyDescent="0.2">
      <c r="A83" s="73">
        <v>78</v>
      </c>
      <c r="B83" s="25" t="s">
        <v>212</v>
      </c>
      <c r="C83" s="66">
        <f>'[1]22'!$N84</f>
        <v>0</v>
      </c>
      <c r="D83" s="55">
        <f>'[1]22'!$M84</f>
        <v>0</v>
      </c>
      <c r="E83" s="19">
        <f t="shared" si="1"/>
        <v>0</v>
      </c>
    </row>
    <row r="84" spans="1:5" ht="18" customHeight="1" x14ac:dyDescent="0.2">
      <c r="A84" s="73">
        <v>79</v>
      </c>
      <c r="B84" s="25" t="s">
        <v>227</v>
      </c>
      <c r="C84" s="66">
        <f>'[1]22'!$N85</f>
        <v>145</v>
      </c>
      <c r="D84" s="55">
        <f>'[1]22'!$M85</f>
        <v>145</v>
      </c>
      <c r="E84" s="19">
        <f t="shared" si="1"/>
        <v>100</v>
      </c>
    </row>
    <row r="85" spans="1:5" ht="18" customHeight="1" x14ac:dyDescent="0.2">
      <c r="A85" s="73">
        <v>80</v>
      </c>
      <c r="B85" s="25" t="s">
        <v>228</v>
      </c>
      <c r="C85" s="66" t="str">
        <f>'[1]22'!$N86</f>
        <v>N</v>
      </c>
      <c r="D85" s="55">
        <f>'[1]22'!$M86</f>
        <v>0</v>
      </c>
      <c r="E85" s="19">
        <f t="shared" si="1"/>
        <v>0</v>
      </c>
    </row>
    <row r="86" spans="1:5" ht="18" customHeight="1" x14ac:dyDescent="0.2">
      <c r="A86" s="73">
        <v>81</v>
      </c>
      <c r="B86" s="25" t="s">
        <v>229</v>
      </c>
      <c r="C86" s="66" t="str">
        <f>'[1]22'!$N87</f>
        <v>N</v>
      </c>
      <c r="D86" s="55">
        <f>'[1]22'!$M87</f>
        <v>0</v>
      </c>
      <c r="E86" s="19">
        <f t="shared" si="1"/>
        <v>0</v>
      </c>
    </row>
    <row r="87" spans="1:5" ht="18" customHeight="1" x14ac:dyDescent="0.2">
      <c r="A87" s="73">
        <v>82</v>
      </c>
      <c r="B87" s="25" t="s">
        <v>230</v>
      </c>
      <c r="C87" s="66" t="str">
        <f>'[1]22'!$N88</f>
        <v>N</v>
      </c>
      <c r="D87" s="55" t="str">
        <f>'[1]22'!$M88</f>
        <v>N</v>
      </c>
      <c r="E87" s="19">
        <f t="shared" si="1"/>
        <v>0</v>
      </c>
    </row>
    <row r="88" spans="1:5" ht="18" customHeight="1" x14ac:dyDescent="0.2">
      <c r="A88" s="73">
        <v>83</v>
      </c>
      <c r="B88" s="25" t="s">
        <v>231</v>
      </c>
      <c r="C88" s="66" t="str">
        <f>'[1]22'!$N89</f>
        <v>N</v>
      </c>
      <c r="D88" s="55">
        <f>'[1]22'!$M89</f>
        <v>0</v>
      </c>
      <c r="E88" s="19">
        <f t="shared" si="1"/>
        <v>0</v>
      </c>
    </row>
    <row r="89" spans="1:5" ht="18" customHeight="1" x14ac:dyDescent="0.2">
      <c r="A89" s="73">
        <v>84</v>
      </c>
      <c r="B89" s="25" t="s">
        <v>232</v>
      </c>
      <c r="C89" s="66">
        <f>'[1]22'!$N90</f>
        <v>0</v>
      </c>
      <c r="D89" s="55">
        <f>'[1]22'!$M90</f>
        <v>0</v>
      </c>
      <c r="E89" s="19">
        <f t="shared" si="1"/>
        <v>0</v>
      </c>
    </row>
    <row r="90" spans="1:5" ht="18" customHeight="1" x14ac:dyDescent="0.2">
      <c r="A90" s="73">
        <v>85</v>
      </c>
      <c r="B90" s="25" t="s">
        <v>233</v>
      </c>
      <c r="C90" s="66" t="str">
        <f>'[1]22'!$N91</f>
        <v>N</v>
      </c>
      <c r="D90" s="55">
        <f>'[1]22'!$M91</f>
        <v>0</v>
      </c>
      <c r="E90" s="19">
        <f t="shared" si="1"/>
        <v>0</v>
      </c>
    </row>
    <row r="91" spans="1:5" ht="18" customHeight="1" thickBot="1" x14ac:dyDescent="0.25">
      <c r="A91" s="73">
        <v>86</v>
      </c>
      <c r="B91" s="25" t="s">
        <v>234</v>
      </c>
      <c r="C91" s="214">
        <f>'[1]22'!$N92</f>
        <v>0</v>
      </c>
      <c r="D91" s="341">
        <f>'[1]22'!$M92</f>
        <v>0</v>
      </c>
      <c r="E91" s="431">
        <f t="shared" si="1"/>
        <v>0</v>
      </c>
    </row>
    <row r="92" spans="1:5" ht="17.25" thickTop="1" thickBot="1" x14ac:dyDescent="0.25">
      <c r="A92" s="435" t="s">
        <v>10</v>
      </c>
      <c r="B92" s="489"/>
      <c r="C92" s="67">
        <f>SUM(C6:C91)</f>
        <v>36951</v>
      </c>
      <c r="D92" s="68">
        <f>SUM(D6:D91)</f>
        <v>36951</v>
      </c>
      <c r="E92" s="412">
        <f t="shared" ref="E92" si="2">+C92/D92*100</f>
        <v>100</v>
      </c>
    </row>
    <row r="93" spans="1:5" ht="19.5" customHeight="1" thickTop="1" x14ac:dyDescent="0.2">
      <c r="A93" s="500" t="s">
        <v>236</v>
      </c>
      <c r="B93" s="500"/>
      <c r="C93" s="500"/>
      <c r="D93" s="500"/>
      <c r="E93" s="500"/>
    </row>
  </sheetData>
  <mergeCells count="6">
    <mergeCell ref="A93:E93"/>
    <mergeCell ref="A1:E1"/>
    <mergeCell ref="A4:A5"/>
    <mergeCell ref="B4:B5"/>
    <mergeCell ref="C4:E4"/>
    <mergeCell ref="A92:B92"/>
  </mergeCells>
  <printOptions horizontalCentered="1"/>
  <pageMargins left="0.39370078740157483" right="0.39370078740157483" top="0.39370078740157483" bottom="0.59055118110236227" header="0" footer="0"/>
  <pageSetup paperSize="145" scale="4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view="pageBreakPreview" zoomScaleNormal="110" zoomScaleSheetLayoutView="100" workbookViewId="0">
      <pane xSplit="2" ySplit="6" topLeftCell="D55" activePane="bottomRight" state="frozen"/>
      <selection activeCell="G31" sqref="G31"/>
      <selection pane="topRight" activeCell="G31" sqref="G31"/>
      <selection pane="bottomLeft" activeCell="G31" sqref="G31"/>
      <selection pane="bottomRight" activeCell="F96" sqref="F96"/>
    </sheetView>
  </sheetViews>
  <sheetFormatPr baseColWidth="10" defaultRowHeight="12.75" x14ac:dyDescent="0.2"/>
  <cols>
    <col min="1" max="1" width="3.85546875" style="106" customWidth="1"/>
    <col min="2" max="2" width="35.42578125" style="101" customWidth="1"/>
    <col min="3" max="3" width="12.7109375" style="102" customWidth="1"/>
    <col min="4" max="5" width="12.42578125" style="102" customWidth="1"/>
    <col min="6" max="6" width="12" style="102" customWidth="1"/>
    <col min="7" max="7" width="12.42578125" style="102" customWidth="1"/>
    <col min="8" max="8" width="11.85546875" style="102" customWidth="1"/>
    <col min="9" max="9" width="10.28515625" style="99" customWidth="1"/>
    <col min="10" max="10" width="11.42578125" style="99"/>
    <col min="11" max="11" width="11.85546875" style="99" customWidth="1"/>
    <col min="12" max="16384" width="11.42578125" style="99"/>
  </cols>
  <sheetData>
    <row r="1" spans="1:18" ht="15" x14ac:dyDescent="0.25">
      <c r="A1" s="454" t="s">
        <v>261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</row>
    <row r="2" spans="1:18" ht="15" x14ac:dyDescent="0.25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</row>
    <row r="3" spans="1:18" ht="14.25" customHeight="1" thickBot="1" x14ac:dyDescent="0.3">
      <c r="A3" s="100"/>
      <c r="P3" s="44" t="s">
        <v>304</v>
      </c>
    </row>
    <row r="4" spans="1:18" ht="14.25" customHeight="1" thickTop="1" thickBot="1" x14ac:dyDescent="0.25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</row>
    <row r="5" spans="1:18" ht="65.25" customHeight="1" thickTop="1" thickBot="1" x14ac:dyDescent="0.25">
      <c r="A5" s="217" t="s">
        <v>97</v>
      </c>
      <c r="B5" s="188" t="s">
        <v>98</v>
      </c>
      <c r="C5" s="188" t="s">
        <v>187</v>
      </c>
      <c r="D5" s="188" t="s">
        <v>264</v>
      </c>
      <c r="E5" s="188" t="s">
        <v>266</v>
      </c>
      <c r="F5" s="188" t="s">
        <v>267</v>
      </c>
      <c r="G5" s="188" t="s">
        <v>268</v>
      </c>
      <c r="H5" s="188" t="s">
        <v>269</v>
      </c>
      <c r="I5" s="218" t="s">
        <v>270</v>
      </c>
      <c r="J5" s="218" t="s">
        <v>188</v>
      </c>
      <c r="K5" s="218" t="s">
        <v>271</v>
      </c>
      <c r="L5" s="218" t="s">
        <v>272</v>
      </c>
      <c r="M5" s="218" t="s">
        <v>273</v>
      </c>
      <c r="N5" s="218" t="s">
        <v>274</v>
      </c>
      <c r="O5" s="218" t="s">
        <v>193</v>
      </c>
      <c r="P5" s="218" t="s">
        <v>194</v>
      </c>
    </row>
    <row r="6" spans="1:18" ht="13.5" thickTop="1" x14ac:dyDescent="0.2">
      <c r="A6" s="189">
        <v>1</v>
      </c>
      <c r="B6" s="190" t="s">
        <v>15</v>
      </c>
      <c r="C6" s="219">
        <f>'[1]23'!C7</f>
        <v>0</v>
      </c>
      <c r="D6" s="333">
        <f>'[1]23'!D7</f>
        <v>0</v>
      </c>
      <c r="E6" s="333">
        <f>'[1]23'!E7</f>
        <v>0</v>
      </c>
      <c r="F6" s="333">
        <f>'[1]23'!F7</f>
        <v>0</v>
      </c>
      <c r="G6" s="333">
        <f>'[1]23'!G7</f>
        <v>12</v>
      </c>
      <c r="H6" s="333">
        <f>'[1]23'!H7</f>
        <v>0</v>
      </c>
      <c r="I6" s="334">
        <f>'[1]23'!I7</f>
        <v>8</v>
      </c>
      <c r="J6" s="220">
        <f t="shared" ref="J6:J37" si="0">SUM(C6:I6)</f>
        <v>20</v>
      </c>
      <c r="K6" s="219">
        <f>'[1]23'!K7</f>
        <v>7</v>
      </c>
      <c r="L6" s="219">
        <f>'[1]23'!L7</f>
        <v>23</v>
      </c>
      <c r="M6" s="219">
        <f>'[1]23'!M7</f>
        <v>1</v>
      </c>
      <c r="N6" s="308">
        <f>'[1]23'!N7</f>
        <v>0</v>
      </c>
      <c r="O6" s="221">
        <f t="shared" ref="O6:O69" si="1">SUM(K6:N6)</f>
        <v>31</v>
      </c>
      <c r="P6" s="222">
        <f t="shared" ref="P6:P69" si="2">+O6+J6</f>
        <v>51</v>
      </c>
    </row>
    <row r="7" spans="1:18" ht="13.5" customHeight="1" x14ac:dyDescent="0.2">
      <c r="A7" s="191">
        <v>2</v>
      </c>
      <c r="B7" s="192" t="s">
        <v>67</v>
      </c>
      <c r="C7" s="223">
        <f>'[1]23'!C8</f>
        <v>2</v>
      </c>
      <c r="D7" s="335">
        <f>'[1]23'!D8</f>
        <v>13</v>
      </c>
      <c r="E7" s="335">
        <f>'[1]23'!E8</f>
        <v>0</v>
      </c>
      <c r="F7" s="335">
        <f>'[1]23'!F8</f>
        <v>7</v>
      </c>
      <c r="G7" s="335">
        <f>'[1]23'!G8</f>
        <v>80</v>
      </c>
      <c r="H7" s="335">
        <f>'[1]23'!H8</f>
        <v>0</v>
      </c>
      <c r="I7" s="336">
        <f>'[1]23'!I8</f>
        <v>13</v>
      </c>
      <c r="J7" s="222">
        <f t="shared" si="0"/>
        <v>115</v>
      </c>
      <c r="K7" s="223">
        <f>'[1]23'!K8</f>
        <v>0</v>
      </c>
      <c r="L7" s="223">
        <f>'[1]23'!L8</f>
        <v>47</v>
      </c>
      <c r="M7" s="223">
        <f>'[1]23'!M8</f>
        <v>0</v>
      </c>
      <c r="N7" s="309">
        <f>'[1]23'!N8</f>
        <v>0</v>
      </c>
      <c r="O7" s="221">
        <f t="shared" si="1"/>
        <v>47</v>
      </c>
      <c r="P7" s="222">
        <f t="shared" si="2"/>
        <v>162</v>
      </c>
      <c r="Q7" s="185">
        <f>+[1]ORDEN!HV3/30</f>
        <v>0.3</v>
      </c>
      <c r="R7" s="185">
        <f t="shared" ref="R7:R38" si="3">+P6-Q7</f>
        <v>50.7</v>
      </c>
    </row>
    <row r="8" spans="1:18" x14ac:dyDescent="0.2">
      <c r="A8" s="191">
        <v>3</v>
      </c>
      <c r="B8" s="192" t="s">
        <v>16</v>
      </c>
      <c r="C8" s="223">
        <f>'[1]23'!C9</f>
        <v>0</v>
      </c>
      <c r="D8" s="335">
        <f>'[1]23'!D9</f>
        <v>0</v>
      </c>
      <c r="E8" s="335">
        <f>'[1]23'!E9</f>
        <v>0</v>
      </c>
      <c r="F8" s="335">
        <f>'[1]23'!F9</f>
        <v>0</v>
      </c>
      <c r="G8" s="335">
        <f>'[1]23'!G9</f>
        <v>36</v>
      </c>
      <c r="H8" s="335">
        <f>'[1]23'!H9</f>
        <v>0</v>
      </c>
      <c r="I8" s="336">
        <f>'[1]23'!I9</f>
        <v>18</v>
      </c>
      <c r="J8" s="222">
        <f t="shared" si="0"/>
        <v>54</v>
      </c>
      <c r="K8" s="223">
        <f>'[1]23'!K9</f>
        <v>0</v>
      </c>
      <c r="L8" s="223">
        <f>'[1]23'!L9</f>
        <v>37</v>
      </c>
      <c r="M8" s="223">
        <f>'[1]23'!M9</f>
        <v>0</v>
      </c>
      <c r="N8" s="309">
        <f>'[1]23'!N9</f>
        <v>1</v>
      </c>
      <c r="O8" s="221">
        <f t="shared" si="1"/>
        <v>38</v>
      </c>
      <c r="P8" s="222">
        <f t="shared" si="2"/>
        <v>92</v>
      </c>
      <c r="Q8" s="185">
        <f>+[1]ORDEN!HV4/30</f>
        <v>0</v>
      </c>
      <c r="R8" s="185">
        <f t="shared" si="3"/>
        <v>162</v>
      </c>
    </row>
    <row r="9" spans="1:18" x14ac:dyDescent="0.2">
      <c r="A9" s="191">
        <v>4</v>
      </c>
      <c r="B9" s="192" t="s">
        <v>65</v>
      </c>
      <c r="C9" s="223">
        <f>'[1]23'!C10</f>
        <v>0</v>
      </c>
      <c r="D9" s="335">
        <f>'[1]23'!D10</f>
        <v>0</v>
      </c>
      <c r="E9" s="335">
        <f>'[1]23'!E10</f>
        <v>0</v>
      </c>
      <c r="F9" s="335">
        <f>'[1]23'!F10</f>
        <v>0</v>
      </c>
      <c r="G9" s="335">
        <f>'[1]23'!G10</f>
        <v>18</v>
      </c>
      <c r="H9" s="335">
        <f>'[1]23'!H10</f>
        <v>0</v>
      </c>
      <c r="I9" s="336">
        <f>'[1]23'!I10</f>
        <v>13</v>
      </c>
      <c r="J9" s="222">
        <f t="shared" si="0"/>
        <v>31</v>
      </c>
      <c r="K9" s="223">
        <f>'[1]23'!K10</f>
        <v>2</v>
      </c>
      <c r="L9" s="223">
        <f>'[1]23'!L10</f>
        <v>24</v>
      </c>
      <c r="M9" s="223">
        <f>'[1]23'!M10</f>
        <v>0</v>
      </c>
      <c r="N9" s="309">
        <f>'[1]23'!N10</f>
        <v>0</v>
      </c>
      <c r="O9" s="221">
        <f t="shared" si="1"/>
        <v>26</v>
      </c>
      <c r="P9" s="222">
        <f t="shared" si="2"/>
        <v>57</v>
      </c>
      <c r="Q9" s="185">
        <f>+[1]ORDEN!HV5/30</f>
        <v>1.8</v>
      </c>
      <c r="R9" s="185">
        <f t="shared" si="3"/>
        <v>90.2</v>
      </c>
    </row>
    <row r="10" spans="1:18" x14ac:dyDescent="0.2">
      <c r="A10" s="191">
        <v>5</v>
      </c>
      <c r="B10" s="192" t="s">
        <v>17</v>
      </c>
      <c r="C10" s="223">
        <f>'[1]23'!C11</f>
        <v>0</v>
      </c>
      <c r="D10" s="335">
        <f>'[1]23'!D11</f>
        <v>0</v>
      </c>
      <c r="E10" s="335">
        <f>'[1]23'!E11</f>
        <v>0</v>
      </c>
      <c r="F10" s="335">
        <f>'[1]23'!F11</f>
        <v>0</v>
      </c>
      <c r="G10" s="335">
        <f>'[1]23'!G11</f>
        <v>17</v>
      </c>
      <c r="H10" s="335">
        <f>'[1]23'!H11</f>
        <v>0</v>
      </c>
      <c r="I10" s="336">
        <f>'[1]23'!I11</f>
        <v>30</v>
      </c>
      <c r="J10" s="222">
        <f t="shared" si="0"/>
        <v>47</v>
      </c>
      <c r="K10" s="223">
        <f>'[1]23'!K11</f>
        <v>1</v>
      </c>
      <c r="L10" s="223">
        <f>'[1]23'!L11</f>
        <v>71</v>
      </c>
      <c r="M10" s="223">
        <f>'[1]23'!M11</f>
        <v>4</v>
      </c>
      <c r="N10" s="309">
        <f>'[1]23'!N11</f>
        <v>4</v>
      </c>
      <c r="O10" s="221">
        <f t="shared" si="1"/>
        <v>80</v>
      </c>
      <c r="P10" s="222">
        <f t="shared" si="2"/>
        <v>127</v>
      </c>
      <c r="Q10" s="185">
        <f>+[1]ORDEN!HV6/30</f>
        <v>0</v>
      </c>
      <c r="R10" s="185">
        <f t="shared" si="3"/>
        <v>57</v>
      </c>
    </row>
    <row r="11" spans="1:18" x14ac:dyDescent="0.2">
      <c r="A11" s="191">
        <v>6</v>
      </c>
      <c r="B11" s="192" t="s">
        <v>18</v>
      </c>
      <c r="C11" s="223">
        <f>'[1]23'!C12</f>
        <v>0</v>
      </c>
      <c r="D11" s="335">
        <f>'[1]23'!D12</f>
        <v>0</v>
      </c>
      <c r="E11" s="335">
        <f>'[1]23'!E12</f>
        <v>1</v>
      </c>
      <c r="F11" s="335">
        <f>'[1]23'!F12</f>
        <v>0</v>
      </c>
      <c r="G11" s="335">
        <f>'[1]23'!G12</f>
        <v>73</v>
      </c>
      <c r="H11" s="335">
        <f>'[1]23'!H12</f>
        <v>0</v>
      </c>
      <c r="I11" s="336">
        <f>'[1]23'!I12</f>
        <v>15</v>
      </c>
      <c r="J11" s="222">
        <f t="shared" si="0"/>
        <v>89</v>
      </c>
      <c r="K11" s="223">
        <f>'[1]23'!K12</f>
        <v>11</v>
      </c>
      <c r="L11" s="223">
        <f>'[1]23'!L12</f>
        <v>53</v>
      </c>
      <c r="M11" s="223">
        <f>'[1]23'!M12</f>
        <v>1</v>
      </c>
      <c r="N11" s="309">
        <f>'[1]23'!N12</f>
        <v>2</v>
      </c>
      <c r="O11" s="221">
        <f t="shared" si="1"/>
        <v>67</v>
      </c>
      <c r="P11" s="222">
        <f t="shared" si="2"/>
        <v>156</v>
      </c>
      <c r="Q11" s="185">
        <f>+[1]ORDEN!HV7/30</f>
        <v>0.26666666666666666</v>
      </c>
      <c r="R11" s="185">
        <f t="shared" si="3"/>
        <v>126.73333333333333</v>
      </c>
    </row>
    <row r="12" spans="1:18" x14ac:dyDescent="0.2">
      <c r="A12" s="191">
        <v>7</v>
      </c>
      <c r="B12" s="192" t="s">
        <v>5</v>
      </c>
      <c r="C12" s="223">
        <f>'[1]23'!C13</f>
        <v>0</v>
      </c>
      <c r="D12" s="335">
        <f>'[1]23'!D13</f>
        <v>0</v>
      </c>
      <c r="E12" s="335">
        <f>'[1]23'!E13</f>
        <v>0</v>
      </c>
      <c r="F12" s="335">
        <f>'[1]23'!F13</f>
        <v>0</v>
      </c>
      <c r="G12" s="335">
        <f>'[1]23'!G13</f>
        <v>42</v>
      </c>
      <c r="H12" s="335">
        <f>'[1]23'!H13</f>
        <v>0</v>
      </c>
      <c r="I12" s="336">
        <f>'[1]23'!I13</f>
        <v>0</v>
      </c>
      <c r="J12" s="222">
        <f t="shared" si="0"/>
        <v>42</v>
      </c>
      <c r="K12" s="223">
        <f>'[1]23'!K13</f>
        <v>0</v>
      </c>
      <c r="L12" s="223">
        <f>'[1]23'!L13</f>
        <v>16</v>
      </c>
      <c r="M12" s="223">
        <f>'[1]23'!M13</f>
        <v>0</v>
      </c>
      <c r="N12" s="309">
        <f>'[1]23'!N13</f>
        <v>0</v>
      </c>
      <c r="O12" s="221">
        <f t="shared" si="1"/>
        <v>16</v>
      </c>
      <c r="P12" s="222">
        <f t="shared" si="2"/>
        <v>58</v>
      </c>
      <c r="Q12" s="185">
        <f>+[1]ORDEN!HV8/30</f>
        <v>0.33333333333333331</v>
      </c>
      <c r="R12" s="185">
        <f t="shared" si="3"/>
        <v>155.66666666666666</v>
      </c>
    </row>
    <row r="13" spans="1:18" x14ac:dyDescent="0.2">
      <c r="A13" s="191">
        <v>8</v>
      </c>
      <c r="B13" s="192" t="s">
        <v>19</v>
      </c>
      <c r="C13" s="223">
        <f>'[1]23'!C14</f>
        <v>0</v>
      </c>
      <c r="D13" s="335">
        <f>'[1]23'!D14</f>
        <v>0</v>
      </c>
      <c r="E13" s="335">
        <f>'[1]23'!E14</f>
        <v>0</v>
      </c>
      <c r="F13" s="335">
        <f>'[1]23'!F14</f>
        <v>0</v>
      </c>
      <c r="G13" s="335">
        <f>'[1]23'!G14</f>
        <v>5</v>
      </c>
      <c r="H13" s="335">
        <f>'[1]23'!H14</f>
        <v>8</v>
      </c>
      <c r="I13" s="336">
        <f>'[1]23'!I14</f>
        <v>10</v>
      </c>
      <c r="J13" s="222">
        <f t="shared" si="0"/>
        <v>23</v>
      </c>
      <c r="K13" s="223">
        <f>'[1]23'!K14</f>
        <v>6</v>
      </c>
      <c r="L13" s="223">
        <f>'[1]23'!L14</f>
        <v>21</v>
      </c>
      <c r="M13" s="223">
        <f>'[1]23'!M14</f>
        <v>2</v>
      </c>
      <c r="N13" s="309">
        <f>'[1]23'!N14</f>
        <v>1</v>
      </c>
      <c r="O13" s="221">
        <f t="shared" si="1"/>
        <v>30</v>
      </c>
      <c r="P13" s="222">
        <f t="shared" si="2"/>
        <v>53</v>
      </c>
      <c r="Q13" s="185">
        <f>+[1]ORDEN!HV9/30</f>
        <v>0</v>
      </c>
      <c r="R13" s="185">
        <f t="shared" si="3"/>
        <v>58</v>
      </c>
    </row>
    <row r="14" spans="1:18" x14ac:dyDescent="0.2">
      <c r="A14" s="191">
        <v>9</v>
      </c>
      <c r="B14" s="192" t="s">
        <v>36</v>
      </c>
      <c r="C14" s="223">
        <f>'[1]23'!C15</f>
        <v>0</v>
      </c>
      <c r="D14" s="335">
        <f>'[1]23'!D15</f>
        <v>0</v>
      </c>
      <c r="E14" s="335">
        <f>'[1]23'!E15</f>
        <v>0</v>
      </c>
      <c r="F14" s="335">
        <f>'[1]23'!F15</f>
        <v>0</v>
      </c>
      <c r="G14" s="335">
        <f>'[1]23'!G15</f>
        <v>75</v>
      </c>
      <c r="H14" s="335">
        <f>'[1]23'!H15</f>
        <v>0</v>
      </c>
      <c r="I14" s="336">
        <f>'[1]23'!I15</f>
        <v>10</v>
      </c>
      <c r="J14" s="222">
        <f t="shared" si="0"/>
        <v>85</v>
      </c>
      <c r="K14" s="223">
        <f>'[1]23'!K15</f>
        <v>0</v>
      </c>
      <c r="L14" s="223">
        <f>'[1]23'!L15</f>
        <v>54</v>
      </c>
      <c r="M14" s="223">
        <f>'[1]23'!M15</f>
        <v>0</v>
      </c>
      <c r="N14" s="309">
        <f>'[1]23'!N15</f>
        <v>2</v>
      </c>
      <c r="O14" s="221">
        <f t="shared" si="1"/>
        <v>56</v>
      </c>
      <c r="P14" s="222">
        <f t="shared" si="2"/>
        <v>141</v>
      </c>
      <c r="Q14" s="185">
        <f>+[1]ORDEN!HV10/30</f>
        <v>0</v>
      </c>
      <c r="R14" s="185">
        <f t="shared" si="3"/>
        <v>53</v>
      </c>
    </row>
    <row r="15" spans="1:18" x14ac:dyDescent="0.2">
      <c r="A15" s="191">
        <v>10</v>
      </c>
      <c r="B15" s="192" t="s">
        <v>37</v>
      </c>
      <c r="C15" s="223">
        <f>'[1]23'!C16</f>
        <v>0</v>
      </c>
      <c r="D15" s="335">
        <f>'[1]23'!D16</f>
        <v>0</v>
      </c>
      <c r="E15" s="335">
        <f>'[1]23'!E16</f>
        <v>0</v>
      </c>
      <c r="F15" s="335">
        <f>'[1]23'!F16</f>
        <v>0</v>
      </c>
      <c r="G15" s="335">
        <f>'[1]23'!G16</f>
        <v>2</v>
      </c>
      <c r="H15" s="335">
        <f>'[1]23'!H16</f>
        <v>0</v>
      </c>
      <c r="I15" s="336">
        <f>'[1]23'!I16</f>
        <v>2</v>
      </c>
      <c r="J15" s="222">
        <f t="shared" si="0"/>
        <v>4</v>
      </c>
      <c r="K15" s="223">
        <f>'[1]23'!K16</f>
        <v>0</v>
      </c>
      <c r="L15" s="223">
        <f>'[1]23'!L16</f>
        <v>11</v>
      </c>
      <c r="M15" s="223">
        <f>'[1]23'!M16</f>
        <v>1</v>
      </c>
      <c r="N15" s="309">
        <f>'[1]23'!N16</f>
        <v>3</v>
      </c>
      <c r="O15" s="221">
        <f t="shared" si="1"/>
        <v>15</v>
      </c>
      <c r="P15" s="222">
        <f t="shared" si="2"/>
        <v>19</v>
      </c>
      <c r="Q15" s="185">
        <f>+[1]ORDEN!HV11/30</f>
        <v>0.3</v>
      </c>
      <c r="R15" s="185">
        <f t="shared" si="3"/>
        <v>140.69999999999999</v>
      </c>
    </row>
    <row r="16" spans="1:18" x14ac:dyDescent="0.2">
      <c r="A16" s="191">
        <v>11</v>
      </c>
      <c r="B16" s="193" t="s">
        <v>66</v>
      </c>
      <c r="C16" s="223">
        <f>'[1]23'!C17</f>
        <v>0</v>
      </c>
      <c r="D16" s="335">
        <f>'[1]23'!D17</f>
        <v>0</v>
      </c>
      <c r="E16" s="335">
        <f>'[1]23'!E17</f>
        <v>0</v>
      </c>
      <c r="F16" s="335">
        <f>'[1]23'!F17</f>
        <v>0</v>
      </c>
      <c r="G16" s="335">
        <f>'[1]23'!G17</f>
        <v>7</v>
      </c>
      <c r="H16" s="335">
        <f>'[1]23'!H17</f>
        <v>0</v>
      </c>
      <c r="I16" s="336">
        <f>'[1]23'!I17</f>
        <v>24</v>
      </c>
      <c r="J16" s="222">
        <f t="shared" si="0"/>
        <v>31</v>
      </c>
      <c r="K16" s="223">
        <f>'[1]23'!K17</f>
        <v>15</v>
      </c>
      <c r="L16" s="223">
        <f>'[1]23'!L17</f>
        <v>0</v>
      </c>
      <c r="M16" s="223">
        <f>'[1]23'!M17</f>
        <v>0</v>
      </c>
      <c r="N16" s="309">
        <f>'[1]23'!N17</f>
        <v>0</v>
      </c>
      <c r="O16" s="221">
        <f t="shared" si="1"/>
        <v>15</v>
      </c>
      <c r="P16" s="222">
        <f t="shared" si="2"/>
        <v>46</v>
      </c>
      <c r="Q16" s="185">
        <f>+[1]ORDEN!HV12/30</f>
        <v>0</v>
      </c>
      <c r="R16" s="185">
        <f t="shared" si="3"/>
        <v>19</v>
      </c>
    </row>
    <row r="17" spans="1:18" x14ac:dyDescent="0.2">
      <c r="A17" s="191">
        <v>12</v>
      </c>
      <c r="B17" s="192" t="s">
        <v>29</v>
      </c>
      <c r="C17" s="223">
        <f>'[1]23'!C18</f>
        <v>0</v>
      </c>
      <c r="D17" s="335">
        <f>'[1]23'!D18</f>
        <v>0</v>
      </c>
      <c r="E17" s="335">
        <f>'[1]23'!E18</f>
        <v>0</v>
      </c>
      <c r="F17" s="335">
        <f>'[1]23'!F18</f>
        <v>0</v>
      </c>
      <c r="G17" s="335">
        <f>'[1]23'!G18</f>
        <v>28</v>
      </c>
      <c r="H17" s="335">
        <f>'[1]23'!H18</f>
        <v>0</v>
      </c>
      <c r="I17" s="336">
        <f>'[1]23'!I18</f>
        <v>15</v>
      </c>
      <c r="J17" s="222">
        <f t="shared" si="0"/>
        <v>43</v>
      </c>
      <c r="K17" s="223">
        <f>'[1]23'!K18</f>
        <v>1</v>
      </c>
      <c r="L17" s="223">
        <f>'[1]23'!L18</f>
        <v>42</v>
      </c>
      <c r="M17" s="223">
        <f>'[1]23'!M18</f>
        <v>0</v>
      </c>
      <c r="N17" s="309">
        <f>'[1]23'!N18</f>
        <v>0</v>
      </c>
      <c r="O17" s="221">
        <f t="shared" si="1"/>
        <v>43</v>
      </c>
      <c r="P17" s="222">
        <f t="shared" si="2"/>
        <v>86</v>
      </c>
      <c r="Q17" s="185">
        <f>+[1]ORDEN!HV13/30</f>
        <v>0</v>
      </c>
      <c r="R17" s="185">
        <f t="shared" si="3"/>
        <v>46</v>
      </c>
    </row>
    <row r="18" spans="1:18" x14ac:dyDescent="0.2">
      <c r="A18" s="191">
        <v>13</v>
      </c>
      <c r="B18" s="192" t="s">
        <v>68</v>
      </c>
      <c r="C18" s="223">
        <f>'[1]23'!C19</f>
        <v>0</v>
      </c>
      <c r="D18" s="335">
        <f>'[1]23'!D19</f>
        <v>0</v>
      </c>
      <c r="E18" s="335">
        <f>'[1]23'!E19</f>
        <v>0</v>
      </c>
      <c r="F18" s="335">
        <f>'[1]23'!F19</f>
        <v>1</v>
      </c>
      <c r="G18" s="335">
        <f>'[1]23'!G19</f>
        <v>48</v>
      </c>
      <c r="H18" s="335">
        <f>'[1]23'!H19</f>
        <v>0</v>
      </c>
      <c r="I18" s="336">
        <f>'[1]23'!I19</f>
        <v>20</v>
      </c>
      <c r="J18" s="222">
        <f t="shared" si="0"/>
        <v>69</v>
      </c>
      <c r="K18" s="223">
        <f>'[1]23'!K19</f>
        <v>5</v>
      </c>
      <c r="L18" s="223">
        <f>'[1]23'!L19</f>
        <v>37</v>
      </c>
      <c r="M18" s="223">
        <f>'[1]23'!M19</f>
        <v>1</v>
      </c>
      <c r="N18" s="309">
        <f>'[1]23'!N19</f>
        <v>1</v>
      </c>
      <c r="O18" s="221">
        <f t="shared" si="1"/>
        <v>44</v>
      </c>
      <c r="P18" s="222">
        <f t="shared" si="2"/>
        <v>113</v>
      </c>
      <c r="Q18" s="185">
        <f>+[1]ORDEN!HV14/30</f>
        <v>0</v>
      </c>
      <c r="R18" s="185">
        <f t="shared" si="3"/>
        <v>86</v>
      </c>
    </row>
    <row r="19" spans="1:18" x14ac:dyDescent="0.2">
      <c r="A19" s="191">
        <v>14</v>
      </c>
      <c r="B19" s="192" t="s">
        <v>38</v>
      </c>
      <c r="C19" s="223">
        <f>'[1]23'!C20</f>
        <v>0</v>
      </c>
      <c r="D19" s="335">
        <f>'[1]23'!D20</f>
        <v>0</v>
      </c>
      <c r="E19" s="335">
        <f>'[1]23'!E20</f>
        <v>0</v>
      </c>
      <c r="F19" s="335">
        <f>'[1]23'!F20</f>
        <v>0</v>
      </c>
      <c r="G19" s="335">
        <f>'[1]23'!G20</f>
        <v>24</v>
      </c>
      <c r="H19" s="335">
        <f>'[1]23'!H20</f>
        <v>0</v>
      </c>
      <c r="I19" s="336">
        <f>'[1]23'!I20</f>
        <v>8</v>
      </c>
      <c r="J19" s="222">
        <f t="shared" si="0"/>
        <v>32</v>
      </c>
      <c r="K19" s="223">
        <f>'[1]23'!K20</f>
        <v>0</v>
      </c>
      <c r="L19" s="223">
        <f>'[1]23'!L20</f>
        <v>8</v>
      </c>
      <c r="M19" s="223">
        <f>'[1]23'!M20</f>
        <v>0</v>
      </c>
      <c r="N19" s="309">
        <f>'[1]23'!N20</f>
        <v>0</v>
      </c>
      <c r="O19" s="221">
        <f t="shared" si="1"/>
        <v>8</v>
      </c>
      <c r="P19" s="222">
        <f t="shared" si="2"/>
        <v>40</v>
      </c>
      <c r="Q19" s="185">
        <f>+[1]ORDEN!HV15/30</f>
        <v>0</v>
      </c>
      <c r="R19" s="185">
        <f t="shared" si="3"/>
        <v>113</v>
      </c>
    </row>
    <row r="20" spans="1:18" ht="14.25" customHeight="1" x14ac:dyDescent="0.2">
      <c r="A20" s="191">
        <v>15</v>
      </c>
      <c r="B20" s="192" t="s">
        <v>30</v>
      </c>
      <c r="C20" s="223">
        <f>'[1]23'!C21</f>
        <v>0</v>
      </c>
      <c r="D20" s="335">
        <f>'[1]23'!D21</f>
        <v>0</v>
      </c>
      <c r="E20" s="335">
        <f>'[1]23'!E21</f>
        <v>0</v>
      </c>
      <c r="F20" s="335">
        <f>'[1]23'!F21</f>
        <v>0</v>
      </c>
      <c r="G20" s="335">
        <f>'[1]23'!G21</f>
        <v>10</v>
      </c>
      <c r="H20" s="335">
        <f>'[1]23'!H21</f>
        <v>0</v>
      </c>
      <c r="I20" s="336">
        <f>'[1]23'!I21</f>
        <v>0</v>
      </c>
      <c r="J20" s="222">
        <f t="shared" si="0"/>
        <v>10</v>
      </c>
      <c r="K20" s="223">
        <f>'[1]23'!K21</f>
        <v>0</v>
      </c>
      <c r="L20" s="223">
        <f>'[1]23'!L21</f>
        <v>13</v>
      </c>
      <c r="M20" s="223">
        <f>'[1]23'!M21</f>
        <v>1</v>
      </c>
      <c r="N20" s="309">
        <f>'[1]23'!N21</f>
        <v>1</v>
      </c>
      <c r="O20" s="221">
        <f t="shared" si="1"/>
        <v>15</v>
      </c>
      <c r="P20" s="222">
        <f t="shared" si="2"/>
        <v>25</v>
      </c>
      <c r="Q20" s="185">
        <f>+[1]ORDEN!HV16/30</f>
        <v>1.4</v>
      </c>
      <c r="R20" s="185">
        <f t="shared" si="3"/>
        <v>38.6</v>
      </c>
    </row>
    <row r="21" spans="1:18" x14ac:dyDescent="0.2">
      <c r="A21" s="191">
        <v>16</v>
      </c>
      <c r="B21" s="192" t="s">
        <v>39</v>
      </c>
      <c r="C21" s="223">
        <f>'[1]23'!C22</f>
        <v>0</v>
      </c>
      <c r="D21" s="335">
        <f>'[1]23'!D22</f>
        <v>0</v>
      </c>
      <c r="E21" s="335">
        <f>'[1]23'!E22</f>
        <v>0</v>
      </c>
      <c r="F21" s="335">
        <f>'[1]23'!F22</f>
        <v>0</v>
      </c>
      <c r="G21" s="335">
        <f>'[1]23'!G22</f>
        <v>8</v>
      </c>
      <c r="H21" s="335">
        <f>'[1]23'!H22</f>
        <v>1</v>
      </c>
      <c r="I21" s="336">
        <f>'[1]23'!I22</f>
        <v>8</v>
      </c>
      <c r="J21" s="222">
        <f t="shared" si="0"/>
        <v>17</v>
      </c>
      <c r="K21" s="223">
        <f>'[1]23'!K22</f>
        <v>1</v>
      </c>
      <c r="L21" s="223">
        <f>'[1]23'!L22</f>
        <v>18</v>
      </c>
      <c r="M21" s="223">
        <f>'[1]23'!M22</f>
        <v>0</v>
      </c>
      <c r="N21" s="309">
        <f>'[1]23'!N22</f>
        <v>0</v>
      </c>
      <c r="O21" s="221">
        <f t="shared" si="1"/>
        <v>19</v>
      </c>
      <c r="P21" s="222">
        <f t="shared" si="2"/>
        <v>36</v>
      </c>
      <c r="Q21" s="185">
        <f>+[1]ORDEN!HV17/30</f>
        <v>0</v>
      </c>
      <c r="R21" s="185">
        <f t="shared" si="3"/>
        <v>25</v>
      </c>
    </row>
    <row r="22" spans="1:18" x14ac:dyDescent="0.2">
      <c r="A22" s="191">
        <v>17</v>
      </c>
      <c r="B22" s="192" t="s">
        <v>32</v>
      </c>
      <c r="C22" s="223">
        <f>'[1]23'!C23</f>
        <v>0</v>
      </c>
      <c r="D22" s="335">
        <f>'[1]23'!D23</f>
        <v>0</v>
      </c>
      <c r="E22" s="335">
        <f>'[1]23'!E23</f>
        <v>0</v>
      </c>
      <c r="F22" s="335">
        <f>'[1]23'!F23</f>
        <v>0</v>
      </c>
      <c r="G22" s="335">
        <f>'[1]23'!G23</f>
        <v>2</v>
      </c>
      <c r="H22" s="335">
        <f>'[1]23'!H23</f>
        <v>0</v>
      </c>
      <c r="I22" s="336">
        <f>'[1]23'!I23</f>
        <v>3</v>
      </c>
      <c r="J22" s="222">
        <f t="shared" si="0"/>
        <v>5</v>
      </c>
      <c r="K22" s="223">
        <f>'[1]23'!K23</f>
        <v>0</v>
      </c>
      <c r="L22" s="223">
        <f>'[1]23'!L23</f>
        <v>44</v>
      </c>
      <c r="M22" s="223">
        <f>'[1]23'!M23</f>
        <v>0</v>
      </c>
      <c r="N22" s="309">
        <f>'[1]23'!N23</f>
        <v>0</v>
      </c>
      <c r="O22" s="221">
        <f t="shared" si="1"/>
        <v>44</v>
      </c>
      <c r="P22" s="222">
        <f t="shared" si="2"/>
        <v>49</v>
      </c>
      <c r="Q22" s="185">
        <f>+[1]ORDEN!HV18/30</f>
        <v>0</v>
      </c>
      <c r="R22" s="185">
        <f t="shared" si="3"/>
        <v>36</v>
      </c>
    </row>
    <row r="23" spans="1:18" x14ac:dyDescent="0.2">
      <c r="A23" s="191">
        <v>18</v>
      </c>
      <c r="B23" s="192" t="s">
        <v>33</v>
      </c>
      <c r="C23" s="223">
        <f>'[1]23'!C24</f>
        <v>0</v>
      </c>
      <c r="D23" s="335">
        <f>'[1]23'!D24</f>
        <v>0</v>
      </c>
      <c r="E23" s="335">
        <f>'[1]23'!E24</f>
        <v>0</v>
      </c>
      <c r="F23" s="335">
        <f>'[1]23'!F24</f>
        <v>0</v>
      </c>
      <c r="G23" s="335">
        <f>'[1]23'!G24</f>
        <v>7</v>
      </c>
      <c r="H23" s="335">
        <f>'[1]23'!H24</f>
        <v>0</v>
      </c>
      <c r="I23" s="336">
        <f>'[1]23'!I24</f>
        <v>18</v>
      </c>
      <c r="J23" s="222">
        <f t="shared" si="0"/>
        <v>25</v>
      </c>
      <c r="K23" s="223">
        <f>'[1]23'!K24</f>
        <v>1</v>
      </c>
      <c r="L23" s="223">
        <f>'[1]23'!L24</f>
        <v>15</v>
      </c>
      <c r="M23" s="223">
        <f>'[1]23'!M24</f>
        <v>4</v>
      </c>
      <c r="N23" s="309">
        <f>'[1]23'!N24</f>
        <v>1</v>
      </c>
      <c r="O23" s="221">
        <f t="shared" si="1"/>
        <v>21</v>
      </c>
      <c r="P23" s="222">
        <f t="shared" si="2"/>
        <v>46</v>
      </c>
      <c r="Q23" s="185">
        <f>+[1]ORDEN!HV19/30</f>
        <v>0</v>
      </c>
      <c r="R23" s="185">
        <f t="shared" si="3"/>
        <v>49</v>
      </c>
    </row>
    <row r="24" spans="1:18" x14ac:dyDescent="0.2">
      <c r="A24" s="191">
        <v>19</v>
      </c>
      <c r="B24" s="192" t="s">
        <v>28</v>
      </c>
      <c r="C24" s="223">
        <f>'[1]23'!C25</f>
        <v>0</v>
      </c>
      <c r="D24" s="335">
        <f>'[1]23'!D25</f>
        <v>0</v>
      </c>
      <c r="E24" s="335">
        <f>'[1]23'!E25</f>
        <v>0</v>
      </c>
      <c r="F24" s="335">
        <f>'[1]23'!F25</f>
        <v>0</v>
      </c>
      <c r="G24" s="335">
        <f>'[1]23'!G25</f>
        <v>12</v>
      </c>
      <c r="H24" s="335">
        <f>'[1]23'!H25</f>
        <v>0</v>
      </c>
      <c r="I24" s="336">
        <f>'[1]23'!I25</f>
        <v>14</v>
      </c>
      <c r="J24" s="222">
        <f t="shared" si="0"/>
        <v>26</v>
      </c>
      <c r="K24" s="223">
        <f>'[1]23'!K25</f>
        <v>2</v>
      </c>
      <c r="L24" s="223">
        <f>'[1]23'!L25</f>
        <v>11</v>
      </c>
      <c r="M24" s="223">
        <f>'[1]23'!M25</f>
        <v>0</v>
      </c>
      <c r="N24" s="309">
        <f>'[1]23'!N25</f>
        <v>0</v>
      </c>
      <c r="O24" s="221">
        <f t="shared" si="1"/>
        <v>13</v>
      </c>
      <c r="P24" s="222">
        <f t="shared" si="2"/>
        <v>39</v>
      </c>
      <c r="Q24" s="185">
        <f>+[1]ORDEN!HV20/30</f>
        <v>3.7333333333333334</v>
      </c>
      <c r="R24" s="185">
        <f t="shared" si="3"/>
        <v>42.266666666666666</v>
      </c>
    </row>
    <row r="25" spans="1:18" x14ac:dyDescent="0.2">
      <c r="A25" s="191">
        <v>20</v>
      </c>
      <c r="B25" s="192" t="s">
        <v>150</v>
      </c>
      <c r="C25" s="223">
        <f>'[1]23'!C26</f>
        <v>0</v>
      </c>
      <c r="D25" s="335">
        <f>'[1]23'!D26</f>
        <v>0</v>
      </c>
      <c r="E25" s="335">
        <f>'[1]23'!E26</f>
        <v>0</v>
      </c>
      <c r="F25" s="335">
        <f>'[1]23'!F26</f>
        <v>0</v>
      </c>
      <c r="G25" s="335">
        <f>'[1]23'!G26</f>
        <v>7</v>
      </c>
      <c r="H25" s="335">
        <f>'[1]23'!H26</f>
        <v>0</v>
      </c>
      <c r="I25" s="336">
        <f>'[1]23'!I26</f>
        <v>15</v>
      </c>
      <c r="J25" s="222">
        <f t="shared" si="0"/>
        <v>22</v>
      </c>
      <c r="K25" s="223">
        <f>'[1]23'!K26</f>
        <v>0</v>
      </c>
      <c r="L25" s="223">
        <f>'[1]23'!L26</f>
        <v>9</v>
      </c>
      <c r="M25" s="223">
        <f>'[1]23'!M26</f>
        <v>0</v>
      </c>
      <c r="N25" s="309">
        <f>'[1]23'!N26</f>
        <v>0</v>
      </c>
      <c r="O25" s="221">
        <f t="shared" si="1"/>
        <v>9</v>
      </c>
      <c r="P25" s="222">
        <f t="shared" si="2"/>
        <v>31</v>
      </c>
      <c r="Q25" s="185">
        <f>+[1]ORDEN!HV21/30</f>
        <v>0</v>
      </c>
      <c r="R25" s="185">
        <f t="shared" si="3"/>
        <v>39</v>
      </c>
    </row>
    <row r="26" spans="1:18" x14ac:dyDescent="0.2">
      <c r="A26" s="191">
        <v>21</v>
      </c>
      <c r="B26" s="192" t="s">
        <v>35</v>
      </c>
      <c r="C26" s="223">
        <f>'[1]23'!C27</f>
        <v>0</v>
      </c>
      <c r="D26" s="335">
        <f>'[1]23'!D27</f>
        <v>0</v>
      </c>
      <c r="E26" s="335">
        <f>'[1]23'!E27</f>
        <v>0</v>
      </c>
      <c r="F26" s="335">
        <f>'[1]23'!F27</f>
        <v>0</v>
      </c>
      <c r="G26" s="335">
        <f>'[1]23'!G27</f>
        <v>40</v>
      </c>
      <c r="H26" s="335">
        <f>'[1]23'!H27</f>
        <v>0</v>
      </c>
      <c r="I26" s="336">
        <f>'[1]23'!I27</f>
        <v>11</v>
      </c>
      <c r="J26" s="222">
        <f t="shared" si="0"/>
        <v>51</v>
      </c>
      <c r="K26" s="223">
        <f>'[1]23'!K27</f>
        <v>4</v>
      </c>
      <c r="L26" s="223">
        <f>'[1]23'!L27</f>
        <v>14</v>
      </c>
      <c r="M26" s="223">
        <f>'[1]23'!M27</f>
        <v>0</v>
      </c>
      <c r="N26" s="309">
        <f>'[1]23'!N27</f>
        <v>2</v>
      </c>
      <c r="O26" s="221">
        <f t="shared" si="1"/>
        <v>20</v>
      </c>
      <c r="P26" s="222">
        <f t="shared" si="2"/>
        <v>71</v>
      </c>
      <c r="Q26" s="185">
        <f>+[1]ORDEN!HV22/30</f>
        <v>0</v>
      </c>
      <c r="R26" s="185">
        <f t="shared" si="3"/>
        <v>31</v>
      </c>
    </row>
    <row r="27" spans="1:18" x14ac:dyDescent="0.2">
      <c r="A27" s="191">
        <v>22</v>
      </c>
      <c r="B27" s="192" t="s">
        <v>13</v>
      </c>
      <c r="C27" s="223">
        <f>'[1]23'!C28</f>
        <v>0</v>
      </c>
      <c r="D27" s="335">
        <f>'[1]23'!D28</f>
        <v>0</v>
      </c>
      <c r="E27" s="335">
        <f>'[1]23'!E28</f>
        <v>0</v>
      </c>
      <c r="F27" s="335">
        <f>'[1]23'!F28</f>
        <v>0</v>
      </c>
      <c r="G27" s="335">
        <f>'[1]23'!G28</f>
        <v>10</v>
      </c>
      <c r="H27" s="335">
        <f>'[1]23'!H28</f>
        <v>0</v>
      </c>
      <c r="I27" s="336">
        <f>'[1]23'!I28</f>
        <v>7</v>
      </c>
      <c r="J27" s="222">
        <f t="shared" si="0"/>
        <v>17</v>
      </c>
      <c r="K27" s="223">
        <f>'[1]23'!K28</f>
        <v>0</v>
      </c>
      <c r="L27" s="223">
        <f>'[1]23'!L28</f>
        <v>9</v>
      </c>
      <c r="M27" s="223">
        <f>'[1]23'!M28</f>
        <v>0</v>
      </c>
      <c r="N27" s="309">
        <f>'[1]23'!N28</f>
        <v>0</v>
      </c>
      <c r="O27" s="221">
        <f t="shared" si="1"/>
        <v>9</v>
      </c>
      <c r="P27" s="222">
        <f t="shared" si="2"/>
        <v>26</v>
      </c>
      <c r="Q27" s="185">
        <f>+[1]ORDEN!HV23/30</f>
        <v>0.13333333333333333</v>
      </c>
      <c r="R27" s="185">
        <f t="shared" si="3"/>
        <v>70.86666666666666</v>
      </c>
    </row>
    <row r="28" spans="1:18" x14ac:dyDescent="0.2">
      <c r="A28" s="191">
        <v>23</v>
      </c>
      <c r="B28" s="192" t="s">
        <v>40</v>
      </c>
      <c r="C28" s="223">
        <f>'[1]23'!C29</f>
        <v>0</v>
      </c>
      <c r="D28" s="335">
        <f>'[1]23'!D29</f>
        <v>0</v>
      </c>
      <c r="E28" s="335">
        <f>'[1]23'!E29</f>
        <v>0</v>
      </c>
      <c r="F28" s="335">
        <f>'[1]23'!F29</f>
        <v>0</v>
      </c>
      <c r="G28" s="335">
        <f>'[1]23'!G29</f>
        <v>0</v>
      </c>
      <c r="H28" s="335">
        <f>'[1]23'!H29</f>
        <v>7</v>
      </c>
      <c r="I28" s="336">
        <f>'[1]23'!I29</f>
        <v>4</v>
      </c>
      <c r="J28" s="222">
        <f t="shared" si="0"/>
        <v>11</v>
      </c>
      <c r="K28" s="223">
        <f>'[1]23'!K29</f>
        <v>0</v>
      </c>
      <c r="L28" s="223">
        <f>'[1]23'!L29</f>
        <v>8</v>
      </c>
      <c r="M28" s="223">
        <f>'[1]23'!M29</f>
        <v>0</v>
      </c>
      <c r="N28" s="309">
        <f>'[1]23'!N29</f>
        <v>0</v>
      </c>
      <c r="O28" s="221">
        <f t="shared" si="1"/>
        <v>8</v>
      </c>
      <c r="P28" s="222">
        <f t="shared" si="2"/>
        <v>19</v>
      </c>
      <c r="Q28" s="185">
        <f>+[1]ORDEN!HV24/30</f>
        <v>0</v>
      </c>
      <c r="R28" s="185">
        <f t="shared" si="3"/>
        <v>26</v>
      </c>
    </row>
    <row r="29" spans="1:18" x14ac:dyDescent="0.2">
      <c r="A29" s="191">
        <v>24</v>
      </c>
      <c r="B29" s="192" t="s">
        <v>41</v>
      </c>
      <c r="C29" s="223">
        <f>'[1]23'!C30</f>
        <v>0</v>
      </c>
      <c r="D29" s="335">
        <f>'[1]23'!D30</f>
        <v>0</v>
      </c>
      <c r="E29" s="335">
        <f>'[1]23'!E30</f>
        <v>0</v>
      </c>
      <c r="F29" s="335">
        <f>'[1]23'!F30</f>
        <v>0</v>
      </c>
      <c r="G29" s="335">
        <f>'[1]23'!G30</f>
        <v>13</v>
      </c>
      <c r="H29" s="335">
        <f>'[1]23'!H30</f>
        <v>0</v>
      </c>
      <c r="I29" s="336">
        <f>'[1]23'!I30</f>
        <v>10</v>
      </c>
      <c r="J29" s="222">
        <f t="shared" si="0"/>
        <v>23</v>
      </c>
      <c r="K29" s="223">
        <f>'[1]23'!K30</f>
        <v>0</v>
      </c>
      <c r="L29" s="223">
        <f>'[1]23'!L30</f>
        <v>14</v>
      </c>
      <c r="M29" s="223">
        <f>'[1]23'!M30</f>
        <v>0</v>
      </c>
      <c r="N29" s="309">
        <f>'[1]23'!N30</f>
        <v>0</v>
      </c>
      <c r="O29" s="221">
        <f t="shared" si="1"/>
        <v>14</v>
      </c>
      <c r="P29" s="222">
        <f t="shared" si="2"/>
        <v>37</v>
      </c>
      <c r="Q29" s="185">
        <f>+[1]ORDEN!HV25/30</f>
        <v>0</v>
      </c>
      <c r="R29" s="185">
        <f t="shared" si="3"/>
        <v>19</v>
      </c>
    </row>
    <row r="30" spans="1:18" x14ac:dyDescent="0.2">
      <c r="A30" s="191">
        <v>25</v>
      </c>
      <c r="B30" s="192" t="s">
        <v>42</v>
      </c>
      <c r="C30" s="223">
        <f>'[1]23'!C31</f>
        <v>0</v>
      </c>
      <c r="D30" s="335">
        <f>'[1]23'!D31</f>
        <v>0</v>
      </c>
      <c r="E30" s="335">
        <f>'[1]23'!E31</f>
        <v>0</v>
      </c>
      <c r="F30" s="335">
        <f>'[1]23'!F31</f>
        <v>0</v>
      </c>
      <c r="G30" s="335">
        <f>'[1]23'!G31</f>
        <v>66</v>
      </c>
      <c r="H30" s="335">
        <f>'[1]23'!H31</f>
        <v>0</v>
      </c>
      <c r="I30" s="336">
        <f>'[1]23'!I31</f>
        <v>5</v>
      </c>
      <c r="J30" s="222">
        <f t="shared" si="0"/>
        <v>71</v>
      </c>
      <c r="K30" s="223">
        <f>'[1]23'!K31</f>
        <v>1</v>
      </c>
      <c r="L30" s="223">
        <f>'[1]23'!L31</f>
        <v>22</v>
      </c>
      <c r="M30" s="223">
        <f>'[1]23'!M31</f>
        <v>0</v>
      </c>
      <c r="N30" s="309">
        <f>'[1]23'!N31</f>
        <v>0</v>
      </c>
      <c r="O30" s="221">
        <f t="shared" si="1"/>
        <v>23</v>
      </c>
      <c r="P30" s="222">
        <f t="shared" si="2"/>
        <v>94</v>
      </c>
      <c r="Q30" s="185">
        <f>+[1]ORDEN!HV26/30</f>
        <v>0</v>
      </c>
      <c r="R30" s="185">
        <f t="shared" si="3"/>
        <v>37</v>
      </c>
    </row>
    <row r="31" spans="1:18" x14ac:dyDescent="0.2">
      <c r="A31" s="191">
        <v>26</v>
      </c>
      <c r="B31" s="192" t="s">
        <v>43</v>
      </c>
      <c r="C31" s="223">
        <f>'[1]23'!C32</f>
        <v>0</v>
      </c>
      <c r="D31" s="335">
        <f>'[1]23'!D32</f>
        <v>0</v>
      </c>
      <c r="E31" s="335">
        <f>'[1]23'!E32</f>
        <v>0</v>
      </c>
      <c r="F31" s="335">
        <f>'[1]23'!F32</f>
        <v>1</v>
      </c>
      <c r="G31" s="335">
        <f>'[1]23'!G32</f>
        <v>3</v>
      </c>
      <c r="H31" s="335">
        <f>'[1]23'!H32</f>
        <v>0</v>
      </c>
      <c r="I31" s="336">
        <f>'[1]23'!I32</f>
        <v>6</v>
      </c>
      <c r="J31" s="222">
        <f t="shared" si="0"/>
        <v>10</v>
      </c>
      <c r="K31" s="223">
        <f>'[1]23'!K32</f>
        <v>0</v>
      </c>
      <c r="L31" s="223">
        <f>'[1]23'!L32</f>
        <v>11</v>
      </c>
      <c r="M31" s="223">
        <f>'[1]23'!M32</f>
        <v>0</v>
      </c>
      <c r="N31" s="309">
        <f>'[1]23'!N32</f>
        <v>0</v>
      </c>
      <c r="O31" s="221">
        <f t="shared" si="1"/>
        <v>11</v>
      </c>
      <c r="P31" s="222">
        <f t="shared" si="2"/>
        <v>21</v>
      </c>
      <c r="Q31" s="185">
        <f>+[1]ORDEN!HV27/30</f>
        <v>0</v>
      </c>
      <c r="R31" s="185">
        <f t="shared" si="3"/>
        <v>94</v>
      </c>
    </row>
    <row r="32" spans="1:18" x14ac:dyDescent="0.2">
      <c r="A32" s="191">
        <v>27</v>
      </c>
      <c r="B32" s="192" t="s">
        <v>44</v>
      </c>
      <c r="C32" s="223">
        <f>'[1]23'!C33</f>
        <v>0</v>
      </c>
      <c r="D32" s="335">
        <f>'[1]23'!D33</f>
        <v>0</v>
      </c>
      <c r="E32" s="335">
        <f>'[1]23'!E33</f>
        <v>0</v>
      </c>
      <c r="F32" s="335">
        <f>'[1]23'!F33</f>
        <v>0</v>
      </c>
      <c r="G32" s="335">
        <f>'[1]23'!G33</f>
        <v>9</v>
      </c>
      <c r="H32" s="335">
        <f>'[1]23'!H33</f>
        <v>0</v>
      </c>
      <c r="I32" s="336">
        <f>'[1]23'!I33</f>
        <v>7</v>
      </c>
      <c r="J32" s="222">
        <f t="shared" si="0"/>
        <v>16</v>
      </c>
      <c r="K32" s="223">
        <f>'[1]23'!K33</f>
        <v>0</v>
      </c>
      <c r="L32" s="223">
        <f>'[1]23'!L33</f>
        <v>34</v>
      </c>
      <c r="M32" s="223">
        <f>'[1]23'!M33</f>
        <v>1</v>
      </c>
      <c r="N32" s="309">
        <f>'[1]23'!N33</f>
        <v>0</v>
      </c>
      <c r="O32" s="221">
        <f t="shared" si="1"/>
        <v>35</v>
      </c>
      <c r="P32" s="222">
        <f t="shared" si="2"/>
        <v>51</v>
      </c>
      <c r="Q32" s="185">
        <f>+[1]ORDEN!HV28/30</f>
        <v>0</v>
      </c>
      <c r="R32" s="185">
        <f t="shared" si="3"/>
        <v>21</v>
      </c>
    </row>
    <row r="33" spans="1:18" x14ac:dyDescent="0.2">
      <c r="A33" s="191">
        <v>28</v>
      </c>
      <c r="B33" s="192" t="s">
        <v>7</v>
      </c>
      <c r="C33" s="223">
        <f>'[1]23'!C34</f>
        <v>0</v>
      </c>
      <c r="D33" s="335">
        <f>'[1]23'!D34</f>
        <v>0</v>
      </c>
      <c r="E33" s="335">
        <f>'[1]23'!E34</f>
        <v>0</v>
      </c>
      <c r="F33" s="335">
        <f>'[1]23'!F34</f>
        <v>0</v>
      </c>
      <c r="G33" s="335">
        <f>'[1]23'!G34</f>
        <v>1</v>
      </c>
      <c r="H33" s="335">
        <f>'[1]23'!H34</f>
        <v>0</v>
      </c>
      <c r="I33" s="336">
        <f>'[1]23'!I34</f>
        <v>17</v>
      </c>
      <c r="J33" s="222">
        <f t="shared" si="0"/>
        <v>18</v>
      </c>
      <c r="K33" s="223">
        <f>'[1]23'!K34</f>
        <v>0</v>
      </c>
      <c r="L33" s="223">
        <f>'[1]23'!L34</f>
        <v>5</v>
      </c>
      <c r="M33" s="223">
        <f>'[1]23'!M34</f>
        <v>0</v>
      </c>
      <c r="N33" s="309">
        <f>'[1]23'!N34</f>
        <v>0</v>
      </c>
      <c r="O33" s="221">
        <f t="shared" si="1"/>
        <v>5</v>
      </c>
      <c r="P33" s="222">
        <f t="shared" si="2"/>
        <v>23</v>
      </c>
      <c r="Q33" s="185">
        <f>+[1]ORDEN!HV29/30</f>
        <v>0</v>
      </c>
      <c r="R33" s="185">
        <f t="shared" si="3"/>
        <v>51</v>
      </c>
    </row>
    <row r="34" spans="1:18" x14ac:dyDescent="0.2">
      <c r="A34" s="191">
        <v>29</v>
      </c>
      <c r="B34" s="192" t="s">
        <v>6</v>
      </c>
      <c r="C34" s="223">
        <f>'[1]23'!C35</f>
        <v>0</v>
      </c>
      <c r="D34" s="335">
        <f>'[1]23'!D35</f>
        <v>0</v>
      </c>
      <c r="E34" s="335">
        <f>'[1]23'!E35</f>
        <v>1</v>
      </c>
      <c r="F34" s="335">
        <f>'[1]23'!F35</f>
        <v>1</v>
      </c>
      <c r="G34" s="335">
        <f>'[1]23'!G35</f>
        <v>10</v>
      </c>
      <c r="H34" s="335">
        <f>'[1]23'!H35</f>
        <v>0</v>
      </c>
      <c r="I34" s="336">
        <f>'[1]23'!I35</f>
        <v>8</v>
      </c>
      <c r="J34" s="222">
        <f t="shared" si="0"/>
        <v>20</v>
      </c>
      <c r="K34" s="223">
        <f>'[1]23'!K35</f>
        <v>0</v>
      </c>
      <c r="L34" s="223">
        <f>'[1]23'!L35</f>
        <v>13</v>
      </c>
      <c r="M34" s="223">
        <f>'[1]23'!M35</f>
        <v>1</v>
      </c>
      <c r="N34" s="309">
        <f>'[1]23'!N35</f>
        <v>1</v>
      </c>
      <c r="O34" s="221">
        <f t="shared" si="1"/>
        <v>15</v>
      </c>
      <c r="P34" s="222">
        <f t="shared" si="2"/>
        <v>35</v>
      </c>
      <c r="Q34" s="185">
        <f>+[1]ORDEN!HV30/30</f>
        <v>0</v>
      </c>
      <c r="R34" s="185">
        <f t="shared" si="3"/>
        <v>23</v>
      </c>
    </row>
    <row r="35" spans="1:18" x14ac:dyDescent="0.2">
      <c r="A35" s="191">
        <v>30</v>
      </c>
      <c r="B35" s="192" t="s">
        <v>45</v>
      </c>
      <c r="C35" s="223">
        <f>'[1]23'!C36</f>
        <v>0</v>
      </c>
      <c r="D35" s="335">
        <f>'[1]23'!D36</f>
        <v>0</v>
      </c>
      <c r="E35" s="335">
        <f>'[1]23'!E36</f>
        <v>0</v>
      </c>
      <c r="F35" s="335">
        <f>'[1]23'!F36</f>
        <v>0</v>
      </c>
      <c r="G35" s="335">
        <f>'[1]23'!G36</f>
        <v>26</v>
      </c>
      <c r="H35" s="335">
        <f>'[1]23'!H36</f>
        <v>0</v>
      </c>
      <c r="I35" s="336">
        <f>'[1]23'!I36</f>
        <v>37</v>
      </c>
      <c r="J35" s="222">
        <f t="shared" si="0"/>
        <v>63</v>
      </c>
      <c r="K35" s="223">
        <f>'[1]23'!K36</f>
        <v>0</v>
      </c>
      <c r="L35" s="223">
        <f>'[1]23'!L36</f>
        <v>20</v>
      </c>
      <c r="M35" s="223">
        <f>'[1]23'!M36</f>
        <v>3</v>
      </c>
      <c r="N35" s="309">
        <f>'[1]23'!N36</f>
        <v>0</v>
      </c>
      <c r="O35" s="221">
        <f t="shared" si="1"/>
        <v>23</v>
      </c>
      <c r="P35" s="222">
        <f t="shared" si="2"/>
        <v>86</v>
      </c>
      <c r="Q35" s="185">
        <f>+[1]ORDEN!HV31/30</f>
        <v>0</v>
      </c>
      <c r="R35" s="185">
        <f t="shared" si="3"/>
        <v>35</v>
      </c>
    </row>
    <row r="36" spans="1:18" x14ac:dyDescent="0.2">
      <c r="A36" s="191">
        <v>31</v>
      </c>
      <c r="B36" s="192" t="s">
        <v>46</v>
      </c>
      <c r="C36" s="223">
        <f>'[1]23'!C37</f>
        <v>0</v>
      </c>
      <c r="D36" s="335">
        <f>'[1]23'!D37</f>
        <v>0</v>
      </c>
      <c r="E36" s="335">
        <f>'[1]23'!E37</f>
        <v>0</v>
      </c>
      <c r="F36" s="335">
        <f>'[1]23'!F37</f>
        <v>0</v>
      </c>
      <c r="G36" s="335">
        <f>'[1]23'!G37</f>
        <v>14</v>
      </c>
      <c r="H36" s="335">
        <f>'[1]23'!H37</f>
        <v>0</v>
      </c>
      <c r="I36" s="336">
        <f>'[1]23'!I37</f>
        <v>7</v>
      </c>
      <c r="J36" s="222">
        <f t="shared" si="0"/>
        <v>21</v>
      </c>
      <c r="K36" s="223">
        <f>'[1]23'!K37</f>
        <v>0</v>
      </c>
      <c r="L36" s="223">
        <f>'[1]23'!L37</f>
        <v>13</v>
      </c>
      <c r="M36" s="223">
        <f>'[1]23'!M37</f>
        <v>0</v>
      </c>
      <c r="N36" s="309">
        <f>'[1]23'!N37</f>
        <v>0</v>
      </c>
      <c r="O36" s="221">
        <f t="shared" si="1"/>
        <v>13</v>
      </c>
      <c r="P36" s="222">
        <f t="shared" si="2"/>
        <v>34</v>
      </c>
      <c r="Q36" s="185">
        <f>+[1]ORDEN!HV32/30</f>
        <v>0</v>
      </c>
      <c r="R36" s="185">
        <f t="shared" si="3"/>
        <v>86</v>
      </c>
    </row>
    <row r="37" spans="1:18" x14ac:dyDescent="0.2">
      <c r="A37" s="191">
        <v>32</v>
      </c>
      <c r="B37" s="192" t="s">
        <v>31</v>
      </c>
      <c r="C37" s="223">
        <f>'[1]23'!C38</f>
        <v>0</v>
      </c>
      <c r="D37" s="335">
        <f>'[1]23'!D38</f>
        <v>0</v>
      </c>
      <c r="E37" s="335">
        <f>'[1]23'!E38</f>
        <v>0</v>
      </c>
      <c r="F37" s="335">
        <f>'[1]23'!F38</f>
        <v>0</v>
      </c>
      <c r="G37" s="335">
        <f>'[1]23'!G38</f>
        <v>36</v>
      </c>
      <c r="H37" s="335">
        <f>'[1]23'!H38</f>
        <v>0</v>
      </c>
      <c r="I37" s="336">
        <f>'[1]23'!I38</f>
        <v>14</v>
      </c>
      <c r="J37" s="222">
        <f t="shared" si="0"/>
        <v>50</v>
      </c>
      <c r="K37" s="223">
        <f>'[1]23'!K38</f>
        <v>3</v>
      </c>
      <c r="L37" s="223">
        <f>'[1]23'!L38</f>
        <v>25</v>
      </c>
      <c r="M37" s="223">
        <f>'[1]23'!M38</f>
        <v>0</v>
      </c>
      <c r="N37" s="309">
        <f>'[1]23'!N38</f>
        <v>0</v>
      </c>
      <c r="O37" s="221">
        <f t="shared" si="1"/>
        <v>28</v>
      </c>
      <c r="P37" s="222">
        <f t="shared" si="2"/>
        <v>78</v>
      </c>
      <c r="Q37" s="185">
        <f>+[1]ORDEN!HV33/30</f>
        <v>0</v>
      </c>
      <c r="R37" s="185">
        <f t="shared" si="3"/>
        <v>34</v>
      </c>
    </row>
    <row r="38" spans="1:18" x14ac:dyDescent="0.2">
      <c r="A38" s="191">
        <v>33</v>
      </c>
      <c r="B38" s="192" t="s">
        <v>64</v>
      </c>
      <c r="C38" s="223">
        <f>'[1]23'!C39</f>
        <v>0</v>
      </c>
      <c r="D38" s="335">
        <f>'[1]23'!D39</f>
        <v>0</v>
      </c>
      <c r="E38" s="335">
        <f>'[1]23'!E39</f>
        <v>0</v>
      </c>
      <c r="F38" s="335">
        <f>'[1]23'!F39</f>
        <v>0</v>
      </c>
      <c r="G38" s="335">
        <f>'[1]23'!G39</f>
        <v>1</v>
      </c>
      <c r="H38" s="335">
        <f>'[1]23'!H39</f>
        <v>0</v>
      </c>
      <c r="I38" s="336">
        <f>'[1]23'!I39</f>
        <v>11</v>
      </c>
      <c r="J38" s="222">
        <f t="shared" ref="J38:J69" si="4">SUM(C38:I38)</f>
        <v>12</v>
      </c>
      <c r="K38" s="223">
        <f>'[1]23'!K39</f>
        <v>0</v>
      </c>
      <c r="L38" s="223">
        <f>'[1]23'!L39</f>
        <v>17</v>
      </c>
      <c r="M38" s="223">
        <f>'[1]23'!M39</f>
        <v>0</v>
      </c>
      <c r="N38" s="309">
        <f>'[1]23'!N39</f>
        <v>0</v>
      </c>
      <c r="O38" s="221">
        <f t="shared" si="1"/>
        <v>17</v>
      </c>
      <c r="P38" s="222">
        <f t="shared" si="2"/>
        <v>29</v>
      </c>
      <c r="Q38" s="185">
        <f>+[1]ORDEN!HV34/30</f>
        <v>0.83333333333333337</v>
      </c>
      <c r="R38" s="185">
        <f t="shared" si="3"/>
        <v>77.166666666666671</v>
      </c>
    </row>
    <row r="39" spans="1:18" x14ac:dyDescent="0.2">
      <c r="A39" s="191">
        <v>34</v>
      </c>
      <c r="B39" s="192" t="s">
        <v>47</v>
      </c>
      <c r="C39" s="223">
        <f>'[1]23'!C40</f>
        <v>0</v>
      </c>
      <c r="D39" s="335">
        <f>'[1]23'!D40</f>
        <v>0</v>
      </c>
      <c r="E39" s="335">
        <f>'[1]23'!E40</f>
        <v>1</v>
      </c>
      <c r="F39" s="335">
        <f>'[1]23'!F40</f>
        <v>1</v>
      </c>
      <c r="G39" s="335">
        <f>'[1]23'!G40</f>
        <v>42</v>
      </c>
      <c r="H39" s="335">
        <f>'[1]23'!H40</f>
        <v>1</v>
      </c>
      <c r="I39" s="336">
        <f>'[1]23'!I40</f>
        <v>0</v>
      </c>
      <c r="J39" s="222">
        <f t="shared" si="4"/>
        <v>45</v>
      </c>
      <c r="K39" s="223">
        <f>'[1]23'!K40</f>
        <v>0</v>
      </c>
      <c r="L39" s="223">
        <f>'[1]23'!L40</f>
        <v>17</v>
      </c>
      <c r="M39" s="223">
        <f>'[1]23'!M40</f>
        <v>0</v>
      </c>
      <c r="N39" s="309">
        <f>'[1]23'!N40</f>
        <v>0</v>
      </c>
      <c r="O39" s="221">
        <f t="shared" si="1"/>
        <v>17</v>
      </c>
      <c r="P39" s="222">
        <f t="shared" si="2"/>
        <v>62</v>
      </c>
      <c r="Q39" s="185">
        <f>+[1]ORDEN!HV35/30</f>
        <v>0.66666666666666663</v>
      </c>
      <c r="R39" s="185">
        <f t="shared" ref="R39:R55" si="5">+P38-Q39</f>
        <v>28.333333333333332</v>
      </c>
    </row>
    <row r="40" spans="1:18" x14ac:dyDescent="0.2">
      <c r="A40" s="191">
        <v>35</v>
      </c>
      <c r="B40" s="192" t="s">
        <v>48</v>
      </c>
      <c r="C40" s="223">
        <f>'[1]23'!C41</f>
        <v>0</v>
      </c>
      <c r="D40" s="335">
        <f>'[1]23'!D41</f>
        <v>0</v>
      </c>
      <c r="E40" s="335">
        <f>'[1]23'!E41</f>
        <v>0</v>
      </c>
      <c r="F40" s="335">
        <f>'[1]23'!F41</f>
        <v>0</v>
      </c>
      <c r="G40" s="335">
        <f>'[1]23'!G41</f>
        <v>4</v>
      </c>
      <c r="H40" s="335">
        <f>'[1]23'!H41</f>
        <v>1</v>
      </c>
      <c r="I40" s="336">
        <f>'[1]23'!I41</f>
        <v>6</v>
      </c>
      <c r="J40" s="222">
        <f t="shared" si="4"/>
        <v>11</v>
      </c>
      <c r="K40" s="223">
        <f>'[1]23'!K41</f>
        <v>0</v>
      </c>
      <c r="L40" s="223">
        <f>'[1]23'!L41</f>
        <v>21</v>
      </c>
      <c r="M40" s="223">
        <f>'[1]23'!M41</f>
        <v>2</v>
      </c>
      <c r="N40" s="309">
        <f>'[1]23'!N41</f>
        <v>0</v>
      </c>
      <c r="O40" s="221">
        <f t="shared" si="1"/>
        <v>23</v>
      </c>
      <c r="P40" s="222">
        <f t="shared" si="2"/>
        <v>34</v>
      </c>
      <c r="Q40" s="185">
        <f>+[1]ORDEN!HV36/30</f>
        <v>0</v>
      </c>
      <c r="R40" s="185">
        <f t="shared" si="5"/>
        <v>62</v>
      </c>
    </row>
    <row r="41" spans="1:18" x14ac:dyDescent="0.2">
      <c r="A41" s="191">
        <v>36</v>
      </c>
      <c r="B41" s="192" t="s">
        <v>49</v>
      </c>
      <c r="C41" s="223">
        <f>'[1]23'!C42</f>
        <v>0</v>
      </c>
      <c r="D41" s="335">
        <f>'[1]23'!D42</f>
        <v>0</v>
      </c>
      <c r="E41" s="335">
        <f>'[1]23'!E42</f>
        <v>0</v>
      </c>
      <c r="F41" s="335">
        <f>'[1]23'!F42</f>
        <v>0</v>
      </c>
      <c r="G41" s="335">
        <f>'[1]23'!G42</f>
        <v>3</v>
      </c>
      <c r="H41" s="335">
        <f>'[1]23'!H42</f>
        <v>0</v>
      </c>
      <c r="I41" s="336">
        <f>'[1]23'!I42</f>
        <v>3</v>
      </c>
      <c r="J41" s="222">
        <f t="shared" si="4"/>
        <v>6</v>
      </c>
      <c r="K41" s="223">
        <f>'[1]23'!K42</f>
        <v>2</v>
      </c>
      <c r="L41" s="223">
        <f>'[1]23'!L42</f>
        <v>31</v>
      </c>
      <c r="M41" s="223">
        <f>'[1]23'!M42</f>
        <v>11</v>
      </c>
      <c r="N41" s="309">
        <f>'[1]23'!N42</f>
        <v>6</v>
      </c>
      <c r="O41" s="221">
        <f t="shared" si="1"/>
        <v>50</v>
      </c>
      <c r="P41" s="222">
        <f t="shared" si="2"/>
        <v>56</v>
      </c>
      <c r="Q41" s="185">
        <f>+[1]ORDEN!HV37/30</f>
        <v>0</v>
      </c>
      <c r="R41" s="185">
        <f t="shared" si="5"/>
        <v>34</v>
      </c>
    </row>
    <row r="42" spans="1:18" x14ac:dyDescent="0.2">
      <c r="A42" s="191">
        <v>37</v>
      </c>
      <c r="B42" s="192" t="s">
        <v>8</v>
      </c>
      <c r="C42" s="223">
        <f>'[1]23'!C43</f>
        <v>0</v>
      </c>
      <c r="D42" s="335">
        <f>'[1]23'!D43</f>
        <v>0</v>
      </c>
      <c r="E42" s="335">
        <f>'[1]23'!E43</f>
        <v>0</v>
      </c>
      <c r="F42" s="335">
        <f>'[1]23'!F43</f>
        <v>0</v>
      </c>
      <c r="G42" s="335">
        <f>'[1]23'!G43</f>
        <v>13</v>
      </c>
      <c r="H42" s="335">
        <f>'[1]23'!H43</f>
        <v>0</v>
      </c>
      <c r="I42" s="336">
        <f>'[1]23'!I43</f>
        <v>6</v>
      </c>
      <c r="J42" s="222">
        <f t="shared" si="4"/>
        <v>19</v>
      </c>
      <c r="K42" s="223">
        <f>'[1]23'!K43</f>
        <v>0</v>
      </c>
      <c r="L42" s="223">
        <f>'[1]23'!L43</f>
        <v>36</v>
      </c>
      <c r="M42" s="223">
        <f>'[1]23'!M43</f>
        <v>0</v>
      </c>
      <c r="N42" s="309">
        <f>'[1]23'!N43</f>
        <v>0</v>
      </c>
      <c r="O42" s="221">
        <f t="shared" si="1"/>
        <v>36</v>
      </c>
      <c r="P42" s="222">
        <f t="shared" si="2"/>
        <v>55</v>
      </c>
      <c r="Q42" s="185">
        <f>+[1]ORDEN!HV38/30</f>
        <v>0</v>
      </c>
      <c r="R42" s="185">
        <f t="shared" si="5"/>
        <v>56</v>
      </c>
    </row>
    <row r="43" spans="1:18" x14ac:dyDescent="0.2">
      <c r="A43" s="191">
        <v>38</v>
      </c>
      <c r="B43" s="192" t="s">
        <v>50</v>
      </c>
      <c r="C43" s="223">
        <f>'[1]23'!C44</f>
        <v>0</v>
      </c>
      <c r="D43" s="335">
        <f>'[1]23'!D44</f>
        <v>0</v>
      </c>
      <c r="E43" s="335">
        <f>'[1]23'!E44</f>
        <v>0</v>
      </c>
      <c r="F43" s="335">
        <f>'[1]23'!F44</f>
        <v>5</v>
      </c>
      <c r="G43" s="335">
        <f>'[1]23'!G44</f>
        <v>44</v>
      </c>
      <c r="H43" s="335">
        <f>'[1]23'!H44</f>
        <v>0</v>
      </c>
      <c r="I43" s="336">
        <f>'[1]23'!I44</f>
        <v>12</v>
      </c>
      <c r="J43" s="222">
        <f t="shared" si="4"/>
        <v>61</v>
      </c>
      <c r="K43" s="223">
        <f>'[1]23'!K44</f>
        <v>0</v>
      </c>
      <c r="L43" s="223">
        <f>'[1]23'!L44</f>
        <v>34</v>
      </c>
      <c r="M43" s="223">
        <f>'[1]23'!M44</f>
        <v>1</v>
      </c>
      <c r="N43" s="309">
        <f>'[1]23'!N44</f>
        <v>0</v>
      </c>
      <c r="O43" s="221">
        <f t="shared" si="1"/>
        <v>35</v>
      </c>
      <c r="P43" s="222">
        <f t="shared" si="2"/>
        <v>96</v>
      </c>
      <c r="Q43" s="185">
        <f>+[1]ORDEN!HV39/30</f>
        <v>4.0999999999999996</v>
      </c>
      <c r="R43" s="185">
        <f t="shared" si="5"/>
        <v>50.9</v>
      </c>
    </row>
    <row r="44" spans="1:18" x14ac:dyDescent="0.2">
      <c r="A44" s="191">
        <v>39</v>
      </c>
      <c r="B44" s="192" t="s">
        <v>26</v>
      </c>
      <c r="C44" s="223">
        <f>'[1]23'!C45</f>
        <v>0</v>
      </c>
      <c r="D44" s="335">
        <f>'[1]23'!D45</f>
        <v>0</v>
      </c>
      <c r="E44" s="335">
        <f>'[1]23'!E45</f>
        <v>0</v>
      </c>
      <c r="F44" s="335">
        <f>'[1]23'!F45</f>
        <v>0</v>
      </c>
      <c r="G44" s="335">
        <f>'[1]23'!G45</f>
        <v>34</v>
      </c>
      <c r="H44" s="335">
        <f>'[1]23'!H45</f>
        <v>0</v>
      </c>
      <c r="I44" s="336">
        <f>'[1]23'!I45</f>
        <v>23</v>
      </c>
      <c r="J44" s="222">
        <f t="shared" si="4"/>
        <v>57</v>
      </c>
      <c r="K44" s="223">
        <f>'[1]23'!K45</f>
        <v>0</v>
      </c>
      <c r="L44" s="223">
        <f>'[1]23'!L45</f>
        <v>20</v>
      </c>
      <c r="M44" s="223">
        <f>'[1]23'!M45</f>
        <v>0</v>
      </c>
      <c r="N44" s="309">
        <f>'[1]23'!N45</f>
        <v>1</v>
      </c>
      <c r="O44" s="221">
        <f t="shared" si="1"/>
        <v>21</v>
      </c>
      <c r="P44" s="222">
        <f t="shared" si="2"/>
        <v>78</v>
      </c>
      <c r="Q44" s="185">
        <f>+[1]ORDEN!HV40/30</f>
        <v>0</v>
      </c>
      <c r="R44" s="185">
        <f t="shared" si="5"/>
        <v>96</v>
      </c>
    </row>
    <row r="45" spans="1:18" x14ac:dyDescent="0.2">
      <c r="A45" s="191">
        <v>40</v>
      </c>
      <c r="B45" s="192" t="s">
        <v>51</v>
      </c>
      <c r="C45" s="223">
        <f>'[1]23'!C46</f>
        <v>0</v>
      </c>
      <c r="D45" s="335">
        <f>'[1]23'!D46</f>
        <v>0</v>
      </c>
      <c r="E45" s="335">
        <f>'[1]23'!E46</f>
        <v>0</v>
      </c>
      <c r="F45" s="335">
        <f>'[1]23'!F46</f>
        <v>0</v>
      </c>
      <c r="G45" s="335">
        <f>'[1]23'!G46</f>
        <v>28</v>
      </c>
      <c r="H45" s="335">
        <f>'[1]23'!H46</f>
        <v>0</v>
      </c>
      <c r="I45" s="336">
        <f>'[1]23'!I46</f>
        <v>3</v>
      </c>
      <c r="J45" s="222">
        <f t="shared" si="4"/>
        <v>31</v>
      </c>
      <c r="K45" s="223">
        <f>'[1]23'!K46</f>
        <v>0</v>
      </c>
      <c r="L45" s="223">
        <f>'[1]23'!L46</f>
        <v>10</v>
      </c>
      <c r="M45" s="223">
        <f>'[1]23'!M46</f>
        <v>0</v>
      </c>
      <c r="N45" s="309">
        <f>'[1]23'!N46</f>
        <v>0</v>
      </c>
      <c r="O45" s="221">
        <f t="shared" si="1"/>
        <v>10</v>
      </c>
      <c r="P45" s="222">
        <f t="shared" si="2"/>
        <v>41</v>
      </c>
      <c r="Q45" s="185">
        <f>+[1]ORDEN!HV41/30</f>
        <v>0</v>
      </c>
      <c r="R45" s="185">
        <f t="shared" si="5"/>
        <v>78</v>
      </c>
    </row>
    <row r="46" spans="1:18" x14ac:dyDescent="0.2">
      <c r="A46" s="191">
        <v>41</v>
      </c>
      <c r="B46" s="193" t="s">
        <v>151</v>
      </c>
      <c r="C46" s="223">
        <f>'[1]23'!C47</f>
        <v>0</v>
      </c>
      <c r="D46" s="335">
        <f>'[1]23'!D47</f>
        <v>0</v>
      </c>
      <c r="E46" s="335">
        <f>'[1]23'!E47</f>
        <v>0</v>
      </c>
      <c r="F46" s="335">
        <f>'[1]23'!F47</f>
        <v>0</v>
      </c>
      <c r="G46" s="335">
        <f>'[1]23'!G47</f>
        <v>9</v>
      </c>
      <c r="H46" s="335">
        <f>'[1]23'!H47</f>
        <v>0</v>
      </c>
      <c r="I46" s="336">
        <f>'[1]23'!I47</f>
        <v>10</v>
      </c>
      <c r="J46" s="222">
        <f t="shared" si="4"/>
        <v>19</v>
      </c>
      <c r="K46" s="223">
        <f>'[1]23'!K47</f>
        <v>0</v>
      </c>
      <c r="L46" s="223">
        <f>'[1]23'!L47</f>
        <v>14</v>
      </c>
      <c r="M46" s="223">
        <f>'[1]23'!M47</f>
        <v>1</v>
      </c>
      <c r="N46" s="309">
        <f>'[1]23'!N47</f>
        <v>0</v>
      </c>
      <c r="O46" s="221">
        <f t="shared" si="1"/>
        <v>15</v>
      </c>
      <c r="P46" s="222">
        <f t="shared" si="2"/>
        <v>34</v>
      </c>
      <c r="Q46" s="185">
        <f>+[1]ORDEN!HV42/30</f>
        <v>0</v>
      </c>
      <c r="R46" s="185">
        <f t="shared" si="5"/>
        <v>41</v>
      </c>
    </row>
    <row r="47" spans="1:18" ht="15" customHeight="1" x14ac:dyDescent="0.2">
      <c r="A47" s="191">
        <v>42</v>
      </c>
      <c r="B47" s="192" t="s">
        <v>34</v>
      </c>
      <c r="C47" s="223">
        <f>'[1]23'!C48</f>
        <v>0</v>
      </c>
      <c r="D47" s="335">
        <f>'[1]23'!D48</f>
        <v>2</v>
      </c>
      <c r="E47" s="335">
        <f>'[1]23'!E48</f>
        <v>1</v>
      </c>
      <c r="F47" s="335">
        <f>'[1]23'!F48</f>
        <v>12</v>
      </c>
      <c r="G47" s="335">
        <f>'[1]23'!G48</f>
        <v>0</v>
      </c>
      <c r="H47" s="335">
        <f>'[1]23'!H48</f>
        <v>4</v>
      </c>
      <c r="I47" s="336">
        <f>'[1]23'!I48</f>
        <v>0</v>
      </c>
      <c r="J47" s="222">
        <f t="shared" si="4"/>
        <v>19</v>
      </c>
      <c r="K47" s="223">
        <f>'[1]23'!K48</f>
        <v>3</v>
      </c>
      <c r="L47" s="223">
        <f>'[1]23'!L48</f>
        <v>16</v>
      </c>
      <c r="M47" s="223">
        <f>'[1]23'!M48</f>
        <v>1</v>
      </c>
      <c r="N47" s="309">
        <f>'[1]23'!N48</f>
        <v>0</v>
      </c>
      <c r="O47" s="221">
        <f t="shared" si="1"/>
        <v>20</v>
      </c>
      <c r="P47" s="222">
        <f t="shared" si="2"/>
        <v>39</v>
      </c>
      <c r="Q47" s="185">
        <f>+[1]ORDEN!HV43/30</f>
        <v>0.46666666666666667</v>
      </c>
      <c r="R47" s="185">
        <f t="shared" si="5"/>
        <v>33.533333333333331</v>
      </c>
    </row>
    <row r="48" spans="1:18" x14ac:dyDescent="0.2">
      <c r="A48" s="191">
        <v>43</v>
      </c>
      <c r="B48" s="192" t="s">
        <v>52</v>
      </c>
      <c r="C48" s="223">
        <f>'[1]23'!C49</f>
        <v>0</v>
      </c>
      <c r="D48" s="335">
        <f>'[1]23'!D49</f>
        <v>0</v>
      </c>
      <c r="E48" s="335">
        <f>'[1]23'!E49</f>
        <v>3</v>
      </c>
      <c r="F48" s="335">
        <f>'[1]23'!F49</f>
        <v>0</v>
      </c>
      <c r="G48" s="335">
        <f>'[1]23'!G49</f>
        <v>23</v>
      </c>
      <c r="H48" s="335">
        <f>'[1]23'!H49</f>
        <v>0</v>
      </c>
      <c r="I48" s="336">
        <f>'[1]23'!I49</f>
        <v>0</v>
      </c>
      <c r="J48" s="222">
        <f t="shared" si="4"/>
        <v>26</v>
      </c>
      <c r="K48" s="223">
        <f>'[1]23'!K49</f>
        <v>0</v>
      </c>
      <c r="L48" s="223">
        <f>'[1]23'!L49</f>
        <v>31</v>
      </c>
      <c r="M48" s="223">
        <f>'[1]23'!M49</f>
        <v>0</v>
      </c>
      <c r="N48" s="309">
        <f>'[1]23'!N49</f>
        <v>0</v>
      </c>
      <c r="O48" s="221">
        <f t="shared" si="1"/>
        <v>31</v>
      </c>
      <c r="P48" s="222">
        <f t="shared" si="2"/>
        <v>57</v>
      </c>
      <c r="Q48" s="185">
        <f>+[1]ORDEN!HV44/30</f>
        <v>0</v>
      </c>
      <c r="R48" s="185">
        <f t="shared" si="5"/>
        <v>39</v>
      </c>
    </row>
    <row r="49" spans="1:18" x14ac:dyDescent="0.2">
      <c r="A49" s="191">
        <v>44</v>
      </c>
      <c r="B49" s="192" t="s">
        <v>9</v>
      </c>
      <c r="C49" s="223">
        <f>'[1]23'!C50</f>
        <v>0</v>
      </c>
      <c r="D49" s="335">
        <f>'[1]23'!D50</f>
        <v>0</v>
      </c>
      <c r="E49" s="335">
        <f>'[1]23'!E50</f>
        <v>0</v>
      </c>
      <c r="F49" s="335">
        <f>'[1]23'!F50</f>
        <v>0</v>
      </c>
      <c r="G49" s="335">
        <f>'[1]23'!G50</f>
        <v>0</v>
      </c>
      <c r="H49" s="335">
        <f>'[1]23'!H50</f>
        <v>0</v>
      </c>
      <c r="I49" s="336">
        <f>'[1]23'!I50</f>
        <v>5</v>
      </c>
      <c r="J49" s="222">
        <f t="shared" si="4"/>
        <v>5</v>
      </c>
      <c r="K49" s="223">
        <f>'[1]23'!K50</f>
        <v>0</v>
      </c>
      <c r="L49" s="223">
        <f>'[1]23'!L50</f>
        <v>14</v>
      </c>
      <c r="M49" s="223">
        <f>'[1]23'!M50</f>
        <v>0</v>
      </c>
      <c r="N49" s="309">
        <f>'[1]23'!N50</f>
        <v>0</v>
      </c>
      <c r="O49" s="221">
        <f t="shared" si="1"/>
        <v>14</v>
      </c>
      <c r="P49" s="222">
        <f t="shared" si="2"/>
        <v>19</v>
      </c>
      <c r="Q49" s="185">
        <f>+[1]ORDEN!HV45/30</f>
        <v>0</v>
      </c>
      <c r="R49" s="185">
        <f t="shared" si="5"/>
        <v>57</v>
      </c>
    </row>
    <row r="50" spans="1:18" x14ac:dyDescent="0.2">
      <c r="A50" s="191">
        <v>45</v>
      </c>
      <c r="B50" s="192" t="s">
        <v>53</v>
      </c>
      <c r="C50" s="223">
        <f>'[1]23'!C51</f>
        <v>0</v>
      </c>
      <c r="D50" s="335">
        <f>'[1]23'!D51</f>
        <v>0</v>
      </c>
      <c r="E50" s="335">
        <f>'[1]23'!E51</f>
        <v>0</v>
      </c>
      <c r="F50" s="335">
        <f>'[1]23'!F51</f>
        <v>0</v>
      </c>
      <c r="G50" s="335">
        <f>'[1]23'!G51</f>
        <v>9</v>
      </c>
      <c r="H50" s="335">
        <f>'[1]23'!H51</f>
        <v>0</v>
      </c>
      <c r="I50" s="336">
        <f>'[1]23'!I51</f>
        <v>30</v>
      </c>
      <c r="J50" s="222">
        <f t="shared" si="4"/>
        <v>39</v>
      </c>
      <c r="K50" s="223">
        <f>'[1]23'!K51</f>
        <v>1</v>
      </c>
      <c r="L50" s="223">
        <f>'[1]23'!L51</f>
        <v>28</v>
      </c>
      <c r="M50" s="223">
        <f>'[1]23'!M51</f>
        <v>4</v>
      </c>
      <c r="N50" s="309">
        <f>'[1]23'!N51</f>
        <v>4</v>
      </c>
      <c r="O50" s="221">
        <f t="shared" si="1"/>
        <v>37</v>
      </c>
      <c r="P50" s="222">
        <f t="shared" si="2"/>
        <v>76</v>
      </c>
      <c r="Q50" s="185">
        <f>+[1]ORDEN!HV46/30</f>
        <v>0</v>
      </c>
      <c r="R50" s="185">
        <f t="shared" si="5"/>
        <v>19</v>
      </c>
    </row>
    <row r="51" spans="1:18" ht="14.25" customHeight="1" x14ac:dyDescent="0.2">
      <c r="A51" s="191">
        <v>46</v>
      </c>
      <c r="B51" s="192" t="s">
        <v>27</v>
      </c>
      <c r="C51" s="223">
        <f>'[1]23'!C52</f>
        <v>0</v>
      </c>
      <c r="D51" s="335">
        <f>'[1]23'!D52</f>
        <v>3</v>
      </c>
      <c r="E51" s="335">
        <f>'[1]23'!E52</f>
        <v>0</v>
      </c>
      <c r="F51" s="335">
        <f>'[1]23'!F52</f>
        <v>4</v>
      </c>
      <c r="G51" s="335">
        <f>'[1]23'!G52</f>
        <v>24</v>
      </c>
      <c r="H51" s="335">
        <f>'[1]23'!H52</f>
        <v>0</v>
      </c>
      <c r="I51" s="336">
        <f>'[1]23'!I52</f>
        <v>14</v>
      </c>
      <c r="J51" s="222">
        <f t="shared" si="4"/>
        <v>45</v>
      </c>
      <c r="K51" s="223">
        <f>'[1]23'!K52</f>
        <v>0</v>
      </c>
      <c r="L51" s="223">
        <f>'[1]23'!L52</f>
        <v>43</v>
      </c>
      <c r="M51" s="223">
        <f>'[1]23'!M52</f>
        <v>0</v>
      </c>
      <c r="N51" s="309">
        <f>'[1]23'!N52</f>
        <v>0</v>
      </c>
      <c r="O51" s="221">
        <f t="shared" si="1"/>
        <v>43</v>
      </c>
      <c r="P51" s="222">
        <f t="shared" si="2"/>
        <v>88</v>
      </c>
      <c r="Q51" s="185">
        <f>+[1]ORDEN!HV47/30</f>
        <v>0</v>
      </c>
      <c r="R51" s="185">
        <f t="shared" si="5"/>
        <v>76</v>
      </c>
    </row>
    <row r="52" spans="1:18" x14ac:dyDescent="0.2">
      <c r="A52" s="191">
        <v>47</v>
      </c>
      <c r="B52" s="192" t="s">
        <v>54</v>
      </c>
      <c r="C52" s="223">
        <f>'[1]23'!C53</f>
        <v>0</v>
      </c>
      <c r="D52" s="335">
        <f>'[1]23'!D53</f>
        <v>0</v>
      </c>
      <c r="E52" s="335">
        <f>'[1]23'!E53</f>
        <v>0</v>
      </c>
      <c r="F52" s="335">
        <f>'[1]23'!F53</f>
        <v>0</v>
      </c>
      <c r="G52" s="335">
        <f>'[1]23'!G53</f>
        <v>12</v>
      </c>
      <c r="H52" s="335">
        <f>'[1]23'!H53</f>
        <v>0</v>
      </c>
      <c r="I52" s="336">
        <f>'[1]23'!I53</f>
        <v>0</v>
      </c>
      <c r="J52" s="222">
        <f t="shared" si="4"/>
        <v>12</v>
      </c>
      <c r="K52" s="223">
        <f>'[1]23'!K53</f>
        <v>0</v>
      </c>
      <c r="L52" s="223">
        <f>'[1]23'!L53</f>
        <v>13</v>
      </c>
      <c r="M52" s="223">
        <f>'[1]23'!M53</f>
        <v>0</v>
      </c>
      <c r="N52" s="309">
        <f>'[1]23'!N53</f>
        <v>0</v>
      </c>
      <c r="O52" s="221">
        <f t="shared" si="1"/>
        <v>13</v>
      </c>
      <c r="P52" s="222">
        <f t="shared" si="2"/>
        <v>25</v>
      </c>
      <c r="Q52" s="185">
        <f>+[1]ORDEN!HV48/30</f>
        <v>0.7</v>
      </c>
      <c r="R52" s="185">
        <f t="shared" si="5"/>
        <v>87.3</v>
      </c>
    </row>
    <row r="53" spans="1:18" x14ac:dyDescent="0.2">
      <c r="A53" s="191">
        <v>48</v>
      </c>
      <c r="B53" s="192" t="s">
        <v>4</v>
      </c>
      <c r="C53" s="223">
        <f>'[1]23'!C54</f>
        <v>0</v>
      </c>
      <c r="D53" s="335">
        <f>'[1]23'!D54</f>
        <v>0</v>
      </c>
      <c r="E53" s="335">
        <f>'[1]23'!E54</f>
        <v>0</v>
      </c>
      <c r="F53" s="335">
        <f>'[1]23'!F54</f>
        <v>0</v>
      </c>
      <c r="G53" s="335">
        <f>'[1]23'!G54</f>
        <v>8</v>
      </c>
      <c r="H53" s="335">
        <f>'[1]23'!H54</f>
        <v>0</v>
      </c>
      <c r="I53" s="336">
        <f>'[1]23'!I54</f>
        <v>0</v>
      </c>
      <c r="J53" s="222">
        <f t="shared" si="4"/>
        <v>8</v>
      </c>
      <c r="K53" s="223">
        <f>'[1]23'!K54</f>
        <v>2</v>
      </c>
      <c r="L53" s="223">
        <f>'[1]23'!L54</f>
        <v>25</v>
      </c>
      <c r="M53" s="223">
        <f>'[1]23'!M54</f>
        <v>0</v>
      </c>
      <c r="N53" s="309">
        <f>'[1]23'!N54</f>
        <v>0</v>
      </c>
      <c r="O53" s="221">
        <f t="shared" si="1"/>
        <v>27</v>
      </c>
      <c r="P53" s="222">
        <f t="shared" si="2"/>
        <v>35</v>
      </c>
      <c r="Q53" s="185">
        <f>+[1]ORDEN!HV49/30</f>
        <v>0</v>
      </c>
      <c r="R53" s="185">
        <f t="shared" si="5"/>
        <v>25</v>
      </c>
    </row>
    <row r="54" spans="1:18" x14ac:dyDescent="0.2">
      <c r="A54" s="191">
        <v>49</v>
      </c>
      <c r="B54" s="192" t="s">
        <v>55</v>
      </c>
      <c r="C54" s="223">
        <f>'[1]23'!C55</f>
        <v>0</v>
      </c>
      <c r="D54" s="335">
        <f>'[1]23'!D55</f>
        <v>0</v>
      </c>
      <c r="E54" s="335">
        <f>'[1]23'!E55</f>
        <v>1</v>
      </c>
      <c r="F54" s="335">
        <f>'[1]23'!F55</f>
        <v>3</v>
      </c>
      <c r="G54" s="335">
        <f>'[1]23'!G55</f>
        <v>20</v>
      </c>
      <c r="H54" s="335">
        <f>'[1]23'!H55</f>
        <v>0</v>
      </c>
      <c r="I54" s="336">
        <f>'[1]23'!I55</f>
        <v>6</v>
      </c>
      <c r="J54" s="222">
        <f t="shared" si="4"/>
        <v>30</v>
      </c>
      <c r="K54" s="223">
        <f>'[1]23'!K55</f>
        <v>0</v>
      </c>
      <c r="L54" s="223">
        <f>'[1]23'!L55</f>
        <v>9</v>
      </c>
      <c r="M54" s="223">
        <f>'[1]23'!M55</f>
        <v>0</v>
      </c>
      <c r="N54" s="309">
        <f>'[1]23'!N55</f>
        <v>0</v>
      </c>
      <c r="O54" s="221">
        <f t="shared" si="1"/>
        <v>9</v>
      </c>
      <c r="P54" s="222">
        <f t="shared" si="2"/>
        <v>39</v>
      </c>
      <c r="Q54" s="185">
        <f>+[1]ORDEN!HV50/30</f>
        <v>0</v>
      </c>
      <c r="R54" s="185">
        <f t="shared" si="5"/>
        <v>35</v>
      </c>
    </row>
    <row r="55" spans="1:18" x14ac:dyDescent="0.2">
      <c r="A55" s="191">
        <v>50</v>
      </c>
      <c r="B55" s="192" t="s">
        <v>63</v>
      </c>
      <c r="C55" s="223">
        <f>'[1]23'!C56</f>
        <v>0</v>
      </c>
      <c r="D55" s="335">
        <f>'[1]23'!D56</f>
        <v>0</v>
      </c>
      <c r="E55" s="335">
        <f>'[1]23'!E56</f>
        <v>0</v>
      </c>
      <c r="F55" s="335">
        <f>'[1]23'!F56</f>
        <v>0</v>
      </c>
      <c r="G55" s="335">
        <f>'[1]23'!G56</f>
        <v>10</v>
      </c>
      <c r="H55" s="335">
        <f>'[1]23'!H56</f>
        <v>0</v>
      </c>
      <c r="I55" s="336">
        <f>'[1]23'!I56</f>
        <v>15</v>
      </c>
      <c r="J55" s="222">
        <f t="shared" si="4"/>
        <v>25</v>
      </c>
      <c r="K55" s="223">
        <f>'[1]23'!K56</f>
        <v>0</v>
      </c>
      <c r="L55" s="223">
        <f>'[1]23'!L56</f>
        <v>19</v>
      </c>
      <c r="M55" s="223">
        <f>'[1]23'!M56</f>
        <v>4</v>
      </c>
      <c r="N55" s="309">
        <f>'[1]23'!N56</f>
        <v>2</v>
      </c>
      <c r="O55" s="221">
        <f t="shared" si="1"/>
        <v>25</v>
      </c>
      <c r="P55" s="222">
        <f t="shared" si="2"/>
        <v>50</v>
      </c>
      <c r="Q55" s="185">
        <f>+[1]ORDEN!HV51/30</f>
        <v>0</v>
      </c>
      <c r="R55" s="185">
        <f t="shared" si="5"/>
        <v>39</v>
      </c>
    </row>
    <row r="56" spans="1:18" x14ac:dyDescent="0.2">
      <c r="A56" s="191">
        <v>51</v>
      </c>
      <c r="B56" s="192" t="s">
        <v>56</v>
      </c>
      <c r="C56" s="223">
        <f>'[1]23'!C57</f>
        <v>0</v>
      </c>
      <c r="D56" s="335">
        <f>'[1]23'!D57</f>
        <v>0</v>
      </c>
      <c r="E56" s="335">
        <f>'[1]23'!E57</f>
        <v>0</v>
      </c>
      <c r="F56" s="335">
        <f>'[1]23'!F57</f>
        <v>0</v>
      </c>
      <c r="G56" s="335">
        <f>'[1]23'!G57</f>
        <v>14</v>
      </c>
      <c r="H56" s="335">
        <f>'[1]23'!H57</f>
        <v>0</v>
      </c>
      <c r="I56" s="336">
        <f>'[1]23'!I57</f>
        <v>11</v>
      </c>
      <c r="J56" s="222">
        <f t="shared" si="4"/>
        <v>25</v>
      </c>
      <c r="K56" s="223">
        <f>'[1]23'!K57</f>
        <v>0</v>
      </c>
      <c r="L56" s="223">
        <f>'[1]23'!L57</f>
        <v>3</v>
      </c>
      <c r="M56" s="223">
        <f>'[1]23'!M57</f>
        <v>0</v>
      </c>
      <c r="N56" s="309">
        <f>'[1]23'!N57</f>
        <v>0</v>
      </c>
      <c r="O56" s="221">
        <f t="shared" si="1"/>
        <v>3</v>
      </c>
      <c r="P56" s="222">
        <f t="shared" si="2"/>
        <v>28</v>
      </c>
      <c r="Q56" s="185"/>
      <c r="R56" s="185"/>
    </row>
    <row r="57" spans="1:18" x14ac:dyDescent="0.2">
      <c r="A57" s="191">
        <v>52</v>
      </c>
      <c r="B57" s="192" t="s">
        <v>11</v>
      </c>
      <c r="C57" s="223">
        <f>'[1]23'!C58</f>
        <v>0</v>
      </c>
      <c r="D57" s="335">
        <f>'[1]23'!D58</f>
        <v>0</v>
      </c>
      <c r="E57" s="335">
        <f>'[1]23'!E58</f>
        <v>0</v>
      </c>
      <c r="F57" s="335">
        <f>'[1]23'!F58</f>
        <v>0</v>
      </c>
      <c r="G57" s="335">
        <f>'[1]23'!G58</f>
        <v>10</v>
      </c>
      <c r="H57" s="335">
        <f>'[1]23'!H58</f>
        <v>0</v>
      </c>
      <c r="I57" s="336">
        <f>'[1]23'!I58</f>
        <v>4</v>
      </c>
      <c r="J57" s="222">
        <f t="shared" si="4"/>
        <v>14</v>
      </c>
      <c r="K57" s="223">
        <f>'[1]23'!K58</f>
        <v>5</v>
      </c>
      <c r="L57" s="223">
        <f>'[1]23'!L58</f>
        <v>5</v>
      </c>
      <c r="M57" s="223">
        <f>'[1]23'!M58</f>
        <v>0</v>
      </c>
      <c r="N57" s="309">
        <f>'[1]23'!N58</f>
        <v>0</v>
      </c>
      <c r="O57" s="221">
        <f t="shared" si="1"/>
        <v>10</v>
      </c>
      <c r="P57" s="222">
        <f t="shared" si="2"/>
        <v>24</v>
      </c>
      <c r="Q57" s="185"/>
      <c r="R57" s="185"/>
    </row>
    <row r="58" spans="1:18" x14ac:dyDescent="0.2">
      <c r="A58" s="191">
        <v>53</v>
      </c>
      <c r="B58" s="192" t="s">
        <v>57</v>
      </c>
      <c r="C58" s="223">
        <f>'[1]23'!C59</f>
        <v>0</v>
      </c>
      <c r="D58" s="335">
        <f>'[1]23'!D59</f>
        <v>0</v>
      </c>
      <c r="E58" s="335">
        <f>'[1]23'!E59</f>
        <v>0</v>
      </c>
      <c r="F58" s="335">
        <f>'[1]23'!F59</f>
        <v>0</v>
      </c>
      <c r="G58" s="335">
        <f>'[1]23'!G59</f>
        <v>9</v>
      </c>
      <c r="H58" s="335">
        <f>'[1]23'!H59</f>
        <v>0</v>
      </c>
      <c r="I58" s="336">
        <f>'[1]23'!I59</f>
        <v>0</v>
      </c>
      <c r="J58" s="222">
        <f t="shared" si="4"/>
        <v>9</v>
      </c>
      <c r="K58" s="223">
        <f>'[1]23'!K59</f>
        <v>0</v>
      </c>
      <c r="L58" s="223">
        <f>'[1]23'!L59</f>
        <v>17</v>
      </c>
      <c r="M58" s="223">
        <f>'[1]23'!M59</f>
        <v>0</v>
      </c>
      <c r="N58" s="309">
        <f>'[1]23'!N59</f>
        <v>0</v>
      </c>
      <c r="O58" s="221">
        <f t="shared" si="1"/>
        <v>17</v>
      </c>
      <c r="P58" s="222">
        <f t="shared" si="2"/>
        <v>26</v>
      </c>
      <c r="Q58" s="185"/>
      <c r="R58" s="185"/>
    </row>
    <row r="59" spans="1:18" x14ac:dyDescent="0.2">
      <c r="A59" s="191">
        <v>54</v>
      </c>
      <c r="B59" s="192" t="s">
        <v>205</v>
      </c>
      <c r="C59" s="223">
        <f>'[1]23'!C60</f>
        <v>0</v>
      </c>
      <c r="D59" s="335">
        <f>'[1]23'!D60</f>
        <v>0</v>
      </c>
      <c r="E59" s="335">
        <f>'[1]23'!E60</f>
        <v>0</v>
      </c>
      <c r="F59" s="335">
        <f>'[1]23'!F60</f>
        <v>0</v>
      </c>
      <c r="G59" s="335">
        <f>'[1]23'!G60</f>
        <v>15</v>
      </c>
      <c r="H59" s="335">
        <f>'[1]23'!H60</f>
        <v>0</v>
      </c>
      <c r="I59" s="336">
        <f>'[1]23'!I60</f>
        <v>0</v>
      </c>
      <c r="J59" s="222">
        <f t="shared" si="4"/>
        <v>15</v>
      </c>
      <c r="K59" s="223">
        <f>'[1]23'!K60</f>
        <v>0</v>
      </c>
      <c r="L59" s="223">
        <f>'[1]23'!L60</f>
        <v>12</v>
      </c>
      <c r="M59" s="223">
        <f>'[1]23'!M60</f>
        <v>0</v>
      </c>
      <c r="N59" s="309">
        <f>'[1]23'!N60</f>
        <v>0</v>
      </c>
      <c r="O59" s="221">
        <f t="shared" si="1"/>
        <v>12</v>
      </c>
      <c r="P59" s="222">
        <f t="shared" si="2"/>
        <v>27</v>
      </c>
      <c r="Q59" s="185"/>
      <c r="R59" s="185"/>
    </row>
    <row r="60" spans="1:18" x14ac:dyDescent="0.2">
      <c r="A60" s="191" t="s">
        <v>23</v>
      </c>
      <c r="B60" s="192" t="s">
        <v>20</v>
      </c>
      <c r="C60" s="223">
        <f>'[1]23'!C61</f>
        <v>0</v>
      </c>
      <c r="D60" s="335">
        <f>'[1]23'!D61</f>
        <v>1</v>
      </c>
      <c r="E60" s="335">
        <f>'[1]23'!E61</f>
        <v>0</v>
      </c>
      <c r="F60" s="335">
        <f>'[1]23'!F61</f>
        <v>0</v>
      </c>
      <c r="G60" s="335">
        <f>'[1]23'!G61</f>
        <v>0</v>
      </c>
      <c r="H60" s="335">
        <f>'[1]23'!H61</f>
        <v>1</v>
      </c>
      <c r="I60" s="336">
        <f>'[1]23'!I61</f>
        <v>32</v>
      </c>
      <c r="J60" s="222">
        <f t="shared" si="4"/>
        <v>34</v>
      </c>
      <c r="K60" s="223">
        <f>'[1]23'!K61</f>
        <v>10</v>
      </c>
      <c r="L60" s="223">
        <f>'[1]23'!L61</f>
        <v>0</v>
      </c>
      <c r="M60" s="223">
        <f>'[1]23'!M61</f>
        <v>0</v>
      </c>
      <c r="N60" s="309">
        <f>'[1]23'!N61</f>
        <v>0</v>
      </c>
      <c r="O60" s="221">
        <f t="shared" si="1"/>
        <v>10</v>
      </c>
      <c r="P60" s="222">
        <f t="shared" si="2"/>
        <v>44</v>
      </c>
      <c r="Q60" s="185"/>
      <c r="R60" s="185"/>
    </row>
    <row r="61" spans="1:18" x14ac:dyDescent="0.2">
      <c r="A61" s="191" t="s">
        <v>24</v>
      </c>
      <c r="B61" s="192" t="s">
        <v>21</v>
      </c>
      <c r="C61" s="223">
        <f>'[1]23'!C62</f>
        <v>0</v>
      </c>
      <c r="D61" s="335">
        <f>'[1]23'!D62</f>
        <v>0</v>
      </c>
      <c r="E61" s="335">
        <f>'[1]23'!E62</f>
        <v>1</v>
      </c>
      <c r="F61" s="335">
        <f>'[1]23'!F62</f>
        <v>0</v>
      </c>
      <c r="G61" s="335">
        <f>'[1]23'!G62</f>
        <v>8</v>
      </c>
      <c r="H61" s="335">
        <f>'[1]23'!H62</f>
        <v>0</v>
      </c>
      <c r="I61" s="336">
        <f>'[1]23'!I62</f>
        <v>6</v>
      </c>
      <c r="J61" s="222">
        <f t="shared" si="4"/>
        <v>15</v>
      </c>
      <c r="K61" s="223">
        <f>'[1]23'!K62</f>
        <v>0</v>
      </c>
      <c r="L61" s="223">
        <f>'[1]23'!L62</f>
        <v>7</v>
      </c>
      <c r="M61" s="223">
        <f>'[1]23'!M62</f>
        <v>2</v>
      </c>
      <c r="N61" s="309">
        <f>'[1]23'!N62</f>
        <v>1</v>
      </c>
      <c r="O61" s="221">
        <f t="shared" si="1"/>
        <v>10</v>
      </c>
      <c r="P61" s="222">
        <f t="shared" si="2"/>
        <v>25</v>
      </c>
      <c r="Q61" s="185"/>
      <c r="R61" s="185"/>
    </row>
    <row r="62" spans="1:18" x14ac:dyDescent="0.2">
      <c r="A62" s="191" t="s">
        <v>25</v>
      </c>
      <c r="B62" s="192" t="s">
        <v>22</v>
      </c>
      <c r="C62" s="223">
        <f>'[1]23'!C63</f>
        <v>0</v>
      </c>
      <c r="D62" s="335">
        <f>'[1]23'!D63</f>
        <v>0</v>
      </c>
      <c r="E62" s="335">
        <f>'[1]23'!E63</f>
        <v>0</v>
      </c>
      <c r="F62" s="335">
        <f>'[1]23'!F63</f>
        <v>0</v>
      </c>
      <c r="G62" s="335">
        <f>'[1]23'!G63</f>
        <v>1</v>
      </c>
      <c r="H62" s="335">
        <f>'[1]23'!H63</f>
        <v>1</v>
      </c>
      <c r="I62" s="336">
        <f>'[1]23'!I63</f>
        <v>1</v>
      </c>
      <c r="J62" s="222">
        <f t="shared" si="4"/>
        <v>3</v>
      </c>
      <c r="K62" s="223">
        <f>'[1]23'!K63</f>
        <v>0</v>
      </c>
      <c r="L62" s="223">
        <f>'[1]23'!L63</f>
        <v>10</v>
      </c>
      <c r="M62" s="223">
        <f>'[1]23'!M63</f>
        <v>0</v>
      </c>
      <c r="N62" s="309">
        <f>'[1]23'!N63</f>
        <v>0</v>
      </c>
      <c r="O62" s="221">
        <f t="shared" si="1"/>
        <v>10</v>
      </c>
      <c r="P62" s="222">
        <f t="shared" si="2"/>
        <v>13</v>
      </c>
      <c r="Q62" s="185"/>
      <c r="R62" s="185"/>
    </row>
    <row r="63" spans="1:18" x14ac:dyDescent="0.2">
      <c r="A63" s="191" t="s">
        <v>58</v>
      </c>
      <c r="B63" s="192" t="s">
        <v>60</v>
      </c>
      <c r="C63" s="223">
        <f>'[1]23'!C64</f>
        <v>0</v>
      </c>
      <c r="D63" s="335">
        <f>'[1]23'!D64</f>
        <v>0</v>
      </c>
      <c r="E63" s="335">
        <f>'[1]23'!E64</f>
        <v>3</v>
      </c>
      <c r="F63" s="335">
        <f>'[1]23'!F64</f>
        <v>1</v>
      </c>
      <c r="G63" s="335">
        <f>'[1]23'!G64</f>
        <v>19</v>
      </c>
      <c r="H63" s="335">
        <f>'[1]23'!H64</f>
        <v>0</v>
      </c>
      <c r="I63" s="336">
        <f>'[1]23'!I64</f>
        <v>3</v>
      </c>
      <c r="J63" s="222">
        <f t="shared" si="4"/>
        <v>26</v>
      </c>
      <c r="K63" s="223">
        <f>'[1]23'!K64</f>
        <v>0</v>
      </c>
      <c r="L63" s="223">
        <f>'[1]23'!L64</f>
        <v>5</v>
      </c>
      <c r="M63" s="223">
        <f>'[1]23'!M64</f>
        <v>0</v>
      </c>
      <c r="N63" s="309">
        <f>'[1]23'!N64</f>
        <v>0</v>
      </c>
      <c r="O63" s="221">
        <f t="shared" si="1"/>
        <v>5</v>
      </c>
      <c r="P63" s="222">
        <f t="shared" si="2"/>
        <v>31</v>
      </c>
      <c r="Q63" s="185"/>
      <c r="R63" s="185"/>
    </row>
    <row r="64" spans="1:18" x14ac:dyDescent="0.2">
      <c r="A64" s="191" t="s">
        <v>59</v>
      </c>
      <c r="B64" s="192" t="s">
        <v>62</v>
      </c>
      <c r="C64" s="223">
        <f>'[1]23'!C65</f>
        <v>0</v>
      </c>
      <c r="D64" s="335">
        <f>'[1]23'!D65</f>
        <v>0</v>
      </c>
      <c r="E64" s="335">
        <f>'[1]23'!E65</f>
        <v>0</v>
      </c>
      <c r="F64" s="335">
        <f>'[1]23'!F65</f>
        <v>2</v>
      </c>
      <c r="G64" s="335">
        <f>'[1]23'!G65</f>
        <v>20</v>
      </c>
      <c r="H64" s="335">
        <f>'[1]23'!H65</f>
        <v>0</v>
      </c>
      <c r="I64" s="336">
        <f>'[1]23'!I65</f>
        <v>2</v>
      </c>
      <c r="J64" s="222">
        <f t="shared" si="4"/>
        <v>24</v>
      </c>
      <c r="K64" s="223">
        <f>'[1]23'!K65</f>
        <v>0</v>
      </c>
      <c r="L64" s="223">
        <f>'[1]23'!L65</f>
        <v>7</v>
      </c>
      <c r="M64" s="223">
        <f>'[1]23'!M65</f>
        <v>0</v>
      </c>
      <c r="N64" s="309">
        <f>'[1]23'!N65</f>
        <v>2</v>
      </c>
      <c r="O64" s="221">
        <f t="shared" si="1"/>
        <v>9</v>
      </c>
      <c r="P64" s="222">
        <f t="shared" si="2"/>
        <v>33</v>
      </c>
      <c r="Q64" s="185"/>
      <c r="R64" s="185"/>
    </row>
    <row r="65" spans="1:18" x14ac:dyDescent="0.2">
      <c r="A65" s="191">
        <v>60</v>
      </c>
      <c r="B65" s="192" t="s">
        <v>61</v>
      </c>
      <c r="C65" s="223">
        <f>'[1]23'!C66</f>
        <v>0</v>
      </c>
      <c r="D65" s="335">
        <f>'[1]23'!D66</f>
        <v>0</v>
      </c>
      <c r="E65" s="335">
        <f>'[1]23'!E66</f>
        <v>0</v>
      </c>
      <c r="F65" s="335">
        <f>'[1]23'!F66</f>
        <v>21</v>
      </c>
      <c r="G65" s="335">
        <f>'[1]23'!G66</f>
        <v>3</v>
      </c>
      <c r="H65" s="335">
        <f>'[1]23'!H66</f>
        <v>0</v>
      </c>
      <c r="I65" s="336">
        <f>'[1]23'!I66</f>
        <v>0</v>
      </c>
      <c r="J65" s="222">
        <f t="shared" si="4"/>
        <v>24</v>
      </c>
      <c r="K65" s="223">
        <f>'[1]23'!K66</f>
        <v>0</v>
      </c>
      <c r="L65" s="223">
        <f>'[1]23'!L66</f>
        <v>5</v>
      </c>
      <c r="M65" s="223">
        <f>'[1]23'!M66</f>
        <v>0</v>
      </c>
      <c r="N65" s="309">
        <f>'[1]23'!N66</f>
        <v>0</v>
      </c>
      <c r="O65" s="221">
        <f t="shared" si="1"/>
        <v>5</v>
      </c>
      <c r="P65" s="222">
        <f t="shared" si="2"/>
        <v>29</v>
      </c>
      <c r="Q65" s="185"/>
      <c r="R65" s="185"/>
    </row>
    <row r="66" spans="1:18" x14ac:dyDescent="0.2">
      <c r="A66" s="191">
        <v>61</v>
      </c>
      <c r="B66" s="192" t="s">
        <v>206</v>
      </c>
      <c r="C66" s="223">
        <f>'[1]23'!C67</f>
        <v>0</v>
      </c>
      <c r="D66" s="335">
        <f>'[1]23'!D67</f>
        <v>1</v>
      </c>
      <c r="E66" s="335">
        <f>'[1]23'!E67</f>
        <v>0</v>
      </c>
      <c r="F66" s="335">
        <f>'[1]23'!F67</f>
        <v>4</v>
      </c>
      <c r="G66" s="335">
        <f>'[1]23'!G67</f>
        <v>3</v>
      </c>
      <c r="H66" s="335">
        <f>'[1]23'!H67</f>
        <v>0</v>
      </c>
      <c r="I66" s="336">
        <f>'[1]23'!I67</f>
        <v>13</v>
      </c>
      <c r="J66" s="222">
        <f t="shared" si="4"/>
        <v>21</v>
      </c>
      <c r="K66" s="223">
        <f>'[1]23'!K67</f>
        <v>0</v>
      </c>
      <c r="L66" s="223">
        <f>'[1]23'!L67</f>
        <v>4</v>
      </c>
      <c r="M66" s="223">
        <f>'[1]23'!M67</f>
        <v>0</v>
      </c>
      <c r="N66" s="309">
        <f>'[1]23'!N67</f>
        <v>0</v>
      </c>
      <c r="O66" s="221">
        <f t="shared" si="1"/>
        <v>4</v>
      </c>
      <c r="P66" s="222">
        <f t="shared" si="2"/>
        <v>25</v>
      </c>
      <c r="Q66" s="185"/>
      <c r="R66" s="185"/>
    </row>
    <row r="67" spans="1:18" x14ac:dyDescent="0.2">
      <c r="A67" s="191">
        <v>62</v>
      </c>
      <c r="B67" s="192" t="s">
        <v>84</v>
      </c>
      <c r="C67" s="223">
        <f>'[1]23'!C68</f>
        <v>0</v>
      </c>
      <c r="D67" s="335">
        <f>'[1]23'!D68</f>
        <v>0</v>
      </c>
      <c r="E67" s="335">
        <f>'[1]23'!E68</f>
        <v>0</v>
      </c>
      <c r="F67" s="335">
        <f>'[1]23'!F68</f>
        <v>0</v>
      </c>
      <c r="G67" s="335">
        <f>'[1]23'!G68</f>
        <v>1</v>
      </c>
      <c r="H67" s="335">
        <f>'[1]23'!H68</f>
        <v>0</v>
      </c>
      <c r="I67" s="336">
        <f>'[1]23'!I68</f>
        <v>0</v>
      </c>
      <c r="J67" s="222">
        <f t="shared" si="4"/>
        <v>1</v>
      </c>
      <c r="K67" s="223">
        <f>'[1]23'!K68</f>
        <v>0</v>
      </c>
      <c r="L67" s="223">
        <f>'[1]23'!L68</f>
        <v>0</v>
      </c>
      <c r="M67" s="223">
        <f>'[1]23'!M68</f>
        <v>0</v>
      </c>
      <c r="N67" s="309">
        <f>'[1]23'!N68</f>
        <v>0</v>
      </c>
      <c r="O67" s="221">
        <f t="shared" si="1"/>
        <v>0</v>
      </c>
      <c r="P67" s="222">
        <f t="shared" si="2"/>
        <v>1</v>
      </c>
      <c r="Q67" s="185"/>
      <c r="R67" s="185"/>
    </row>
    <row r="68" spans="1:18" x14ac:dyDescent="0.2">
      <c r="A68" s="191">
        <v>63</v>
      </c>
      <c r="B68" s="192" t="s">
        <v>111</v>
      </c>
      <c r="C68" s="223">
        <f>'[1]23'!C69</f>
        <v>0</v>
      </c>
      <c r="D68" s="335">
        <f>'[1]23'!D69</f>
        <v>0</v>
      </c>
      <c r="E68" s="335">
        <f>'[1]23'!E69</f>
        <v>0</v>
      </c>
      <c r="F68" s="335">
        <f>'[1]23'!F69</f>
        <v>6</v>
      </c>
      <c r="G68" s="335">
        <f>'[1]23'!G69</f>
        <v>0</v>
      </c>
      <c r="H68" s="335">
        <f>'[1]23'!H69</f>
        <v>0</v>
      </c>
      <c r="I68" s="336">
        <f>'[1]23'!I69</f>
        <v>0</v>
      </c>
      <c r="J68" s="222">
        <f t="shared" si="4"/>
        <v>6</v>
      </c>
      <c r="K68" s="223">
        <f>'[1]23'!K69</f>
        <v>0</v>
      </c>
      <c r="L68" s="223">
        <f>'[1]23'!L69</f>
        <v>0</v>
      </c>
      <c r="M68" s="223">
        <f>'[1]23'!M69</f>
        <v>0</v>
      </c>
      <c r="N68" s="309">
        <f>'[1]23'!N69</f>
        <v>2</v>
      </c>
      <c r="O68" s="221">
        <f t="shared" si="1"/>
        <v>2</v>
      </c>
      <c r="P68" s="222">
        <f t="shared" si="2"/>
        <v>8</v>
      </c>
      <c r="Q68" s="185"/>
      <c r="R68" s="185"/>
    </row>
    <row r="69" spans="1:18" x14ac:dyDescent="0.2">
      <c r="A69" s="191">
        <v>64</v>
      </c>
      <c r="B69" s="192" t="s">
        <v>112</v>
      </c>
      <c r="C69" s="223">
        <f>'[1]23'!C70</f>
        <v>0</v>
      </c>
      <c r="D69" s="335">
        <f>'[1]23'!D70</f>
        <v>0</v>
      </c>
      <c r="E69" s="335">
        <f>'[1]23'!E70</f>
        <v>0</v>
      </c>
      <c r="F69" s="335">
        <f>'[1]23'!F70</f>
        <v>0</v>
      </c>
      <c r="G69" s="335">
        <f>'[1]23'!G70</f>
        <v>8</v>
      </c>
      <c r="H69" s="335">
        <f>'[1]23'!H70</f>
        <v>0</v>
      </c>
      <c r="I69" s="336">
        <f>'[1]23'!I70</f>
        <v>0</v>
      </c>
      <c r="J69" s="222">
        <f t="shared" si="4"/>
        <v>8</v>
      </c>
      <c r="K69" s="223">
        <f>'[1]23'!K70</f>
        <v>2</v>
      </c>
      <c r="L69" s="223">
        <f>'[1]23'!L70</f>
        <v>1</v>
      </c>
      <c r="M69" s="223">
        <f>'[1]23'!M70</f>
        <v>0</v>
      </c>
      <c r="N69" s="309">
        <f>'[1]23'!N70</f>
        <v>0</v>
      </c>
      <c r="O69" s="221">
        <f t="shared" si="1"/>
        <v>3</v>
      </c>
      <c r="P69" s="222">
        <f t="shared" si="2"/>
        <v>11</v>
      </c>
      <c r="Q69" s="185"/>
      <c r="R69" s="185"/>
    </row>
    <row r="70" spans="1:18" x14ac:dyDescent="0.2">
      <c r="A70" s="191">
        <v>65</v>
      </c>
      <c r="B70" s="192" t="s">
        <v>113</v>
      </c>
      <c r="C70" s="223">
        <f>'[1]23'!C71</f>
        <v>0</v>
      </c>
      <c r="D70" s="335">
        <f>'[1]23'!D71</f>
        <v>0</v>
      </c>
      <c r="E70" s="335">
        <f>'[1]23'!E71</f>
        <v>0</v>
      </c>
      <c r="F70" s="335">
        <f>'[1]23'!F71</f>
        <v>5</v>
      </c>
      <c r="G70" s="335">
        <f>'[1]23'!G71</f>
        <v>0</v>
      </c>
      <c r="H70" s="335">
        <f>'[1]23'!H71</f>
        <v>0</v>
      </c>
      <c r="I70" s="336">
        <f>'[1]23'!I71</f>
        <v>0</v>
      </c>
      <c r="J70" s="222">
        <f t="shared" ref="J70:J91" si="6">SUM(C70:I70)</f>
        <v>5</v>
      </c>
      <c r="K70" s="223">
        <f>'[1]23'!K71</f>
        <v>1</v>
      </c>
      <c r="L70" s="223">
        <f>'[1]23'!L71</f>
        <v>0</v>
      </c>
      <c r="M70" s="223">
        <f>'[1]23'!M71</f>
        <v>0</v>
      </c>
      <c r="N70" s="309">
        <f>'[1]23'!N71</f>
        <v>0</v>
      </c>
      <c r="O70" s="221">
        <f t="shared" ref="O70:O91" si="7">SUM(K70:N70)</f>
        <v>1</v>
      </c>
      <c r="P70" s="222">
        <f t="shared" ref="P70:P91" si="8">+O70+J70</f>
        <v>6</v>
      </c>
      <c r="Q70" s="185"/>
      <c r="R70" s="185"/>
    </row>
    <row r="71" spans="1:18" x14ac:dyDescent="0.2">
      <c r="A71" s="191">
        <v>66</v>
      </c>
      <c r="B71" s="192" t="s">
        <v>207</v>
      </c>
      <c r="C71" s="223">
        <f>'[1]23'!C72</f>
        <v>0</v>
      </c>
      <c r="D71" s="335">
        <f>'[1]23'!D72</f>
        <v>0</v>
      </c>
      <c r="E71" s="335">
        <f>'[1]23'!E72</f>
        <v>0</v>
      </c>
      <c r="F71" s="335">
        <f>'[1]23'!F72</f>
        <v>0</v>
      </c>
      <c r="G71" s="335">
        <f>'[1]23'!G72</f>
        <v>5</v>
      </c>
      <c r="H71" s="335">
        <f>'[1]23'!H72</f>
        <v>0</v>
      </c>
      <c r="I71" s="336">
        <f>'[1]23'!I72</f>
        <v>3</v>
      </c>
      <c r="J71" s="222">
        <f t="shared" si="6"/>
        <v>8</v>
      </c>
      <c r="K71" s="223">
        <f>'[1]23'!K72</f>
        <v>0</v>
      </c>
      <c r="L71" s="223">
        <f>'[1]23'!L72</f>
        <v>1</v>
      </c>
      <c r="M71" s="223">
        <f>'[1]23'!M72</f>
        <v>0</v>
      </c>
      <c r="N71" s="309">
        <f>'[1]23'!N72</f>
        <v>0</v>
      </c>
      <c r="O71" s="221">
        <f t="shared" si="7"/>
        <v>1</v>
      </c>
      <c r="P71" s="222">
        <f t="shared" si="8"/>
        <v>9</v>
      </c>
      <c r="Q71" s="185"/>
      <c r="R71" s="185"/>
    </row>
    <row r="72" spans="1:18" x14ac:dyDescent="0.2">
      <c r="A72" s="191">
        <v>67</v>
      </c>
      <c r="B72" s="192" t="s">
        <v>175</v>
      </c>
      <c r="C72" s="223">
        <f>'[1]23'!C73</f>
        <v>0</v>
      </c>
      <c r="D72" s="335">
        <f>'[1]23'!D73</f>
        <v>0</v>
      </c>
      <c r="E72" s="335">
        <f>'[1]23'!E73</f>
        <v>0</v>
      </c>
      <c r="F72" s="335">
        <f>'[1]23'!F73</f>
        <v>0</v>
      </c>
      <c r="G72" s="335">
        <f>'[1]23'!G73</f>
        <v>4</v>
      </c>
      <c r="H72" s="335">
        <f>'[1]23'!H73</f>
        <v>0</v>
      </c>
      <c r="I72" s="336">
        <f>'[1]23'!I73</f>
        <v>0</v>
      </c>
      <c r="J72" s="222">
        <f t="shared" si="6"/>
        <v>4</v>
      </c>
      <c r="K72" s="223">
        <f>'[1]23'!K73</f>
        <v>0</v>
      </c>
      <c r="L72" s="223">
        <f>'[1]23'!L73</f>
        <v>10</v>
      </c>
      <c r="M72" s="223">
        <f>'[1]23'!M73</f>
        <v>0</v>
      </c>
      <c r="N72" s="309">
        <f>'[1]23'!N73</f>
        <v>0</v>
      </c>
      <c r="O72" s="221">
        <f t="shared" si="7"/>
        <v>10</v>
      </c>
      <c r="P72" s="222">
        <f t="shared" si="8"/>
        <v>14</v>
      </c>
      <c r="Q72" s="185"/>
      <c r="R72" s="185"/>
    </row>
    <row r="73" spans="1:18" x14ac:dyDescent="0.2">
      <c r="A73" s="191">
        <v>68</v>
      </c>
      <c r="B73" s="192" t="s">
        <v>176</v>
      </c>
      <c r="C73" s="223">
        <f>'[1]23'!C74</f>
        <v>0</v>
      </c>
      <c r="D73" s="335">
        <f>'[1]23'!D74</f>
        <v>0</v>
      </c>
      <c r="E73" s="335">
        <f>'[1]23'!E74</f>
        <v>0</v>
      </c>
      <c r="F73" s="335">
        <f>'[1]23'!F74</f>
        <v>0</v>
      </c>
      <c r="G73" s="335">
        <f>'[1]23'!G74</f>
        <v>1</v>
      </c>
      <c r="H73" s="335">
        <f>'[1]23'!H74</f>
        <v>0</v>
      </c>
      <c r="I73" s="336">
        <f>'[1]23'!I74</f>
        <v>0</v>
      </c>
      <c r="J73" s="222">
        <f t="shared" si="6"/>
        <v>1</v>
      </c>
      <c r="K73" s="223">
        <f>'[1]23'!K74</f>
        <v>1</v>
      </c>
      <c r="L73" s="223">
        <f>'[1]23'!L74</f>
        <v>1</v>
      </c>
      <c r="M73" s="223">
        <f>'[1]23'!M74</f>
        <v>0</v>
      </c>
      <c r="N73" s="309">
        <f>'[1]23'!N74</f>
        <v>1</v>
      </c>
      <c r="O73" s="221">
        <f t="shared" si="7"/>
        <v>3</v>
      </c>
      <c r="P73" s="222">
        <f t="shared" si="8"/>
        <v>4</v>
      </c>
      <c r="Q73" s="185"/>
      <c r="R73" s="185"/>
    </row>
    <row r="74" spans="1:18" x14ac:dyDescent="0.2">
      <c r="A74" s="191">
        <v>69</v>
      </c>
      <c r="B74" s="192" t="s">
        <v>177</v>
      </c>
      <c r="C74" s="223">
        <f>'[1]23'!C75</f>
        <v>0</v>
      </c>
      <c r="D74" s="335">
        <f>'[1]23'!D75</f>
        <v>0</v>
      </c>
      <c r="E74" s="335">
        <f>'[1]23'!E75</f>
        <v>0</v>
      </c>
      <c r="F74" s="335">
        <f>'[1]23'!F75</f>
        <v>1</v>
      </c>
      <c r="G74" s="335">
        <f>'[1]23'!G75</f>
        <v>3</v>
      </c>
      <c r="H74" s="335">
        <f>'[1]23'!H75</f>
        <v>0</v>
      </c>
      <c r="I74" s="336">
        <f>'[1]23'!I75</f>
        <v>0</v>
      </c>
      <c r="J74" s="222">
        <f t="shared" si="6"/>
        <v>4</v>
      </c>
      <c r="K74" s="223">
        <f>'[1]23'!K75</f>
        <v>7</v>
      </c>
      <c r="L74" s="223">
        <f>'[1]23'!L75</f>
        <v>0</v>
      </c>
      <c r="M74" s="223">
        <f>'[1]23'!M75</f>
        <v>0</v>
      </c>
      <c r="N74" s="309">
        <f>'[1]23'!N75</f>
        <v>0</v>
      </c>
      <c r="O74" s="221">
        <f t="shared" si="7"/>
        <v>7</v>
      </c>
      <c r="P74" s="222">
        <f t="shared" si="8"/>
        <v>11</v>
      </c>
      <c r="Q74" s="185"/>
      <c r="R74" s="185"/>
    </row>
    <row r="75" spans="1:18" x14ac:dyDescent="0.2">
      <c r="A75" s="191">
        <v>70</v>
      </c>
      <c r="B75" s="192" t="s">
        <v>178</v>
      </c>
      <c r="C75" s="223">
        <f>'[1]23'!C76</f>
        <v>0</v>
      </c>
      <c r="D75" s="335">
        <f>'[1]23'!D76</f>
        <v>0</v>
      </c>
      <c r="E75" s="335">
        <f>'[1]23'!E76</f>
        <v>0</v>
      </c>
      <c r="F75" s="335">
        <f>'[1]23'!F76</f>
        <v>0</v>
      </c>
      <c r="G75" s="335">
        <f>'[1]23'!G76</f>
        <v>2</v>
      </c>
      <c r="H75" s="335">
        <f>'[1]23'!H76</f>
        <v>0</v>
      </c>
      <c r="I75" s="336">
        <f>'[1]23'!I76</f>
        <v>0</v>
      </c>
      <c r="J75" s="222">
        <f t="shared" si="6"/>
        <v>2</v>
      </c>
      <c r="K75" s="223">
        <f>'[1]23'!K76</f>
        <v>0</v>
      </c>
      <c r="L75" s="223">
        <f>'[1]23'!L76</f>
        <v>2</v>
      </c>
      <c r="M75" s="223">
        <f>'[1]23'!M76</f>
        <v>0</v>
      </c>
      <c r="N75" s="309">
        <f>'[1]23'!N76</f>
        <v>0</v>
      </c>
      <c r="O75" s="221">
        <f t="shared" si="7"/>
        <v>2</v>
      </c>
      <c r="P75" s="222">
        <f t="shared" si="8"/>
        <v>4</v>
      </c>
      <c r="Q75" s="185"/>
      <c r="R75" s="185"/>
    </row>
    <row r="76" spans="1:18" x14ac:dyDescent="0.2">
      <c r="A76" s="191">
        <v>71</v>
      </c>
      <c r="B76" s="192" t="s">
        <v>179</v>
      </c>
      <c r="C76" s="223">
        <f>'[1]23'!C77</f>
        <v>0</v>
      </c>
      <c r="D76" s="335">
        <f>'[1]23'!D77</f>
        <v>0</v>
      </c>
      <c r="E76" s="335">
        <f>'[1]23'!E77</f>
        <v>0</v>
      </c>
      <c r="F76" s="335">
        <f>'[1]23'!F77</f>
        <v>0</v>
      </c>
      <c r="G76" s="335">
        <f>'[1]23'!G77</f>
        <v>2</v>
      </c>
      <c r="H76" s="335">
        <f>'[1]23'!H77</f>
        <v>0</v>
      </c>
      <c r="I76" s="336">
        <f>'[1]23'!I77</f>
        <v>4</v>
      </c>
      <c r="J76" s="222">
        <f t="shared" si="6"/>
        <v>6</v>
      </c>
      <c r="K76" s="223">
        <f>'[1]23'!K77</f>
        <v>0</v>
      </c>
      <c r="L76" s="223">
        <f>'[1]23'!L77</f>
        <v>10</v>
      </c>
      <c r="M76" s="223">
        <f>'[1]23'!M77</f>
        <v>0</v>
      </c>
      <c r="N76" s="309">
        <f>'[1]23'!N77</f>
        <v>0</v>
      </c>
      <c r="O76" s="221">
        <f t="shared" si="7"/>
        <v>10</v>
      </c>
      <c r="P76" s="222">
        <f t="shared" si="8"/>
        <v>16</v>
      </c>
      <c r="Q76" s="185"/>
      <c r="R76" s="185"/>
    </row>
    <row r="77" spans="1:18" x14ac:dyDescent="0.2">
      <c r="A77" s="191">
        <v>72</v>
      </c>
      <c r="B77" s="192" t="s">
        <v>174</v>
      </c>
      <c r="C77" s="223">
        <f>'[1]23'!C78</f>
        <v>0</v>
      </c>
      <c r="D77" s="335">
        <f>'[1]23'!D78</f>
        <v>0</v>
      </c>
      <c r="E77" s="335">
        <f>'[1]23'!E78</f>
        <v>0</v>
      </c>
      <c r="F77" s="335">
        <f>'[1]23'!F78</f>
        <v>0</v>
      </c>
      <c r="G77" s="335">
        <f>'[1]23'!G78</f>
        <v>1</v>
      </c>
      <c r="H77" s="335">
        <f>'[1]23'!H78</f>
        <v>0</v>
      </c>
      <c r="I77" s="336">
        <f>'[1]23'!I78</f>
        <v>0</v>
      </c>
      <c r="J77" s="222">
        <f t="shared" si="6"/>
        <v>1</v>
      </c>
      <c r="K77" s="223">
        <f>'[1]23'!K78</f>
        <v>0</v>
      </c>
      <c r="L77" s="223">
        <f>'[1]23'!L78</f>
        <v>1</v>
      </c>
      <c r="M77" s="223">
        <f>'[1]23'!M78</f>
        <v>0</v>
      </c>
      <c r="N77" s="309">
        <f>'[1]23'!N78</f>
        <v>0</v>
      </c>
      <c r="O77" s="221">
        <f t="shared" si="7"/>
        <v>1</v>
      </c>
      <c r="P77" s="222">
        <f t="shared" si="8"/>
        <v>2</v>
      </c>
      <c r="Q77" s="185"/>
      <c r="R77" s="185"/>
    </row>
    <row r="78" spans="1:18" x14ac:dyDescent="0.2">
      <c r="A78" s="191">
        <v>73</v>
      </c>
      <c r="B78" s="192" t="s">
        <v>180</v>
      </c>
      <c r="C78" s="223">
        <f>'[1]23'!C79</f>
        <v>0</v>
      </c>
      <c r="D78" s="335">
        <f>'[1]23'!D79</f>
        <v>0</v>
      </c>
      <c r="E78" s="335">
        <f>'[1]23'!E79</f>
        <v>0</v>
      </c>
      <c r="F78" s="335">
        <f>'[1]23'!F79</f>
        <v>0</v>
      </c>
      <c r="G78" s="335">
        <f>'[1]23'!G79</f>
        <v>2</v>
      </c>
      <c r="H78" s="335">
        <f>'[1]23'!H79</f>
        <v>0</v>
      </c>
      <c r="I78" s="336">
        <f>'[1]23'!I79</f>
        <v>4</v>
      </c>
      <c r="J78" s="222">
        <f t="shared" si="6"/>
        <v>6</v>
      </c>
      <c r="K78" s="223">
        <f>'[1]23'!K79</f>
        <v>0</v>
      </c>
      <c r="L78" s="223">
        <f>'[1]23'!L79</f>
        <v>8</v>
      </c>
      <c r="M78" s="223">
        <f>'[1]23'!M79</f>
        <v>0</v>
      </c>
      <c r="N78" s="309">
        <f>'[1]23'!N79</f>
        <v>0</v>
      </c>
      <c r="O78" s="221">
        <f t="shared" si="7"/>
        <v>8</v>
      </c>
      <c r="P78" s="222">
        <f t="shared" si="8"/>
        <v>14</v>
      </c>
      <c r="Q78" s="185"/>
      <c r="R78" s="185"/>
    </row>
    <row r="79" spans="1:18" x14ac:dyDescent="0.2">
      <c r="A79" s="191">
        <v>74</v>
      </c>
      <c r="B79" s="192" t="s">
        <v>208</v>
      </c>
      <c r="C79" s="223">
        <f>'[1]23'!C80</f>
        <v>0</v>
      </c>
      <c r="D79" s="335">
        <f>'[1]23'!D80</f>
        <v>0</v>
      </c>
      <c r="E79" s="335">
        <f>'[1]23'!E80</f>
        <v>0</v>
      </c>
      <c r="F79" s="335">
        <f>'[1]23'!F80</f>
        <v>0</v>
      </c>
      <c r="G79" s="335">
        <f>'[1]23'!G80</f>
        <v>4</v>
      </c>
      <c r="H79" s="335">
        <f>'[1]23'!H80</f>
        <v>0</v>
      </c>
      <c r="I79" s="336">
        <f>'[1]23'!I80</f>
        <v>4</v>
      </c>
      <c r="J79" s="222">
        <f t="shared" si="6"/>
        <v>8</v>
      </c>
      <c r="K79" s="223">
        <f>'[1]23'!K80</f>
        <v>1</v>
      </c>
      <c r="L79" s="223">
        <f>'[1]23'!L80</f>
        <v>0</v>
      </c>
      <c r="M79" s="223">
        <f>'[1]23'!M80</f>
        <v>0</v>
      </c>
      <c r="N79" s="309">
        <f>'[1]23'!N80</f>
        <v>0</v>
      </c>
      <c r="O79" s="221">
        <f t="shared" si="7"/>
        <v>1</v>
      </c>
      <c r="P79" s="222">
        <f t="shared" si="8"/>
        <v>9</v>
      </c>
      <c r="Q79" s="185"/>
      <c r="R79" s="185"/>
    </row>
    <row r="80" spans="1:18" x14ac:dyDescent="0.2">
      <c r="A80" s="191">
        <v>75</v>
      </c>
      <c r="B80" s="192" t="s">
        <v>209</v>
      </c>
      <c r="C80" s="223">
        <f>'[1]23'!C81</f>
        <v>0</v>
      </c>
      <c r="D80" s="335">
        <f>'[1]23'!D81</f>
        <v>0</v>
      </c>
      <c r="E80" s="335">
        <f>'[1]23'!E81</f>
        <v>0</v>
      </c>
      <c r="F80" s="335">
        <f>'[1]23'!F81</f>
        <v>0</v>
      </c>
      <c r="G80" s="335">
        <f>'[1]23'!G81</f>
        <v>1</v>
      </c>
      <c r="H80" s="335">
        <f>'[1]23'!H81</f>
        <v>0</v>
      </c>
      <c r="I80" s="336">
        <f>'[1]23'!I81</f>
        <v>0</v>
      </c>
      <c r="J80" s="222">
        <f t="shared" si="6"/>
        <v>1</v>
      </c>
      <c r="K80" s="223">
        <f>'[1]23'!K81</f>
        <v>0</v>
      </c>
      <c r="L80" s="223">
        <f>'[1]23'!L81</f>
        <v>2</v>
      </c>
      <c r="M80" s="223">
        <f>'[1]23'!M81</f>
        <v>1</v>
      </c>
      <c r="N80" s="309">
        <f>'[1]23'!N81</f>
        <v>2</v>
      </c>
      <c r="O80" s="221">
        <f t="shared" si="7"/>
        <v>5</v>
      </c>
      <c r="P80" s="222">
        <f t="shared" si="8"/>
        <v>6</v>
      </c>
      <c r="Q80" s="185"/>
      <c r="R80" s="185"/>
    </row>
    <row r="81" spans="1:18" x14ac:dyDescent="0.2">
      <c r="A81" s="191">
        <v>76</v>
      </c>
      <c r="B81" s="192" t="s">
        <v>210</v>
      </c>
      <c r="C81" s="223">
        <f>'[1]23'!C82</f>
        <v>0</v>
      </c>
      <c r="D81" s="335">
        <f>'[1]23'!D82</f>
        <v>0</v>
      </c>
      <c r="E81" s="335">
        <f>'[1]23'!E82</f>
        <v>0</v>
      </c>
      <c r="F81" s="335">
        <f>'[1]23'!F82</f>
        <v>1</v>
      </c>
      <c r="G81" s="335">
        <f>'[1]23'!G82</f>
        <v>0</v>
      </c>
      <c r="H81" s="335">
        <f>'[1]23'!H82</f>
        <v>0</v>
      </c>
      <c r="I81" s="336">
        <f>'[1]23'!I82</f>
        <v>3</v>
      </c>
      <c r="J81" s="222">
        <f t="shared" si="6"/>
        <v>4</v>
      </c>
      <c r="K81" s="223">
        <f>'[1]23'!K82</f>
        <v>0</v>
      </c>
      <c r="L81" s="223">
        <f>'[1]23'!L82</f>
        <v>1</v>
      </c>
      <c r="M81" s="223">
        <f>'[1]23'!M82</f>
        <v>0</v>
      </c>
      <c r="N81" s="309">
        <f>'[1]23'!N82</f>
        <v>0</v>
      </c>
      <c r="O81" s="221">
        <f t="shared" si="7"/>
        <v>1</v>
      </c>
      <c r="P81" s="222">
        <f t="shared" si="8"/>
        <v>5</v>
      </c>
      <c r="Q81" s="185"/>
      <c r="R81" s="185"/>
    </row>
    <row r="82" spans="1:18" x14ac:dyDescent="0.2">
      <c r="A82" s="191">
        <v>77</v>
      </c>
      <c r="B82" s="192" t="s">
        <v>211</v>
      </c>
      <c r="C82" s="223">
        <f>'[1]23'!C83</f>
        <v>0</v>
      </c>
      <c r="D82" s="335">
        <f>'[1]23'!D83</f>
        <v>0</v>
      </c>
      <c r="E82" s="335">
        <f>'[1]23'!E83</f>
        <v>0</v>
      </c>
      <c r="F82" s="335">
        <f>'[1]23'!F83</f>
        <v>0</v>
      </c>
      <c r="G82" s="335">
        <f>'[1]23'!G83</f>
        <v>2</v>
      </c>
      <c r="H82" s="335">
        <f>'[1]23'!H83</f>
        <v>0</v>
      </c>
      <c r="I82" s="336">
        <f>'[1]23'!I83</f>
        <v>0</v>
      </c>
      <c r="J82" s="222">
        <f t="shared" si="6"/>
        <v>2</v>
      </c>
      <c r="K82" s="223">
        <f>'[1]23'!K83</f>
        <v>0</v>
      </c>
      <c r="L82" s="223">
        <f>'[1]23'!L83</f>
        <v>2</v>
      </c>
      <c r="M82" s="223">
        <f>'[1]23'!M83</f>
        <v>1</v>
      </c>
      <c r="N82" s="309">
        <f>'[1]23'!N83</f>
        <v>0</v>
      </c>
      <c r="O82" s="221">
        <f t="shared" si="7"/>
        <v>3</v>
      </c>
      <c r="P82" s="222">
        <f t="shared" si="8"/>
        <v>5</v>
      </c>
      <c r="Q82" s="185"/>
      <c r="R82" s="185"/>
    </row>
    <row r="83" spans="1:18" x14ac:dyDescent="0.2">
      <c r="A83" s="191">
        <v>78</v>
      </c>
      <c r="B83" s="192" t="s">
        <v>212</v>
      </c>
      <c r="C83" s="223">
        <f>'[1]23'!C84</f>
        <v>0</v>
      </c>
      <c r="D83" s="335">
        <f>'[1]23'!D84</f>
        <v>0</v>
      </c>
      <c r="E83" s="335">
        <f>'[1]23'!E84</f>
        <v>1</v>
      </c>
      <c r="F83" s="335">
        <f>'[1]23'!F84</f>
        <v>1</v>
      </c>
      <c r="G83" s="335">
        <f>'[1]23'!G84</f>
        <v>0</v>
      </c>
      <c r="H83" s="335">
        <f>'[1]23'!H84</f>
        <v>0</v>
      </c>
      <c r="I83" s="336">
        <f>'[1]23'!I84</f>
        <v>0</v>
      </c>
      <c r="J83" s="222">
        <f t="shared" si="6"/>
        <v>2</v>
      </c>
      <c r="K83" s="223">
        <f>'[1]23'!K84</f>
        <v>0</v>
      </c>
      <c r="L83" s="223">
        <f>'[1]23'!L84</f>
        <v>0</v>
      </c>
      <c r="M83" s="223">
        <f>'[1]23'!M84</f>
        <v>0</v>
      </c>
      <c r="N83" s="309">
        <f>'[1]23'!N84</f>
        <v>0</v>
      </c>
      <c r="O83" s="221">
        <f t="shared" si="7"/>
        <v>0</v>
      </c>
      <c r="P83" s="222">
        <f t="shared" si="8"/>
        <v>2</v>
      </c>
      <c r="Q83" s="185"/>
      <c r="R83" s="185"/>
    </row>
    <row r="84" spans="1:18" x14ac:dyDescent="0.2">
      <c r="A84" s="191">
        <v>79</v>
      </c>
      <c r="B84" s="192" t="s">
        <v>227</v>
      </c>
      <c r="C84" s="223">
        <f>'[1]23'!C85</f>
        <v>1</v>
      </c>
      <c r="D84" s="335">
        <f>'[1]23'!D85</f>
        <v>0</v>
      </c>
      <c r="E84" s="335">
        <f>'[1]23'!E85</f>
        <v>1</v>
      </c>
      <c r="F84" s="335">
        <f>'[1]23'!F85</f>
        <v>4</v>
      </c>
      <c r="G84" s="335">
        <f>'[1]23'!G85</f>
        <v>43</v>
      </c>
      <c r="H84" s="335">
        <f>'[1]23'!H85</f>
        <v>0</v>
      </c>
      <c r="I84" s="336">
        <f>'[1]23'!I85</f>
        <v>1</v>
      </c>
      <c r="J84" s="222">
        <f t="shared" si="6"/>
        <v>50</v>
      </c>
      <c r="K84" s="223">
        <f>'[1]23'!K85</f>
        <v>0</v>
      </c>
      <c r="L84" s="223">
        <f>'[1]23'!L85</f>
        <v>3</v>
      </c>
      <c r="M84" s="223">
        <f>'[1]23'!M85</f>
        <v>0</v>
      </c>
      <c r="N84" s="309">
        <f>'[1]23'!N85</f>
        <v>2</v>
      </c>
      <c r="O84" s="221">
        <f t="shared" si="7"/>
        <v>5</v>
      </c>
      <c r="P84" s="222">
        <f t="shared" si="8"/>
        <v>55</v>
      </c>
      <c r="Q84" s="185"/>
      <c r="R84" s="185"/>
    </row>
    <row r="85" spans="1:18" x14ac:dyDescent="0.2">
      <c r="A85" s="191">
        <v>80</v>
      </c>
      <c r="B85" s="192" t="s">
        <v>228</v>
      </c>
      <c r="C85" s="223">
        <f>'[1]23'!C86</f>
        <v>0</v>
      </c>
      <c r="D85" s="335">
        <f>'[1]23'!D86</f>
        <v>0</v>
      </c>
      <c r="E85" s="335">
        <f>'[1]23'!E86</f>
        <v>0</v>
      </c>
      <c r="F85" s="335">
        <f>'[1]23'!F86</f>
        <v>0</v>
      </c>
      <c r="G85" s="335">
        <f>'[1]23'!G86</f>
        <v>2</v>
      </c>
      <c r="H85" s="335">
        <f>'[1]23'!H86</f>
        <v>0</v>
      </c>
      <c r="I85" s="336">
        <f>'[1]23'!I86</f>
        <v>1</v>
      </c>
      <c r="J85" s="222">
        <f t="shared" si="6"/>
        <v>3</v>
      </c>
      <c r="K85" s="223">
        <f>'[1]23'!K86</f>
        <v>0</v>
      </c>
      <c r="L85" s="223">
        <f>'[1]23'!L86</f>
        <v>0</v>
      </c>
      <c r="M85" s="223">
        <f>'[1]23'!M86</f>
        <v>0</v>
      </c>
      <c r="N85" s="309">
        <f>'[1]23'!N86</f>
        <v>0</v>
      </c>
      <c r="O85" s="221">
        <f t="shared" si="7"/>
        <v>0</v>
      </c>
      <c r="P85" s="222">
        <f t="shared" si="8"/>
        <v>3</v>
      </c>
      <c r="Q85" s="185"/>
      <c r="R85" s="185"/>
    </row>
    <row r="86" spans="1:18" x14ac:dyDescent="0.2">
      <c r="A86" s="191">
        <v>81</v>
      </c>
      <c r="B86" s="192" t="s">
        <v>229</v>
      </c>
      <c r="C86" s="223">
        <f>'[1]23'!C87</f>
        <v>0</v>
      </c>
      <c r="D86" s="335">
        <f>'[1]23'!D87</f>
        <v>0</v>
      </c>
      <c r="E86" s="335">
        <f>'[1]23'!E87</f>
        <v>0</v>
      </c>
      <c r="F86" s="335">
        <f>'[1]23'!F87</f>
        <v>0</v>
      </c>
      <c r="G86" s="335">
        <f>'[1]23'!G87</f>
        <v>0</v>
      </c>
      <c r="H86" s="335">
        <f>'[1]23'!H87</f>
        <v>0</v>
      </c>
      <c r="I86" s="336">
        <f>'[1]23'!I87</f>
        <v>0</v>
      </c>
      <c r="J86" s="222">
        <f t="shared" si="6"/>
        <v>0</v>
      </c>
      <c r="K86" s="223">
        <f>'[1]23'!K87</f>
        <v>0</v>
      </c>
      <c r="L86" s="223">
        <f>'[1]23'!L87</f>
        <v>0</v>
      </c>
      <c r="M86" s="223">
        <f>'[1]23'!M87</f>
        <v>0</v>
      </c>
      <c r="N86" s="309">
        <f>'[1]23'!N87</f>
        <v>0</v>
      </c>
      <c r="O86" s="221">
        <f t="shared" si="7"/>
        <v>0</v>
      </c>
      <c r="P86" s="222">
        <f t="shared" si="8"/>
        <v>0</v>
      </c>
      <c r="Q86" s="185"/>
      <c r="R86" s="185"/>
    </row>
    <row r="87" spans="1:18" x14ac:dyDescent="0.2">
      <c r="A87" s="191">
        <v>82</v>
      </c>
      <c r="B87" s="192" t="s">
        <v>230</v>
      </c>
      <c r="C87" s="223">
        <f>'[1]23'!C88</f>
        <v>0</v>
      </c>
      <c r="D87" s="335">
        <f>'[1]23'!D88</f>
        <v>0</v>
      </c>
      <c r="E87" s="335">
        <f>'[1]23'!E88</f>
        <v>0</v>
      </c>
      <c r="F87" s="335">
        <f>'[1]23'!F88</f>
        <v>0</v>
      </c>
      <c r="G87" s="335">
        <f>'[1]23'!G88</f>
        <v>0</v>
      </c>
      <c r="H87" s="335">
        <f>'[1]23'!H88</f>
        <v>0</v>
      </c>
      <c r="I87" s="336">
        <f>'[1]23'!I88</f>
        <v>1</v>
      </c>
      <c r="J87" s="222">
        <f t="shared" si="6"/>
        <v>1</v>
      </c>
      <c r="K87" s="223">
        <f>'[1]23'!K88</f>
        <v>0</v>
      </c>
      <c r="L87" s="223">
        <f>'[1]23'!L88</f>
        <v>2</v>
      </c>
      <c r="M87" s="223">
        <f>'[1]23'!M88</f>
        <v>0</v>
      </c>
      <c r="N87" s="309">
        <f>'[1]23'!N88</f>
        <v>1</v>
      </c>
      <c r="O87" s="221">
        <f t="shared" si="7"/>
        <v>3</v>
      </c>
      <c r="P87" s="222">
        <f t="shared" si="8"/>
        <v>4</v>
      </c>
      <c r="Q87" s="185"/>
      <c r="R87" s="185"/>
    </row>
    <row r="88" spans="1:18" x14ac:dyDescent="0.2">
      <c r="A88" s="191">
        <v>83</v>
      </c>
      <c r="B88" s="192" t="s">
        <v>231</v>
      </c>
      <c r="C88" s="223">
        <f>'[1]23'!C89</f>
        <v>0</v>
      </c>
      <c r="D88" s="335">
        <f>'[1]23'!D89</f>
        <v>0</v>
      </c>
      <c r="E88" s="335">
        <f>'[1]23'!E89</f>
        <v>0</v>
      </c>
      <c r="F88" s="335">
        <f>'[1]23'!F89</f>
        <v>0</v>
      </c>
      <c r="G88" s="335">
        <f>'[1]23'!G89</f>
        <v>0</v>
      </c>
      <c r="H88" s="335">
        <f>'[1]23'!H89</f>
        <v>0</v>
      </c>
      <c r="I88" s="336">
        <f>'[1]23'!I89</f>
        <v>0</v>
      </c>
      <c r="J88" s="222">
        <f t="shared" si="6"/>
        <v>0</v>
      </c>
      <c r="K88" s="223">
        <f>'[1]23'!K89</f>
        <v>0</v>
      </c>
      <c r="L88" s="223">
        <f>'[1]23'!L89</f>
        <v>0</v>
      </c>
      <c r="M88" s="223">
        <f>'[1]23'!M89</f>
        <v>0</v>
      </c>
      <c r="N88" s="309">
        <f>'[1]23'!N89</f>
        <v>0</v>
      </c>
      <c r="O88" s="221">
        <f t="shared" si="7"/>
        <v>0</v>
      </c>
      <c r="P88" s="222">
        <f t="shared" si="8"/>
        <v>0</v>
      </c>
      <c r="Q88" s="185"/>
      <c r="R88" s="185"/>
    </row>
    <row r="89" spans="1:18" x14ac:dyDescent="0.2">
      <c r="A89" s="191">
        <v>84</v>
      </c>
      <c r="B89" s="192" t="s">
        <v>232</v>
      </c>
      <c r="C89" s="223">
        <f>'[1]23'!C90</f>
        <v>0</v>
      </c>
      <c r="D89" s="335">
        <f>'[1]23'!D90</f>
        <v>0</v>
      </c>
      <c r="E89" s="335">
        <f>'[1]23'!E90</f>
        <v>0</v>
      </c>
      <c r="F89" s="335">
        <f>'[1]23'!F90</f>
        <v>0</v>
      </c>
      <c r="G89" s="335">
        <f>'[1]23'!G90</f>
        <v>1</v>
      </c>
      <c r="H89" s="335">
        <f>'[1]23'!H90</f>
        <v>0</v>
      </c>
      <c r="I89" s="336">
        <f>'[1]23'!I90</f>
        <v>0</v>
      </c>
      <c r="J89" s="222">
        <f t="shared" si="6"/>
        <v>1</v>
      </c>
      <c r="K89" s="223">
        <f>'[1]23'!K90</f>
        <v>1</v>
      </c>
      <c r="L89" s="223">
        <f>'[1]23'!L90</f>
        <v>1</v>
      </c>
      <c r="M89" s="223">
        <f>'[1]23'!M90</f>
        <v>0</v>
      </c>
      <c r="N89" s="309">
        <f>'[1]23'!N90</f>
        <v>0</v>
      </c>
      <c r="O89" s="221">
        <f t="shared" si="7"/>
        <v>2</v>
      </c>
      <c r="P89" s="222">
        <f t="shared" si="8"/>
        <v>3</v>
      </c>
      <c r="Q89" s="185"/>
      <c r="R89" s="185"/>
    </row>
    <row r="90" spans="1:18" x14ac:dyDescent="0.2">
      <c r="A90" s="191">
        <v>85</v>
      </c>
      <c r="B90" s="192" t="s">
        <v>233</v>
      </c>
      <c r="C90" s="223">
        <f>'[1]23'!C91</f>
        <v>0</v>
      </c>
      <c r="D90" s="335">
        <f>'[1]23'!D91</f>
        <v>0</v>
      </c>
      <c r="E90" s="335">
        <f>'[1]23'!E91</f>
        <v>0</v>
      </c>
      <c r="F90" s="335">
        <f>'[1]23'!F91</f>
        <v>0</v>
      </c>
      <c r="G90" s="335">
        <f>'[1]23'!G91</f>
        <v>0</v>
      </c>
      <c r="H90" s="335">
        <f>'[1]23'!H91</f>
        <v>0</v>
      </c>
      <c r="I90" s="336">
        <f>'[1]23'!I91</f>
        <v>0</v>
      </c>
      <c r="J90" s="222">
        <f t="shared" si="6"/>
        <v>0</v>
      </c>
      <c r="K90" s="223">
        <f>'[1]23'!K91</f>
        <v>0</v>
      </c>
      <c r="L90" s="223">
        <f>'[1]23'!L91</f>
        <v>0</v>
      </c>
      <c r="M90" s="223">
        <f>'[1]23'!M91</f>
        <v>0</v>
      </c>
      <c r="N90" s="309">
        <f>'[1]23'!N91</f>
        <v>0</v>
      </c>
      <c r="O90" s="221">
        <f t="shared" si="7"/>
        <v>0</v>
      </c>
      <c r="P90" s="222">
        <f t="shared" si="8"/>
        <v>0</v>
      </c>
      <c r="Q90" s="185"/>
      <c r="R90" s="185"/>
    </row>
    <row r="91" spans="1:18" ht="13.5" thickBot="1" x14ac:dyDescent="0.25">
      <c r="A91" s="191">
        <v>86</v>
      </c>
      <c r="B91" s="192" t="s">
        <v>234</v>
      </c>
      <c r="C91" s="306">
        <f>'[1]23'!C92</f>
        <v>0</v>
      </c>
      <c r="D91" s="337">
        <f>'[1]23'!D92</f>
        <v>0</v>
      </c>
      <c r="E91" s="337">
        <f>'[1]23'!E92</f>
        <v>0</v>
      </c>
      <c r="F91" s="337">
        <f>'[1]23'!F92</f>
        <v>0</v>
      </c>
      <c r="G91" s="337">
        <f>'[1]23'!G92</f>
        <v>0</v>
      </c>
      <c r="H91" s="337">
        <f>'[1]23'!H92</f>
        <v>0</v>
      </c>
      <c r="I91" s="338">
        <f>'[1]23'!I92</f>
        <v>0</v>
      </c>
      <c r="J91" s="307">
        <f t="shared" si="6"/>
        <v>0</v>
      </c>
      <c r="K91" s="306">
        <f>'[1]23'!K92</f>
        <v>0</v>
      </c>
      <c r="L91" s="306">
        <f>'[1]23'!L92</f>
        <v>0</v>
      </c>
      <c r="M91" s="306">
        <f>'[1]23'!M92</f>
        <v>0</v>
      </c>
      <c r="N91" s="310">
        <f>'[1]23'!N92</f>
        <v>0</v>
      </c>
      <c r="O91" s="221">
        <f t="shared" si="7"/>
        <v>0</v>
      </c>
      <c r="P91" s="222">
        <f t="shared" si="8"/>
        <v>0</v>
      </c>
      <c r="Q91" s="185"/>
      <c r="R91" s="185"/>
    </row>
    <row r="92" spans="1:18" ht="14.25" thickTop="1" thickBot="1" x14ac:dyDescent="0.25">
      <c r="A92" s="452" t="s">
        <v>10</v>
      </c>
      <c r="B92" s="502"/>
      <c r="C92" s="196">
        <f>SUM(C6:C91)</f>
        <v>3</v>
      </c>
      <c r="D92" s="196">
        <f>SUM(D6:D91)</f>
        <v>20</v>
      </c>
      <c r="E92" s="196">
        <f>SUM(E6:E91)</f>
        <v>14</v>
      </c>
      <c r="F92" s="196">
        <f t="shared" ref="F92:P92" si="9">SUM(F6:F91)</f>
        <v>81</v>
      </c>
      <c r="G92" s="196">
        <f t="shared" si="9"/>
        <v>1209</v>
      </c>
      <c r="H92" s="196">
        <f t="shared" si="9"/>
        <v>24</v>
      </c>
      <c r="I92" s="196">
        <f t="shared" si="9"/>
        <v>614</v>
      </c>
      <c r="J92" s="196">
        <f t="shared" si="9"/>
        <v>1965</v>
      </c>
      <c r="K92" s="196">
        <f t="shared" si="9"/>
        <v>96</v>
      </c>
      <c r="L92" s="196">
        <f t="shared" si="9"/>
        <v>1260</v>
      </c>
      <c r="M92" s="196">
        <f t="shared" si="9"/>
        <v>48</v>
      </c>
      <c r="N92" s="196">
        <f t="shared" si="9"/>
        <v>43</v>
      </c>
      <c r="O92" s="196">
        <f t="shared" si="9"/>
        <v>1447</v>
      </c>
      <c r="P92" s="196">
        <f t="shared" si="9"/>
        <v>3412</v>
      </c>
      <c r="Q92" s="185">
        <f>+[1]ORDEN!HV75/30</f>
        <v>0</v>
      </c>
      <c r="R92" s="185" t="e">
        <f>+#REF!-Q92</f>
        <v>#REF!</v>
      </c>
    </row>
    <row r="93" spans="1:18" s="103" customFormat="1" ht="13.5" thickTop="1" x14ac:dyDescent="0.2">
      <c r="A93" s="21" t="s">
        <v>236</v>
      </c>
      <c r="B93" s="104"/>
      <c r="C93" s="105"/>
      <c r="D93" s="105"/>
      <c r="E93" s="105"/>
      <c r="F93" s="105"/>
      <c r="G93" s="102"/>
      <c r="H93" s="102"/>
      <c r="I93" s="99"/>
      <c r="J93" s="99"/>
      <c r="K93" s="99"/>
      <c r="L93" s="99"/>
      <c r="M93" s="99"/>
      <c r="N93" s="99"/>
      <c r="O93" s="99"/>
      <c r="P93" s="99"/>
      <c r="Q93" s="225"/>
    </row>
    <row r="94" spans="1:18" x14ac:dyDescent="0.2">
      <c r="B94" s="104"/>
      <c r="C94" s="105"/>
      <c r="D94" s="105"/>
      <c r="E94" s="105"/>
      <c r="F94" s="105"/>
    </row>
    <row r="95" spans="1:18" x14ac:dyDescent="0.2">
      <c r="B95" s="104"/>
      <c r="C95" s="107"/>
      <c r="D95" s="107"/>
      <c r="E95" s="107"/>
      <c r="F95" s="107"/>
    </row>
    <row r="97" spans="2:6" x14ac:dyDescent="0.2">
      <c r="B97" s="108"/>
      <c r="C97" s="109"/>
      <c r="D97" s="109"/>
      <c r="E97" s="109"/>
      <c r="F97" s="109"/>
    </row>
    <row r="98" spans="2:6" x14ac:dyDescent="0.2">
      <c r="B98" s="108"/>
      <c r="C98" s="109"/>
      <c r="D98" s="109"/>
      <c r="E98" s="109"/>
      <c r="F98" s="109"/>
    </row>
  </sheetData>
  <mergeCells count="4">
    <mergeCell ref="A1:P1"/>
    <mergeCell ref="A2:P2"/>
    <mergeCell ref="A4:P4"/>
    <mergeCell ref="A92:B92"/>
  </mergeCells>
  <printOptions horizontalCentered="1"/>
  <pageMargins left="0.39370078740157483" right="0.39370078740157483" top="0.39370078740157483" bottom="0.39370078740157483" header="0" footer="0"/>
  <pageSetup paperSize="256" scale="43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80" zoomScaleNormal="100" zoomScaleSheetLayoutView="80" workbookViewId="0">
      <selection activeCell="E5" sqref="E5"/>
    </sheetView>
  </sheetViews>
  <sheetFormatPr baseColWidth="10" defaultRowHeight="12.75" x14ac:dyDescent="0.2"/>
  <cols>
    <col min="1" max="1" width="6.5703125" customWidth="1"/>
    <col min="2" max="2" width="56.7109375" customWidth="1"/>
    <col min="3" max="3" width="22.140625" customWidth="1"/>
    <col min="4" max="4" width="21.42578125" customWidth="1"/>
    <col min="5" max="5" width="18.7109375" customWidth="1"/>
  </cols>
  <sheetData>
    <row r="1" spans="1:5" ht="22.5" customHeight="1" x14ac:dyDescent="0.2">
      <c r="A1" s="505" t="s">
        <v>275</v>
      </c>
      <c r="B1" s="505"/>
      <c r="C1" s="505"/>
      <c r="D1" s="505"/>
      <c r="E1" s="505"/>
    </row>
    <row r="2" spans="1:5" ht="21.75" customHeight="1" thickBot="1" x14ac:dyDescent="0.25">
      <c r="D2" s="14"/>
      <c r="E2" s="44" t="s">
        <v>305</v>
      </c>
    </row>
    <row r="3" spans="1:5" ht="21.75" customHeight="1" thickTop="1" thickBot="1" x14ac:dyDescent="0.25">
      <c r="A3" s="504" t="s">
        <v>12</v>
      </c>
      <c r="B3" s="503" t="s">
        <v>69</v>
      </c>
      <c r="C3" s="442">
        <v>2012</v>
      </c>
      <c r="D3" s="443"/>
      <c r="E3" s="444"/>
    </row>
    <row r="4" spans="1:5" ht="65.25" customHeight="1" thickTop="1" thickBot="1" x14ac:dyDescent="0.25">
      <c r="A4" s="504"/>
      <c r="B4" s="503"/>
      <c r="C4" s="15" t="s">
        <v>92</v>
      </c>
      <c r="D4" s="15" t="s">
        <v>93</v>
      </c>
      <c r="E4" s="15" t="s">
        <v>14</v>
      </c>
    </row>
    <row r="5" spans="1:5" ht="16.5" thickTop="1" x14ac:dyDescent="0.2">
      <c r="A5" s="10">
        <v>1</v>
      </c>
      <c r="B5" s="1" t="s">
        <v>15</v>
      </c>
      <c r="C5" s="49">
        <f>[1]ORDEN!$FF3</f>
        <v>31</v>
      </c>
      <c r="D5" s="49">
        <f>[1]ORDEN!$FG3</f>
        <v>51</v>
      </c>
      <c r="E5" s="47">
        <f t="shared" ref="E5:E90" si="0">IFERROR(C5/D5*100,0)</f>
        <v>60.784313725490193</v>
      </c>
    </row>
    <row r="6" spans="1:5" ht="15.75" x14ac:dyDescent="0.2">
      <c r="A6" s="4">
        <v>2</v>
      </c>
      <c r="B6" s="2" t="s">
        <v>67</v>
      </c>
      <c r="C6" s="43">
        <f>[1]ORDEN!$FF4</f>
        <v>47</v>
      </c>
      <c r="D6" s="43">
        <f>[1]ORDEN!$FG4</f>
        <v>162</v>
      </c>
      <c r="E6" s="47">
        <f t="shared" si="0"/>
        <v>29.012345679012348</v>
      </c>
    </row>
    <row r="7" spans="1:5" ht="15.75" x14ac:dyDescent="0.2">
      <c r="A7" s="4">
        <v>3</v>
      </c>
      <c r="B7" s="2" t="s">
        <v>16</v>
      </c>
      <c r="C7" s="43">
        <f>[1]ORDEN!$FF5</f>
        <v>38</v>
      </c>
      <c r="D7" s="43">
        <f>[1]ORDEN!$FG5</f>
        <v>92</v>
      </c>
      <c r="E7" s="47">
        <f t="shared" si="0"/>
        <v>41.304347826086953</v>
      </c>
    </row>
    <row r="8" spans="1:5" ht="15.75" x14ac:dyDescent="0.2">
      <c r="A8" s="4">
        <v>4</v>
      </c>
      <c r="B8" s="2" t="s">
        <v>65</v>
      </c>
      <c r="C8" s="43">
        <f>[1]ORDEN!$FF6</f>
        <v>26</v>
      </c>
      <c r="D8" s="43">
        <f>[1]ORDEN!$FG6</f>
        <v>57</v>
      </c>
      <c r="E8" s="47">
        <f t="shared" si="0"/>
        <v>45.614035087719294</v>
      </c>
    </row>
    <row r="9" spans="1:5" ht="15.75" x14ac:dyDescent="0.2">
      <c r="A9" s="4">
        <v>5</v>
      </c>
      <c r="B9" s="2" t="s">
        <v>17</v>
      </c>
      <c r="C9" s="43">
        <f>[1]ORDEN!$FF7</f>
        <v>80</v>
      </c>
      <c r="D9" s="43">
        <f>[1]ORDEN!$FG7</f>
        <v>127</v>
      </c>
      <c r="E9" s="47">
        <f t="shared" si="0"/>
        <v>62.99212598425197</v>
      </c>
    </row>
    <row r="10" spans="1:5" ht="15.75" x14ac:dyDescent="0.2">
      <c r="A10" s="4">
        <v>6</v>
      </c>
      <c r="B10" s="2" t="s">
        <v>18</v>
      </c>
      <c r="C10" s="43">
        <f>[1]ORDEN!$FF8</f>
        <v>67</v>
      </c>
      <c r="D10" s="43">
        <f>[1]ORDEN!$FG8</f>
        <v>156</v>
      </c>
      <c r="E10" s="47">
        <f t="shared" si="0"/>
        <v>42.948717948717949</v>
      </c>
    </row>
    <row r="11" spans="1:5" ht="15.75" x14ac:dyDescent="0.2">
      <c r="A11" s="4">
        <v>7</v>
      </c>
      <c r="B11" s="2" t="s">
        <v>5</v>
      </c>
      <c r="C11" s="43">
        <f>[1]ORDEN!$FF9</f>
        <v>16</v>
      </c>
      <c r="D11" s="43">
        <f>[1]ORDEN!$FG9</f>
        <v>58</v>
      </c>
      <c r="E11" s="47">
        <f t="shared" si="0"/>
        <v>27.586206896551722</v>
      </c>
    </row>
    <row r="12" spans="1:5" ht="15.75" x14ac:dyDescent="0.2">
      <c r="A12" s="4">
        <v>8</v>
      </c>
      <c r="B12" s="2" t="s">
        <v>19</v>
      </c>
      <c r="C12" s="43">
        <f>[1]ORDEN!$FF10</f>
        <v>30</v>
      </c>
      <c r="D12" s="43">
        <f>[1]ORDEN!$FG10</f>
        <v>53</v>
      </c>
      <c r="E12" s="47">
        <f t="shared" si="0"/>
        <v>56.60377358490566</v>
      </c>
    </row>
    <row r="13" spans="1:5" ht="15.75" x14ac:dyDescent="0.2">
      <c r="A13" s="4">
        <v>9</v>
      </c>
      <c r="B13" s="2" t="s">
        <v>36</v>
      </c>
      <c r="C13" s="43">
        <f>[1]ORDEN!$FF11</f>
        <v>56</v>
      </c>
      <c r="D13" s="43">
        <f>[1]ORDEN!$FG11</f>
        <v>141</v>
      </c>
      <c r="E13" s="47">
        <f t="shared" si="0"/>
        <v>39.716312056737593</v>
      </c>
    </row>
    <row r="14" spans="1:5" ht="15.75" x14ac:dyDescent="0.2">
      <c r="A14" s="4">
        <v>10</v>
      </c>
      <c r="B14" s="2" t="s">
        <v>37</v>
      </c>
      <c r="C14" s="43">
        <f>[1]ORDEN!$FF12</f>
        <v>15</v>
      </c>
      <c r="D14" s="43">
        <f>[1]ORDEN!$FG12</f>
        <v>19</v>
      </c>
      <c r="E14" s="47">
        <f t="shared" si="0"/>
        <v>78.94736842105263</v>
      </c>
    </row>
    <row r="15" spans="1:5" ht="15.75" x14ac:dyDescent="0.2">
      <c r="A15" s="4">
        <v>11</v>
      </c>
      <c r="B15" s="2" t="s">
        <v>66</v>
      </c>
      <c r="C15" s="43">
        <f>[1]ORDEN!$FF13</f>
        <v>15</v>
      </c>
      <c r="D15" s="43">
        <f>[1]ORDEN!$FG13</f>
        <v>46</v>
      </c>
      <c r="E15" s="47">
        <f t="shared" si="0"/>
        <v>32.608695652173914</v>
      </c>
    </row>
    <row r="16" spans="1:5" ht="15.75" x14ac:dyDescent="0.2">
      <c r="A16" s="4">
        <v>12</v>
      </c>
      <c r="B16" s="2" t="s">
        <v>29</v>
      </c>
      <c r="C16" s="43">
        <f>[1]ORDEN!$FF14</f>
        <v>43</v>
      </c>
      <c r="D16" s="43">
        <f>[1]ORDEN!$FG14</f>
        <v>86</v>
      </c>
      <c r="E16" s="47">
        <f t="shared" si="0"/>
        <v>50</v>
      </c>
    </row>
    <row r="17" spans="1:5" ht="15.75" x14ac:dyDescent="0.2">
      <c r="A17" s="4">
        <v>13</v>
      </c>
      <c r="B17" s="2" t="s">
        <v>68</v>
      </c>
      <c r="C17" s="43">
        <f>[1]ORDEN!$FF15</f>
        <v>44</v>
      </c>
      <c r="D17" s="43">
        <f>[1]ORDEN!$FG15</f>
        <v>113</v>
      </c>
      <c r="E17" s="47">
        <f t="shared" si="0"/>
        <v>38.938053097345133</v>
      </c>
    </row>
    <row r="18" spans="1:5" ht="15.75" x14ac:dyDescent="0.2">
      <c r="A18" s="4">
        <v>14</v>
      </c>
      <c r="B18" s="2" t="s">
        <v>38</v>
      </c>
      <c r="C18" s="43">
        <f>[1]ORDEN!$FF16</f>
        <v>8</v>
      </c>
      <c r="D18" s="43">
        <f>[1]ORDEN!$FG16</f>
        <v>40</v>
      </c>
      <c r="E18" s="47">
        <f t="shared" si="0"/>
        <v>20</v>
      </c>
    </row>
    <row r="19" spans="1:5" ht="15.75" x14ac:dyDescent="0.2">
      <c r="A19" s="4">
        <v>15</v>
      </c>
      <c r="B19" s="2" t="s">
        <v>30</v>
      </c>
      <c r="C19" s="43">
        <f>[1]ORDEN!$FF17</f>
        <v>15</v>
      </c>
      <c r="D19" s="43">
        <f>[1]ORDEN!$FG17</f>
        <v>25</v>
      </c>
      <c r="E19" s="47">
        <f t="shared" si="0"/>
        <v>60</v>
      </c>
    </row>
    <row r="20" spans="1:5" ht="15.75" x14ac:dyDescent="0.2">
      <c r="A20" s="4">
        <v>16</v>
      </c>
      <c r="B20" s="2" t="s">
        <v>39</v>
      </c>
      <c r="C20" s="43">
        <f>[1]ORDEN!$FF18</f>
        <v>19</v>
      </c>
      <c r="D20" s="43">
        <f>[1]ORDEN!$FG18</f>
        <v>36</v>
      </c>
      <c r="E20" s="47">
        <f t="shared" si="0"/>
        <v>52.777777777777779</v>
      </c>
    </row>
    <row r="21" spans="1:5" ht="15.75" x14ac:dyDescent="0.2">
      <c r="A21" s="4">
        <v>17</v>
      </c>
      <c r="B21" s="3" t="s">
        <v>32</v>
      </c>
      <c r="C21" s="43">
        <f>[1]ORDEN!$FF19</f>
        <v>44</v>
      </c>
      <c r="D21" s="43">
        <f>[1]ORDEN!$FG19</f>
        <v>49</v>
      </c>
      <c r="E21" s="47">
        <f t="shared" si="0"/>
        <v>89.795918367346943</v>
      </c>
    </row>
    <row r="22" spans="1:5" ht="15.75" x14ac:dyDescent="0.2">
      <c r="A22" s="4">
        <v>18</v>
      </c>
      <c r="B22" s="2" t="s">
        <v>33</v>
      </c>
      <c r="C22" s="43">
        <f>[1]ORDEN!$FF20</f>
        <v>21</v>
      </c>
      <c r="D22" s="43">
        <f>[1]ORDEN!$FG20</f>
        <v>46</v>
      </c>
      <c r="E22" s="47">
        <f t="shared" si="0"/>
        <v>45.652173913043477</v>
      </c>
    </row>
    <row r="23" spans="1:5" ht="15.75" x14ac:dyDescent="0.2">
      <c r="A23" s="4">
        <v>19</v>
      </c>
      <c r="B23" s="2" t="s">
        <v>28</v>
      </c>
      <c r="C23" s="43">
        <f>[1]ORDEN!$FF21</f>
        <v>13</v>
      </c>
      <c r="D23" s="43">
        <f>[1]ORDEN!$FG21</f>
        <v>39</v>
      </c>
      <c r="E23" s="47">
        <f t="shared" si="0"/>
        <v>33.333333333333329</v>
      </c>
    </row>
    <row r="24" spans="1:5" ht="15.75" x14ac:dyDescent="0.2">
      <c r="A24" s="4">
        <v>20</v>
      </c>
      <c r="B24" s="2" t="s">
        <v>150</v>
      </c>
      <c r="C24" s="43">
        <f>[1]ORDEN!$FF22</f>
        <v>9</v>
      </c>
      <c r="D24" s="43">
        <f>[1]ORDEN!$FG22</f>
        <v>31</v>
      </c>
      <c r="E24" s="47">
        <f t="shared" si="0"/>
        <v>29.032258064516132</v>
      </c>
    </row>
    <row r="25" spans="1:5" ht="15.75" x14ac:dyDescent="0.2">
      <c r="A25" s="4">
        <v>21</v>
      </c>
      <c r="B25" s="3" t="s">
        <v>35</v>
      </c>
      <c r="C25" s="43">
        <f>[1]ORDEN!$FF23</f>
        <v>20</v>
      </c>
      <c r="D25" s="43">
        <f>[1]ORDEN!$FG23</f>
        <v>71</v>
      </c>
      <c r="E25" s="47">
        <f t="shared" si="0"/>
        <v>28.169014084507044</v>
      </c>
    </row>
    <row r="26" spans="1:5" ht="15.75" x14ac:dyDescent="0.2">
      <c r="A26" s="4">
        <v>22</v>
      </c>
      <c r="B26" s="3" t="s">
        <v>13</v>
      </c>
      <c r="C26" s="43">
        <f>[1]ORDEN!$FF24</f>
        <v>9</v>
      </c>
      <c r="D26" s="43">
        <f>[1]ORDEN!$FG24</f>
        <v>26</v>
      </c>
      <c r="E26" s="47">
        <f t="shared" si="0"/>
        <v>34.615384615384613</v>
      </c>
    </row>
    <row r="27" spans="1:5" ht="15.75" x14ac:dyDescent="0.2">
      <c r="A27" s="4">
        <v>23</v>
      </c>
      <c r="B27" s="3" t="s">
        <v>40</v>
      </c>
      <c r="C27" s="43">
        <f>[1]ORDEN!$FF25</f>
        <v>8</v>
      </c>
      <c r="D27" s="43">
        <f>[1]ORDEN!$FG25</f>
        <v>19</v>
      </c>
      <c r="E27" s="47">
        <f t="shared" si="0"/>
        <v>42.105263157894733</v>
      </c>
    </row>
    <row r="28" spans="1:5" ht="15.75" x14ac:dyDescent="0.2">
      <c r="A28" s="4">
        <v>24</v>
      </c>
      <c r="B28" s="3" t="s">
        <v>41</v>
      </c>
      <c r="C28" s="43">
        <f>[1]ORDEN!$FF26</f>
        <v>14</v>
      </c>
      <c r="D28" s="43">
        <f>[1]ORDEN!$FG26</f>
        <v>37</v>
      </c>
      <c r="E28" s="47">
        <f t="shared" si="0"/>
        <v>37.837837837837839</v>
      </c>
    </row>
    <row r="29" spans="1:5" ht="15.75" x14ac:dyDescent="0.2">
      <c r="A29" s="4">
        <v>25</v>
      </c>
      <c r="B29" s="3" t="s">
        <v>42</v>
      </c>
      <c r="C29" s="43">
        <f>[1]ORDEN!$FF27</f>
        <v>23</v>
      </c>
      <c r="D29" s="43">
        <f>[1]ORDEN!$FG27</f>
        <v>94</v>
      </c>
      <c r="E29" s="47">
        <f t="shared" si="0"/>
        <v>24.468085106382979</v>
      </c>
    </row>
    <row r="30" spans="1:5" ht="15.75" x14ac:dyDescent="0.2">
      <c r="A30" s="4">
        <v>26</v>
      </c>
      <c r="B30" s="3" t="s">
        <v>43</v>
      </c>
      <c r="C30" s="43">
        <f>[1]ORDEN!$FF28</f>
        <v>11</v>
      </c>
      <c r="D30" s="43">
        <f>[1]ORDEN!$FG28</f>
        <v>21</v>
      </c>
      <c r="E30" s="47">
        <f t="shared" si="0"/>
        <v>52.380952380952387</v>
      </c>
    </row>
    <row r="31" spans="1:5" ht="15.75" x14ac:dyDescent="0.2">
      <c r="A31" s="4">
        <v>27</v>
      </c>
      <c r="B31" s="3" t="s">
        <v>44</v>
      </c>
      <c r="C31" s="43">
        <f>[1]ORDEN!$FF29</f>
        <v>35</v>
      </c>
      <c r="D31" s="43">
        <f>[1]ORDEN!$FG29</f>
        <v>51</v>
      </c>
      <c r="E31" s="47">
        <f t="shared" si="0"/>
        <v>68.627450980392155</v>
      </c>
    </row>
    <row r="32" spans="1:5" ht="15.75" x14ac:dyDescent="0.2">
      <c r="A32" s="4">
        <v>28</v>
      </c>
      <c r="B32" s="3" t="s">
        <v>7</v>
      </c>
      <c r="C32" s="43">
        <f>[1]ORDEN!$FF30</f>
        <v>5</v>
      </c>
      <c r="D32" s="43">
        <f>[1]ORDEN!$FG30</f>
        <v>23</v>
      </c>
      <c r="E32" s="47">
        <f t="shared" si="0"/>
        <v>21.739130434782609</v>
      </c>
    </row>
    <row r="33" spans="1:5" ht="15.75" x14ac:dyDescent="0.2">
      <c r="A33" s="4">
        <v>29</v>
      </c>
      <c r="B33" s="3" t="s">
        <v>6</v>
      </c>
      <c r="C33" s="43">
        <f>[1]ORDEN!$FF31</f>
        <v>15</v>
      </c>
      <c r="D33" s="43">
        <f>[1]ORDEN!$FG31</f>
        <v>35</v>
      </c>
      <c r="E33" s="47">
        <f t="shared" si="0"/>
        <v>42.857142857142854</v>
      </c>
    </row>
    <row r="34" spans="1:5" ht="15.75" x14ac:dyDescent="0.2">
      <c r="A34" s="4">
        <v>30</v>
      </c>
      <c r="B34" s="3" t="s">
        <v>45</v>
      </c>
      <c r="C34" s="43">
        <f>[1]ORDEN!$FF32</f>
        <v>23</v>
      </c>
      <c r="D34" s="43">
        <f>[1]ORDEN!$FG32</f>
        <v>86</v>
      </c>
      <c r="E34" s="47">
        <f t="shared" si="0"/>
        <v>26.744186046511626</v>
      </c>
    </row>
    <row r="35" spans="1:5" ht="15.75" x14ac:dyDescent="0.2">
      <c r="A35" s="4">
        <v>31</v>
      </c>
      <c r="B35" s="3" t="s">
        <v>46</v>
      </c>
      <c r="C35" s="43">
        <f>[1]ORDEN!$FF33</f>
        <v>13</v>
      </c>
      <c r="D35" s="43">
        <f>[1]ORDEN!$FG33</f>
        <v>34</v>
      </c>
      <c r="E35" s="47">
        <f t="shared" si="0"/>
        <v>38.235294117647058</v>
      </c>
    </row>
    <row r="36" spans="1:5" ht="15.75" x14ac:dyDescent="0.2">
      <c r="A36" s="4">
        <v>32</v>
      </c>
      <c r="B36" s="3" t="s">
        <v>31</v>
      </c>
      <c r="C36" s="43">
        <f>[1]ORDEN!$FF34</f>
        <v>28</v>
      </c>
      <c r="D36" s="43">
        <f>[1]ORDEN!$FG34</f>
        <v>78</v>
      </c>
      <c r="E36" s="47">
        <f t="shared" si="0"/>
        <v>35.897435897435898</v>
      </c>
    </row>
    <row r="37" spans="1:5" ht="15.75" x14ac:dyDescent="0.2">
      <c r="A37" s="4">
        <v>33</v>
      </c>
      <c r="B37" s="3" t="s">
        <v>64</v>
      </c>
      <c r="C37" s="43">
        <f>[1]ORDEN!$FF35</f>
        <v>17</v>
      </c>
      <c r="D37" s="43">
        <f>[1]ORDEN!$FG35</f>
        <v>29</v>
      </c>
      <c r="E37" s="47">
        <f t="shared" si="0"/>
        <v>58.620689655172406</v>
      </c>
    </row>
    <row r="38" spans="1:5" ht="15.75" x14ac:dyDescent="0.2">
      <c r="A38" s="4">
        <v>34</v>
      </c>
      <c r="B38" s="3" t="s">
        <v>47</v>
      </c>
      <c r="C38" s="43">
        <f>[1]ORDEN!$FF36</f>
        <v>17</v>
      </c>
      <c r="D38" s="43">
        <f>[1]ORDEN!$FG36</f>
        <v>62</v>
      </c>
      <c r="E38" s="47">
        <f t="shared" si="0"/>
        <v>27.419354838709676</v>
      </c>
    </row>
    <row r="39" spans="1:5" ht="15.75" x14ac:dyDescent="0.2">
      <c r="A39" s="4">
        <v>35</v>
      </c>
      <c r="B39" s="3" t="s">
        <v>48</v>
      </c>
      <c r="C39" s="43">
        <f>[1]ORDEN!$FF37</f>
        <v>23</v>
      </c>
      <c r="D39" s="43">
        <f>[1]ORDEN!$FG37</f>
        <v>34</v>
      </c>
      <c r="E39" s="47">
        <f t="shared" si="0"/>
        <v>67.64705882352942</v>
      </c>
    </row>
    <row r="40" spans="1:5" ht="15.75" x14ac:dyDescent="0.2">
      <c r="A40" s="4">
        <v>36</v>
      </c>
      <c r="B40" s="3" t="s">
        <v>49</v>
      </c>
      <c r="C40" s="43">
        <f>[1]ORDEN!$FF38</f>
        <v>50</v>
      </c>
      <c r="D40" s="43">
        <f>[1]ORDEN!$FG38</f>
        <v>56</v>
      </c>
      <c r="E40" s="47">
        <f t="shared" si="0"/>
        <v>89.285714285714292</v>
      </c>
    </row>
    <row r="41" spans="1:5" ht="15.75" x14ac:dyDescent="0.2">
      <c r="A41" s="4">
        <v>37</v>
      </c>
      <c r="B41" s="3" t="s">
        <v>8</v>
      </c>
      <c r="C41" s="43">
        <f>[1]ORDEN!$FF39</f>
        <v>36</v>
      </c>
      <c r="D41" s="43">
        <f>[1]ORDEN!$FG39</f>
        <v>55</v>
      </c>
      <c r="E41" s="47">
        <f t="shared" si="0"/>
        <v>65.454545454545453</v>
      </c>
    </row>
    <row r="42" spans="1:5" ht="15.75" x14ac:dyDescent="0.2">
      <c r="A42" s="4">
        <v>38</v>
      </c>
      <c r="B42" s="3" t="s">
        <v>50</v>
      </c>
      <c r="C42" s="43">
        <f>[1]ORDEN!$FF40</f>
        <v>35</v>
      </c>
      <c r="D42" s="43">
        <f>[1]ORDEN!$FG40</f>
        <v>96</v>
      </c>
      <c r="E42" s="47">
        <f t="shared" si="0"/>
        <v>36.458333333333329</v>
      </c>
    </row>
    <row r="43" spans="1:5" ht="15.75" x14ac:dyDescent="0.2">
      <c r="A43" s="4">
        <v>39</v>
      </c>
      <c r="B43" s="2" t="s">
        <v>26</v>
      </c>
      <c r="C43" s="43">
        <f>[1]ORDEN!$FF41</f>
        <v>21</v>
      </c>
      <c r="D43" s="43">
        <f>[1]ORDEN!$FG41</f>
        <v>78</v>
      </c>
      <c r="E43" s="47">
        <f t="shared" si="0"/>
        <v>26.923076923076923</v>
      </c>
    </row>
    <row r="44" spans="1:5" ht="15.75" x14ac:dyDescent="0.2">
      <c r="A44" s="4">
        <v>40</v>
      </c>
      <c r="B44" s="2" t="s">
        <v>51</v>
      </c>
      <c r="C44" s="43">
        <f>[1]ORDEN!$FF42</f>
        <v>10</v>
      </c>
      <c r="D44" s="43">
        <f>[1]ORDEN!$FG42</f>
        <v>41</v>
      </c>
      <c r="E44" s="47">
        <f t="shared" si="0"/>
        <v>24.390243902439025</v>
      </c>
    </row>
    <row r="45" spans="1:5" ht="15.75" x14ac:dyDescent="0.2">
      <c r="A45" s="4">
        <v>41</v>
      </c>
      <c r="B45" s="2" t="s">
        <v>151</v>
      </c>
      <c r="C45" s="43">
        <f>[1]ORDEN!$FF43</f>
        <v>15</v>
      </c>
      <c r="D45" s="43">
        <f>[1]ORDEN!$FG43</f>
        <v>34</v>
      </c>
      <c r="E45" s="47">
        <f t="shared" si="0"/>
        <v>44.117647058823529</v>
      </c>
    </row>
    <row r="46" spans="1:5" ht="15.75" x14ac:dyDescent="0.2">
      <c r="A46" s="4">
        <v>42</v>
      </c>
      <c r="B46" s="2" t="s">
        <v>34</v>
      </c>
      <c r="C46" s="43">
        <f>[1]ORDEN!$FF44</f>
        <v>20</v>
      </c>
      <c r="D46" s="43">
        <f>[1]ORDEN!$FG44</f>
        <v>39</v>
      </c>
      <c r="E46" s="47">
        <f t="shared" si="0"/>
        <v>51.282051282051277</v>
      </c>
    </row>
    <row r="47" spans="1:5" ht="15.75" x14ac:dyDescent="0.2">
      <c r="A47" s="4">
        <v>43</v>
      </c>
      <c r="B47" s="2" t="s">
        <v>52</v>
      </c>
      <c r="C47" s="43">
        <f>[1]ORDEN!$FF45</f>
        <v>31</v>
      </c>
      <c r="D47" s="43">
        <f>[1]ORDEN!$FG45</f>
        <v>57</v>
      </c>
      <c r="E47" s="47">
        <f t="shared" si="0"/>
        <v>54.385964912280706</v>
      </c>
    </row>
    <row r="48" spans="1:5" ht="15.75" x14ac:dyDescent="0.2">
      <c r="A48" s="4">
        <v>44</v>
      </c>
      <c r="B48" s="2" t="s">
        <v>9</v>
      </c>
      <c r="C48" s="43">
        <f>[1]ORDEN!$FF46</f>
        <v>14</v>
      </c>
      <c r="D48" s="43">
        <f>[1]ORDEN!$FG46</f>
        <v>19</v>
      </c>
      <c r="E48" s="47">
        <f t="shared" si="0"/>
        <v>73.68421052631578</v>
      </c>
    </row>
    <row r="49" spans="1:5" ht="15.75" x14ac:dyDescent="0.2">
      <c r="A49" s="4">
        <v>45</v>
      </c>
      <c r="B49" s="2" t="s">
        <v>53</v>
      </c>
      <c r="C49" s="43">
        <f>[1]ORDEN!$FF47</f>
        <v>37</v>
      </c>
      <c r="D49" s="43">
        <f>[1]ORDEN!$FG47</f>
        <v>76</v>
      </c>
      <c r="E49" s="47">
        <f t="shared" si="0"/>
        <v>48.684210526315788</v>
      </c>
    </row>
    <row r="50" spans="1:5" ht="15.75" x14ac:dyDescent="0.2">
      <c r="A50" s="4">
        <v>46</v>
      </c>
      <c r="B50" s="2" t="s">
        <v>27</v>
      </c>
      <c r="C50" s="43">
        <f>[1]ORDEN!$FF48</f>
        <v>43</v>
      </c>
      <c r="D50" s="43">
        <f>[1]ORDEN!$FG48</f>
        <v>88</v>
      </c>
      <c r="E50" s="47">
        <f t="shared" si="0"/>
        <v>48.863636363636367</v>
      </c>
    </row>
    <row r="51" spans="1:5" ht="15.75" x14ac:dyDescent="0.2">
      <c r="A51" s="4">
        <v>47</v>
      </c>
      <c r="B51" s="2" t="s">
        <v>54</v>
      </c>
      <c r="C51" s="43">
        <f>[1]ORDEN!$FF49</f>
        <v>13</v>
      </c>
      <c r="D51" s="43">
        <f>[1]ORDEN!$FG49</f>
        <v>25</v>
      </c>
      <c r="E51" s="47">
        <f t="shared" si="0"/>
        <v>52</v>
      </c>
    </row>
    <row r="52" spans="1:5" ht="15.75" x14ac:dyDescent="0.2">
      <c r="A52" s="4">
        <v>48</v>
      </c>
      <c r="B52" s="3" t="s">
        <v>4</v>
      </c>
      <c r="C52" s="43">
        <f>[1]ORDEN!$FF50</f>
        <v>27</v>
      </c>
      <c r="D52" s="43">
        <f>[1]ORDEN!$FG50</f>
        <v>35</v>
      </c>
      <c r="E52" s="47">
        <f t="shared" si="0"/>
        <v>77.142857142857153</v>
      </c>
    </row>
    <row r="53" spans="1:5" ht="15.75" x14ac:dyDescent="0.2">
      <c r="A53" s="4">
        <v>49</v>
      </c>
      <c r="B53" s="3" t="s">
        <v>55</v>
      </c>
      <c r="C53" s="43">
        <f>[1]ORDEN!$FF51</f>
        <v>9</v>
      </c>
      <c r="D53" s="43">
        <f>[1]ORDEN!$FG51</f>
        <v>39</v>
      </c>
      <c r="E53" s="47">
        <f t="shared" si="0"/>
        <v>23.076923076923077</v>
      </c>
    </row>
    <row r="54" spans="1:5" ht="15.75" x14ac:dyDescent="0.2">
      <c r="A54" s="4">
        <v>50</v>
      </c>
      <c r="B54" s="2" t="s">
        <v>63</v>
      </c>
      <c r="C54" s="43">
        <f>[1]ORDEN!$FF52</f>
        <v>25</v>
      </c>
      <c r="D54" s="43">
        <f>[1]ORDEN!$FG52</f>
        <v>50</v>
      </c>
      <c r="E54" s="47">
        <f t="shared" si="0"/>
        <v>50</v>
      </c>
    </row>
    <row r="55" spans="1:5" ht="15.75" x14ac:dyDescent="0.2">
      <c r="A55" s="4">
        <v>51</v>
      </c>
      <c r="B55" s="2" t="s">
        <v>56</v>
      </c>
      <c r="C55" s="43">
        <f>[1]ORDEN!$FF53</f>
        <v>3</v>
      </c>
      <c r="D55" s="43">
        <f>[1]ORDEN!$FG53</f>
        <v>28</v>
      </c>
      <c r="E55" s="47">
        <f t="shared" si="0"/>
        <v>10.714285714285714</v>
      </c>
    </row>
    <row r="56" spans="1:5" ht="15.75" customHeight="1" x14ac:dyDescent="0.2">
      <c r="A56" s="4">
        <v>52</v>
      </c>
      <c r="B56" s="5" t="s">
        <v>11</v>
      </c>
      <c r="C56" s="43">
        <f>[1]ORDEN!$FF54</f>
        <v>10</v>
      </c>
      <c r="D56" s="43">
        <f>[1]ORDEN!$FG54</f>
        <v>24</v>
      </c>
      <c r="E56" s="47">
        <f t="shared" si="0"/>
        <v>41.666666666666671</v>
      </c>
    </row>
    <row r="57" spans="1:5" ht="15.75" x14ac:dyDescent="0.2">
      <c r="A57" s="4">
        <v>53</v>
      </c>
      <c r="B57" s="3" t="s">
        <v>57</v>
      </c>
      <c r="C57" s="43">
        <f>[1]ORDEN!$FF55</f>
        <v>17</v>
      </c>
      <c r="D57" s="43">
        <f>[1]ORDEN!$FG55</f>
        <v>26</v>
      </c>
      <c r="E57" s="47">
        <f t="shared" si="0"/>
        <v>65.384615384615387</v>
      </c>
    </row>
    <row r="58" spans="1:5" ht="15.75" x14ac:dyDescent="0.2">
      <c r="A58" s="4">
        <v>54</v>
      </c>
      <c r="B58" s="2" t="s">
        <v>205</v>
      </c>
      <c r="C58" s="43">
        <f>[1]ORDEN!$FF56</f>
        <v>12</v>
      </c>
      <c r="D58" s="43">
        <f>[1]ORDEN!$FG56</f>
        <v>27</v>
      </c>
      <c r="E58" s="47">
        <f t="shared" si="0"/>
        <v>44.444444444444443</v>
      </c>
    </row>
    <row r="59" spans="1:5" ht="15.75" x14ac:dyDescent="0.2">
      <c r="A59" s="4" t="s">
        <v>23</v>
      </c>
      <c r="B59" s="2" t="s">
        <v>20</v>
      </c>
      <c r="C59" s="43">
        <f>[1]ORDEN!$FF57</f>
        <v>10</v>
      </c>
      <c r="D59" s="43">
        <f>[1]ORDEN!$FG57</f>
        <v>44</v>
      </c>
      <c r="E59" s="47">
        <f t="shared" si="0"/>
        <v>22.727272727272727</v>
      </c>
    </row>
    <row r="60" spans="1:5" ht="15.75" x14ac:dyDescent="0.2">
      <c r="A60" s="4" t="s">
        <v>24</v>
      </c>
      <c r="B60" s="2" t="s">
        <v>21</v>
      </c>
      <c r="C60" s="43">
        <f>[1]ORDEN!$FF58</f>
        <v>10</v>
      </c>
      <c r="D60" s="43">
        <f>[1]ORDEN!$FG58</f>
        <v>25</v>
      </c>
      <c r="E60" s="47">
        <f t="shared" si="0"/>
        <v>40</v>
      </c>
    </row>
    <row r="61" spans="1:5" ht="15.75" x14ac:dyDescent="0.2">
      <c r="A61" s="4" t="s">
        <v>25</v>
      </c>
      <c r="B61" s="2" t="s">
        <v>22</v>
      </c>
      <c r="C61" s="43">
        <f>[1]ORDEN!$FF59</f>
        <v>10</v>
      </c>
      <c r="D61" s="43">
        <f>[1]ORDEN!$FG59</f>
        <v>13</v>
      </c>
      <c r="E61" s="47">
        <f t="shared" si="0"/>
        <v>76.923076923076934</v>
      </c>
    </row>
    <row r="62" spans="1:5" ht="15.75" x14ac:dyDescent="0.2">
      <c r="A62" s="4" t="s">
        <v>58</v>
      </c>
      <c r="B62" s="2" t="s">
        <v>60</v>
      </c>
      <c r="C62" s="43">
        <f>[1]ORDEN!$FF60</f>
        <v>5</v>
      </c>
      <c r="D62" s="43">
        <f>[1]ORDEN!$FG60</f>
        <v>31</v>
      </c>
      <c r="E62" s="47">
        <f t="shared" si="0"/>
        <v>16.129032258064516</v>
      </c>
    </row>
    <row r="63" spans="1:5" ht="15.75" x14ac:dyDescent="0.2">
      <c r="A63" s="4" t="s">
        <v>59</v>
      </c>
      <c r="B63" s="2" t="s">
        <v>62</v>
      </c>
      <c r="C63" s="43">
        <f>[1]ORDEN!$FF61</f>
        <v>9</v>
      </c>
      <c r="D63" s="43">
        <f>[1]ORDEN!$FG61</f>
        <v>33</v>
      </c>
      <c r="E63" s="47">
        <f t="shared" si="0"/>
        <v>27.27272727272727</v>
      </c>
    </row>
    <row r="64" spans="1:5" ht="15.75" x14ac:dyDescent="0.2">
      <c r="A64" s="4">
        <v>60</v>
      </c>
      <c r="B64" s="2" t="s">
        <v>61</v>
      </c>
      <c r="C64" s="43">
        <f>[1]ORDEN!$FF62</f>
        <v>5</v>
      </c>
      <c r="D64" s="43">
        <f>[1]ORDEN!$FG62</f>
        <v>29</v>
      </c>
      <c r="E64" s="47">
        <f t="shared" si="0"/>
        <v>17.241379310344829</v>
      </c>
    </row>
    <row r="65" spans="1:5" ht="15.75" x14ac:dyDescent="0.2">
      <c r="A65" s="4">
        <v>61</v>
      </c>
      <c r="B65" s="2" t="s">
        <v>206</v>
      </c>
      <c r="C65" s="43">
        <f>[1]ORDEN!$FF63</f>
        <v>4</v>
      </c>
      <c r="D65" s="43">
        <f>[1]ORDEN!$FG63</f>
        <v>25</v>
      </c>
      <c r="E65" s="47">
        <f t="shared" si="0"/>
        <v>16</v>
      </c>
    </row>
    <row r="66" spans="1:5" ht="15.75" x14ac:dyDescent="0.2">
      <c r="A66" s="4">
        <v>62</v>
      </c>
      <c r="B66" s="2" t="s">
        <v>84</v>
      </c>
      <c r="C66" s="43">
        <f>[1]ORDEN!$FF64</f>
        <v>0</v>
      </c>
      <c r="D66" s="43">
        <f>[1]ORDEN!$FG64</f>
        <v>1</v>
      </c>
      <c r="E66" s="47">
        <f t="shared" si="0"/>
        <v>0</v>
      </c>
    </row>
    <row r="67" spans="1:5" ht="15.75" x14ac:dyDescent="0.2">
      <c r="A67" s="4">
        <v>63</v>
      </c>
      <c r="B67" s="2" t="s">
        <v>111</v>
      </c>
      <c r="C67" s="43">
        <f>[1]ORDEN!$FF65</f>
        <v>2</v>
      </c>
      <c r="D67" s="43">
        <f>[1]ORDEN!$FG65</f>
        <v>8</v>
      </c>
      <c r="E67" s="47">
        <f t="shared" si="0"/>
        <v>25</v>
      </c>
    </row>
    <row r="68" spans="1:5" ht="15.75" x14ac:dyDescent="0.2">
      <c r="A68" s="4">
        <v>64</v>
      </c>
      <c r="B68" s="2" t="s">
        <v>112</v>
      </c>
      <c r="C68" s="43">
        <f>[1]ORDEN!$FF66</f>
        <v>3</v>
      </c>
      <c r="D68" s="43">
        <f>[1]ORDEN!$FG66</f>
        <v>11</v>
      </c>
      <c r="E68" s="47">
        <f t="shared" si="0"/>
        <v>27.27272727272727</v>
      </c>
    </row>
    <row r="69" spans="1:5" ht="15.75" x14ac:dyDescent="0.2">
      <c r="A69" s="4">
        <v>65</v>
      </c>
      <c r="B69" s="2" t="s">
        <v>113</v>
      </c>
      <c r="C69" s="43">
        <f>[1]ORDEN!$FF67</f>
        <v>1</v>
      </c>
      <c r="D69" s="43">
        <f>[1]ORDEN!$FG67</f>
        <v>6</v>
      </c>
      <c r="E69" s="47">
        <f t="shared" si="0"/>
        <v>16.666666666666664</v>
      </c>
    </row>
    <row r="70" spans="1:5" ht="15.75" x14ac:dyDescent="0.2">
      <c r="A70" s="4">
        <v>66</v>
      </c>
      <c r="B70" s="2" t="s">
        <v>207</v>
      </c>
      <c r="C70" s="43">
        <f>[1]ORDEN!$FF68</f>
        <v>1</v>
      </c>
      <c r="D70" s="43">
        <f>[1]ORDEN!$FG68</f>
        <v>9</v>
      </c>
      <c r="E70" s="47">
        <f t="shared" si="0"/>
        <v>11.111111111111111</v>
      </c>
    </row>
    <row r="71" spans="1:5" ht="15.75" x14ac:dyDescent="0.2">
      <c r="A71" s="4">
        <v>67</v>
      </c>
      <c r="B71" s="2" t="s">
        <v>175</v>
      </c>
      <c r="C71" s="43">
        <f>[1]ORDEN!$FF69</f>
        <v>10</v>
      </c>
      <c r="D71" s="43">
        <f>[1]ORDEN!$FG69</f>
        <v>14</v>
      </c>
      <c r="E71" s="47">
        <f t="shared" si="0"/>
        <v>71.428571428571431</v>
      </c>
    </row>
    <row r="72" spans="1:5" ht="15.75" x14ac:dyDescent="0.2">
      <c r="A72" s="4">
        <v>68</v>
      </c>
      <c r="B72" s="2" t="s">
        <v>176</v>
      </c>
      <c r="C72" s="43">
        <f>[1]ORDEN!$FF70</f>
        <v>3</v>
      </c>
      <c r="D72" s="43">
        <f>[1]ORDEN!$FG70</f>
        <v>4</v>
      </c>
      <c r="E72" s="47">
        <f t="shared" si="0"/>
        <v>75</v>
      </c>
    </row>
    <row r="73" spans="1:5" ht="15.75" x14ac:dyDescent="0.2">
      <c r="A73" s="4">
        <v>69</v>
      </c>
      <c r="B73" s="2" t="s">
        <v>177</v>
      </c>
      <c r="C73" s="43">
        <f>[1]ORDEN!$FF71</f>
        <v>7</v>
      </c>
      <c r="D73" s="43">
        <f>[1]ORDEN!$FG71</f>
        <v>11</v>
      </c>
      <c r="E73" s="47">
        <f t="shared" si="0"/>
        <v>63.636363636363633</v>
      </c>
    </row>
    <row r="74" spans="1:5" ht="15.75" x14ac:dyDescent="0.2">
      <c r="A74" s="4">
        <v>70</v>
      </c>
      <c r="B74" s="2" t="s">
        <v>178</v>
      </c>
      <c r="C74" s="43">
        <f>[1]ORDEN!$FF72</f>
        <v>2</v>
      </c>
      <c r="D74" s="43">
        <f>[1]ORDEN!$FG72</f>
        <v>4</v>
      </c>
      <c r="E74" s="47">
        <f t="shared" si="0"/>
        <v>50</v>
      </c>
    </row>
    <row r="75" spans="1:5" ht="15.75" x14ac:dyDescent="0.2">
      <c r="A75" s="4">
        <v>71</v>
      </c>
      <c r="B75" s="2" t="s">
        <v>179</v>
      </c>
      <c r="C75" s="43">
        <f>[1]ORDEN!$FF73</f>
        <v>10</v>
      </c>
      <c r="D75" s="43">
        <f>[1]ORDEN!$FG73</f>
        <v>16</v>
      </c>
      <c r="E75" s="47">
        <f t="shared" si="0"/>
        <v>62.5</v>
      </c>
    </row>
    <row r="76" spans="1:5" ht="15.75" x14ac:dyDescent="0.2">
      <c r="A76" s="4">
        <v>72</v>
      </c>
      <c r="B76" s="2" t="s">
        <v>174</v>
      </c>
      <c r="C76" s="43">
        <f>[1]ORDEN!$FF74</f>
        <v>1</v>
      </c>
      <c r="D76" s="43">
        <f>[1]ORDEN!$FG74</f>
        <v>2</v>
      </c>
      <c r="E76" s="47">
        <f t="shared" si="0"/>
        <v>50</v>
      </c>
    </row>
    <row r="77" spans="1:5" ht="15.75" x14ac:dyDescent="0.2">
      <c r="A77" s="4">
        <v>73</v>
      </c>
      <c r="B77" s="2" t="s">
        <v>180</v>
      </c>
      <c r="C77" s="43">
        <f>[1]ORDEN!$FF75</f>
        <v>8</v>
      </c>
      <c r="D77" s="43">
        <f>[1]ORDEN!$FG75</f>
        <v>14</v>
      </c>
      <c r="E77" s="47">
        <f t="shared" si="0"/>
        <v>57.142857142857139</v>
      </c>
    </row>
    <row r="78" spans="1:5" ht="15.75" x14ac:dyDescent="0.2">
      <c r="A78" s="4">
        <v>74</v>
      </c>
      <c r="B78" s="2" t="s">
        <v>208</v>
      </c>
      <c r="C78" s="43">
        <f>[1]ORDEN!$FF76</f>
        <v>1</v>
      </c>
      <c r="D78" s="43">
        <f>[1]ORDEN!$FG76</f>
        <v>9</v>
      </c>
      <c r="E78" s="47">
        <f t="shared" si="0"/>
        <v>11.111111111111111</v>
      </c>
    </row>
    <row r="79" spans="1:5" ht="15.75" x14ac:dyDescent="0.2">
      <c r="A79" s="4">
        <v>75</v>
      </c>
      <c r="B79" s="2" t="s">
        <v>209</v>
      </c>
      <c r="C79" s="43">
        <f>[1]ORDEN!$FF77</f>
        <v>5</v>
      </c>
      <c r="D79" s="43">
        <f>[1]ORDEN!$FG77</f>
        <v>6</v>
      </c>
      <c r="E79" s="47">
        <f t="shared" si="0"/>
        <v>83.333333333333343</v>
      </c>
    </row>
    <row r="80" spans="1:5" ht="15.75" x14ac:dyDescent="0.2">
      <c r="A80" s="4">
        <v>76</v>
      </c>
      <c r="B80" s="2" t="s">
        <v>210</v>
      </c>
      <c r="C80" s="43">
        <f>[1]ORDEN!$FF78</f>
        <v>1</v>
      </c>
      <c r="D80" s="43">
        <f>[1]ORDEN!$FG78</f>
        <v>5</v>
      </c>
      <c r="E80" s="47">
        <f t="shared" si="0"/>
        <v>20</v>
      </c>
    </row>
    <row r="81" spans="1:5" ht="15.75" x14ac:dyDescent="0.2">
      <c r="A81" s="4">
        <v>77</v>
      </c>
      <c r="B81" s="2" t="s">
        <v>211</v>
      </c>
      <c r="C81" s="43">
        <f>[1]ORDEN!$FF79</f>
        <v>3</v>
      </c>
      <c r="D81" s="43">
        <f>[1]ORDEN!$FG79</f>
        <v>5</v>
      </c>
      <c r="E81" s="47">
        <f t="shared" si="0"/>
        <v>60</v>
      </c>
    </row>
    <row r="82" spans="1:5" ht="15.75" x14ac:dyDescent="0.2">
      <c r="A82" s="4">
        <v>78</v>
      </c>
      <c r="B82" s="2" t="s">
        <v>212</v>
      </c>
      <c r="C82" s="43">
        <f>[1]ORDEN!$FF80</f>
        <v>0</v>
      </c>
      <c r="D82" s="43">
        <f>[1]ORDEN!$FG80</f>
        <v>2</v>
      </c>
      <c r="E82" s="47">
        <f t="shared" si="0"/>
        <v>0</v>
      </c>
    </row>
    <row r="83" spans="1:5" ht="15.75" x14ac:dyDescent="0.2">
      <c r="A83" s="4">
        <v>79</v>
      </c>
      <c r="B83" s="2" t="s">
        <v>227</v>
      </c>
      <c r="C83" s="43">
        <f>[1]ORDEN!$FF81</f>
        <v>5</v>
      </c>
      <c r="D83" s="43">
        <f>[1]ORDEN!$FG81</f>
        <v>55</v>
      </c>
      <c r="E83" s="47">
        <f t="shared" si="0"/>
        <v>9.0909090909090917</v>
      </c>
    </row>
    <row r="84" spans="1:5" ht="15.75" x14ac:dyDescent="0.2">
      <c r="A84" s="4">
        <v>80</v>
      </c>
      <c r="B84" s="2" t="s">
        <v>228</v>
      </c>
      <c r="C84" s="43">
        <f>[1]ORDEN!$FF82</f>
        <v>0</v>
      </c>
      <c r="D84" s="43">
        <f>[1]ORDEN!$FG82</f>
        <v>3</v>
      </c>
      <c r="E84" s="47">
        <f t="shared" si="0"/>
        <v>0</v>
      </c>
    </row>
    <row r="85" spans="1:5" ht="15.75" x14ac:dyDescent="0.2">
      <c r="A85" s="4">
        <v>81</v>
      </c>
      <c r="B85" s="2" t="s">
        <v>229</v>
      </c>
      <c r="C85" s="43">
        <f>[1]ORDEN!$FF83</f>
        <v>0</v>
      </c>
      <c r="D85" s="43">
        <f>[1]ORDEN!$FG83</f>
        <v>0</v>
      </c>
      <c r="E85" s="47">
        <f t="shared" si="0"/>
        <v>0</v>
      </c>
    </row>
    <row r="86" spans="1:5" ht="15.75" x14ac:dyDescent="0.2">
      <c r="A86" s="4">
        <v>82</v>
      </c>
      <c r="B86" s="2" t="s">
        <v>230</v>
      </c>
      <c r="C86" s="43">
        <f>[1]ORDEN!$FF84</f>
        <v>3</v>
      </c>
      <c r="D86" s="43">
        <f>[1]ORDEN!$FG84</f>
        <v>4</v>
      </c>
      <c r="E86" s="47">
        <f t="shared" si="0"/>
        <v>75</v>
      </c>
    </row>
    <row r="87" spans="1:5" ht="15.75" x14ac:dyDescent="0.2">
      <c r="A87" s="4">
        <v>83</v>
      </c>
      <c r="B87" s="2" t="s">
        <v>231</v>
      </c>
      <c r="C87" s="43">
        <f>[1]ORDEN!$FF85</f>
        <v>0</v>
      </c>
      <c r="D87" s="43">
        <f>[1]ORDEN!$FG85</f>
        <v>0</v>
      </c>
      <c r="E87" s="47">
        <f t="shared" si="0"/>
        <v>0</v>
      </c>
    </row>
    <row r="88" spans="1:5" ht="15.75" x14ac:dyDescent="0.2">
      <c r="A88" s="4">
        <v>84</v>
      </c>
      <c r="B88" s="2" t="s">
        <v>232</v>
      </c>
      <c r="C88" s="43">
        <f>[1]ORDEN!$FF86</f>
        <v>2</v>
      </c>
      <c r="D88" s="43">
        <f>[1]ORDEN!$FG86</f>
        <v>3</v>
      </c>
      <c r="E88" s="47">
        <f t="shared" si="0"/>
        <v>66.666666666666657</v>
      </c>
    </row>
    <row r="89" spans="1:5" ht="15.75" x14ac:dyDescent="0.2">
      <c r="A89" s="4">
        <v>85</v>
      </c>
      <c r="B89" s="2" t="s">
        <v>233</v>
      </c>
      <c r="C89" s="43">
        <f>[1]ORDEN!$FF87</f>
        <v>0</v>
      </c>
      <c r="D89" s="43">
        <f>[1]ORDEN!$FG87</f>
        <v>0</v>
      </c>
      <c r="E89" s="47">
        <f t="shared" si="0"/>
        <v>0</v>
      </c>
    </row>
    <row r="90" spans="1:5" ht="16.5" thickBot="1" x14ac:dyDescent="0.25">
      <c r="A90" s="4">
        <v>86</v>
      </c>
      <c r="B90" s="2" t="s">
        <v>234</v>
      </c>
      <c r="C90" s="215">
        <f>[1]ORDEN!$FF88</f>
        <v>0</v>
      </c>
      <c r="D90" s="215">
        <f>[1]ORDEN!$FG88</f>
        <v>0</v>
      </c>
      <c r="E90" s="413">
        <f t="shared" si="0"/>
        <v>0</v>
      </c>
    </row>
    <row r="91" spans="1:5" ht="17.25" thickTop="1" thickBot="1" x14ac:dyDescent="0.25">
      <c r="A91" s="435" t="s">
        <v>10</v>
      </c>
      <c r="B91" s="436"/>
      <c r="C91" s="45">
        <f>SUM(C5:C90)</f>
        <v>1447</v>
      </c>
      <c r="D91" s="45">
        <f>SUM(D5:D90)</f>
        <v>3412</v>
      </c>
      <c r="E91" s="20">
        <f t="shared" ref="E91" si="1">IFERROR(C91/D91*100,0)</f>
        <v>42.409144196951935</v>
      </c>
    </row>
    <row r="92" spans="1:5" ht="16.5" thickTop="1" x14ac:dyDescent="0.2">
      <c r="A92" s="21" t="s">
        <v>236</v>
      </c>
      <c r="B92" s="12"/>
      <c r="C92" s="13"/>
      <c r="D92" s="13"/>
      <c r="E92" s="13"/>
    </row>
  </sheetData>
  <mergeCells count="5">
    <mergeCell ref="C3:E3"/>
    <mergeCell ref="A91:B91"/>
    <mergeCell ref="B3:B4"/>
    <mergeCell ref="A3:A4"/>
    <mergeCell ref="A1:E1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256" scale="4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view="pageBreakPreview" zoomScale="80" zoomScaleNormal="90" zoomScaleSheetLayoutView="80" workbookViewId="0">
      <pane xSplit="2" ySplit="5" topLeftCell="C6" activePane="bottomRight" state="frozen"/>
      <selection activeCell="G31" sqref="G31"/>
      <selection pane="topRight" activeCell="G31" sqref="G31"/>
      <selection pane="bottomLeft" activeCell="G31" sqref="G31"/>
      <selection pane="bottomRight" activeCell="C23" sqref="C23"/>
    </sheetView>
  </sheetViews>
  <sheetFormatPr baseColWidth="10" defaultRowHeight="12.75" x14ac:dyDescent="0.2"/>
  <cols>
    <col min="1" max="1" width="5.42578125" style="106" customWidth="1"/>
    <col min="2" max="2" width="51.5703125" style="101" customWidth="1"/>
    <col min="3" max="3" width="17.42578125" style="102" customWidth="1"/>
    <col min="4" max="4" width="13.7109375" style="102" customWidth="1"/>
    <col min="5" max="5" width="17.28515625" style="102" customWidth="1"/>
    <col min="6" max="6" width="12" style="102" customWidth="1"/>
    <col min="7" max="7" width="13.42578125" style="102" customWidth="1"/>
    <col min="8" max="8" width="17.28515625" style="102" customWidth="1"/>
    <col min="9" max="9" width="15.28515625" style="99" customWidth="1"/>
    <col min="10" max="16384" width="11.42578125" style="99"/>
  </cols>
  <sheetData>
    <row r="1" spans="1:10" ht="18" x14ac:dyDescent="0.25">
      <c r="A1" s="509" t="s">
        <v>277</v>
      </c>
      <c r="B1" s="509"/>
      <c r="C1" s="509"/>
      <c r="D1" s="509"/>
      <c r="E1" s="509"/>
      <c r="F1" s="509"/>
      <c r="G1" s="509"/>
      <c r="H1" s="509"/>
      <c r="I1" s="509"/>
      <c r="J1" s="509"/>
    </row>
    <row r="2" spans="1:10" ht="7.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8" customHeight="1" thickBot="1" x14ac:dyDescent="0.3">
      <c r="A3" s="100"/>
      <c r="J3" s="44" t="s">
        <v>306</v>
      </c>
    </row>
    <row r="4" spans="1:10" ht="21.75" customHeight="1" thickTop="1" thickBot="1" x14ac:dyDescent="0.25">
      <c r="A4" s="504" t="s">
        <v>97</v>
      </c>
      <c r="B4" s="510" t="s">
        <v>98</v>
      </c>
      <c r="C4" s="511" t="s">
        <v>99</v>
      </c>
      <c r="D4" s="511"/>
      <c r="E4" s="511" t="s">
        <v>100</v>
      </c>
      <c r="F4" s="511"/>
      <c r="G4" s="510" t="s">
        <v>101</v>
      </c>
      <c r="H4" s="506" t="s">
        <v>102</v>
      </c>
      <c r="I4" s="506" t="s">
        <v>103</v>
      </c>
      <c r="J4" s="506" t="s">
        <v>10</v>
      </c>
    </row>
    <row r="5" spans="1:10" ht="49.5" customHeight="1" thickTop="1" thickBot="1" x14ac:dyDescent="0.25">
      <c r="A5" s="504"/>
      <c r="B5" s="510"/>
      <c r="C5" s="15" t="s">
        <v>276</v>
      </c>
      <c r="D5" s="15" t="s">
        <v>105</v>
      </c>
      <c r="E5" s="409" t="s">
        <v>276</v>
      </c>
      <c r="F5" s="15" t="s">
        <v>106</v>
      </c>
      <c r="G5" s="510"/>
      <c r="H5" s="506"/>
      <c r="I5" s="506"/>
      <c r="J5" s="506"/>
    </row>
    <row r="6" spans="1:10" ht="16.5" customHeight="1" thickTop="1" x14ac:dyDescent="0.25">
      <c r="A6" s="122">
        <v>1</v>
      </c>
      <c r="B6" s="111" t="s">
        <v>15</v>
      </c>
      <c r="C6" s="123">
        <f>'[1]23.2'!C7</f>
        <v>51</v>
      </c>
      <c r="D6" s="414">
        <f>'[1]23.2'!D7</f>
        <v>51</v>
      </c>
      <c r="E6" s="414">
        <f>'[1]23.2'!E7</f>
        <v>51</v>
      </c>
      <c r="F6" s="414">
        <f>'[1]23.2'!F7</f>
        <v>51</v>
      </c>
      <c r="G6" s="414">
        <f>'[1]23.2'!G7</f>
        <v>26</v>
      </c>
      <c r="H6" s="414">
        <f>'[1]23.2'!H7</f>
        <v>0</v>
      </c>
      <c r="I6" s="124">
        <f>'[1]23.2'!I7</f>
        <v>47</v>
      </c>
      <c r="J6" s="115">
        <f>'[1]23.2'!J7</f>
        <v>51</v>
      </c>
    </row>
    <row r="7" spans="1:10" ht="15.75" x14ac:dyDescent="0.25">
      <c r="A7" s="125">
        <v>2</v>
      </c>
      <c r="B7" s="112" t="s">
        <v>67</v>
      </c>
      <c r="C7" s="126">
        <f>'[1]23.2'!C8</f>
        <v>120</v>
      </c>
      <c r="D7" s="415">
        <f>'[1]23.2'!D8</f>
        <v>116</v>
      </c>
      <c r="E7" s="415">
        <f>'[1]23.2'!E8</f>
        <v>120</v>
      </c>
      <c r="F7" s="415">
        <f>'[1]23.2'!F8</f>
        <v>112</v>
      </c>
      <c r="G7" s="415">
        <f>'[1]23.2'!G8</f>
        <v>17</v>
      </c>
      <c r="H7" s="415">
        <f>'[1]23.2'!H8</f>
        <v>3</v>
      </c>
      <c r="I7" s="127">
        <f>'[1]23.2'!I8</f>
        <v>22</v>
      </c>
      <c r="J7" s="116">
        <f>'[1]23.2'!J8</f>
        <v>162</v>
      </c>
    </row>
    <row r="8" spans="1:10" ht="15.75" x14ac:dyDescent="0.25">
      <c r="A8" s="125">
        <v>3</v>
      </c>
      <c r="B8" s="112" t="s">
        <v>16</v>
      </c>
      <c r="C8" s="126">
        <f>'[1]23.2'!C9</f>
        <v>82</v>
      </c>
      <c r="D8" s="415">
        <f>'[1]23.2'!D9</f>
        <v>0</v>
      </c>
      <c r="E8" s="415">
        <f>'[1]23.2'!E9</f>
        <v>92</v>
      </c>
      <c r="F8" s="415">
        <f>'[1]23.2'!F9</f>
        <v>92</v>
      </c>
      <c r="G8" s="415">
        <f>'[1]23.2'!G9</f>
        <v>39</v>
      </c>
      <c r="H8" s="415">
        <f>'[1]23.2'!H9</f>
        <v>12</v>
      </c>
      <c r="I8" s="127">
        <f>'[1]23.2'!I9</f>
        <v>42</v>
      </c>
      <c r="J8" s="116">
        <f>'[1]23.2'!J9</f>
        <v>92</v>
      </c>
    </row>
    <row r="9" spans="1:10" ht="17.25" customHeight="1" x14ac:dyDescent="0.25">
      <c r="A9" s="125">
        <v>4</v>
      </c>
      <c r="B9" s="112" t="s">
        <v>65</v>
      </c>
      <c r="C9" s="126">
        <f>'[1]23.2'!C10</f>
        <v>57</v>
      </c>
      <c r="D9" s="415">
        <f>'[1]23.2'!D10</f>
        <v>57</v>
      </c>
      <c r="E9" s="415">
        <f>'[1]23.2'!E10</f>
        <v>57</v>
      </c>
      <c r="F9" s="415">
        <f>'[1]23.2'!F10</f>
        <v>57</v>
      </c>
      <c r="G9" s="415">
        <f>'[1]23.2'!G10</f>
        <v>5</v>
      </c>
      <c r="H9" s="415">
        <f>'[1]23.2'!H10</f>
        <v>1</v>
      </c>
      <c r="I9" s="127">
        <f>'[1]23.2'!I10</f>
        <v>19</v>
      </c>
      <c r="J9" s="116">
        <f>'[1]23.2'!J10</f>
        <v>57</v>
      </c>
    </row>
    <row r="10" spans="1:10" ht="15.75" x14ac:dyDescent="0.25">
      <c r="A10" s="125">
        <v>5</v>
      </c>
      <c r="B10" s="112" t="s">
        <v>17</v>
      </c>
      <c r="C10" s="126">
        <f>'[1]23.2'!C11</f>
        <v>127</v>
      </c>
      <c r="D10" s="415">
        <f>'[1]23.2'!D11</f>
        <v>127</v>
      </c>
      <c r="E10" s="415">
        <f>'[1]23.2'!E11</f>
        <v>127</v>
      </c>
      <c r="F10" s="415">
        <f>'[1]23.2'!F11</f>
        <v>127</v>
      </c>
      <c r="G10" s="415">
        <f>'[1]23.2'!G11</f>
        <v>26</v>
      </c>
      <c r="H10" s="415">
        <f>'[1]23.2'!H11</f>
        <v>16</v>
      </c>
      <c r="I10" s="127">
        <f>'[1]23.2'!I11</f>
        <v>36</v>
      </c>
      <c r="J10" s="116">
        <f>'[1]23.2'!J11</f>
        <v>127</v>
      </c>
    </row>
    <row r="11" spans="1:10" ht="15.75" x14ac:dyDescent="0.25">
      <c r="A11" s="125">
        <v>6</v>
      </c>
      <c r="B11" s="112" t="s">
        <v>18</v>
      </c>
      <c r="C11" s="126">
        <f>'[1]23.2'!C12</f>
        <v>156</v>
      </c>
      <c r="D11" s="415">
        <f>'[1]23.2'!D12</f>
        <v>156</v>
      </c>
      <c r="E11" s="415">
        <f>'[1]23.2'!E12</f>
        <v>156</v>
      </c>
      <c r="F11" s="415">
        <f>'[1]23.2'!F12</f>
        <v>156</v>
      </c>
      <c r="G11" s="415">
        <f>'[1]23.2'!G12</f>
        <v>43</v>
      </c>
      <c r="H11" s="415">
        <f>'[1]23.2'!H12</f>
        <v>2</v>
      </c>
      <c r="I11" s="127">
        <f>'[1]23.2'!I12</f>
        <v>39</v>
      </c>
      <c r="J11" s="116">
        <f>'[1]23.2'!J12</f>
        <v>156</v>
      </c>
    </row>
    <row r="12" spans="1:10" ht="15.75" x14ac:dyDescent="0.25">
      <c r="A12" s="125">
        <v>7</v>
      </c>
      <c r="B12" s="112" t="s">
        <v>5</v>
      </c>
      <c r="C12" s="126">
        <f>'[1]23.2'!C13</f>
        <v>58</v>
      </c>
      <c r="D12" s="415">
        <f>'[1]23.2'!D13</f>
        <v>58</v>
      </c>
      <c r="E12" s="415">
        <f>'[1]23.2'!E13</f>
        <v>58</v>
      </c>
      <c r="F12" s="415">
        <f>'[1]23.2'!F13</f>
        <v>58</v>
      </c>
      <c r="G12" s="415">
        <f>'[1]23.2'!G13</f>
        <v>5</v>
      </c>
      <c r="H12" s="415">
        <f>'[1]23.2'!H13</f>
        <v>0</v>
      </c>
      <c r="I12" s="127">
        <f>'[1]23.2'!I13</f>
        <v>9</v>
      </c>
      <c r="J12" s="116">
        <f>'[1]23.2'!J13</f>
        <v>58</v>
      </c>
    </row>
    <row r="13" spans="1:10" ht="15.75" x14ac:dyDescent="0.25">
      <c r="A13" s="125">
        <v>8</v>
      </c>
      <c r="B13" s="112" t="s">
        <v>19</v>
      </c>
      <c r="C13" s="126">
        <f>'[1]23.2'!C14</f>
        <v>51</v>
      </c>
      <c r="D13" s="415">
        <f>'[1]23.2'!D14</f>
        <v>51</v>
      </c>
      <c r="E13" s="415">
        <f>'[1]23.2'!E14</f>
        <v>51</v>
      </c>
      <c r="F13" s="415">
        <f>'[1]23.2'!F14</f>
        <v>51</v>
      </c>
      <c r="G13" s="415">
        <f>'[1]23.2'!G14</f>
        <v>40</v>
      </c>
      <c r="H13" s="415">
        <f>'[1]23.2'!H14</f>
        <v>5</v>
      </c>
      <c r="I13" s="127">
        <f>'[1]23.2'!I14</f>
        <v>39</v>
      </c>
      <c r="J13" s="116">
        <f>'[1]23.2'!J14</f>
        <v>53</v>
      </c>
    </row>
    <row r="14" spans="1:10" ht="15.75" x14ac:dyDescent="0.25">
      <c r="A14" s="125">
        <v>9</v>
      </c>
      <c r="B14" s="112" t="s">
        <v>36</v>
      </c>
      <c r="C14" s="126">
        <f>'[1]23.2'!C15</f>
        <v>129</v>
      </c>
      <c r="D14" s="415">
        <f>'[1]23.2'!D15</f>
        <v>141</v>
      </c>
      <c r="E14" s="415">
        <f>'[1]23.2'!E15</f>
        <v>125</v>
      </c>
      <c r="F14" s="415">
        <f>'[1]23.2'!F15</f>
        <v>141</v>
      </c>
      <c r="G14" s="415">
        <f>'[1]23.2'!G15</f>
        <v>24</v>
      </c>
      <c r="H14" s="415">
        <f>'[1]23.2'!H15</f>
        <v>0</v>
      </c>
      <c r="I14" s="127">
        <f>'[1]23.2'!I15</f>
        <v>40</v>
      </c>
      <c r="J14" s="116">
        <f>'[1]23.2'!J15</f>
        <v>141</v>
      </c>
    </row>
    <row r="15" spans="1:10" ht="15.75" x14ac:dyDescent="0.25">
      <c r="A15" s="125">
        <v>10</v>
      </c>
      <c r="B15" s="112" t="s">
        <v>37</v>
      </c>
      <c r="C15" s="126">
        <f>'[1]23.2'!C16</f>
        <v>11</v>
      </c>
      <c r="D15" s="415">
        <f>'[1]23.2'!D16</f>
        <v>19</v>
      </c>
      <c r="E15" s="415">
        <f>'[1]23.2'!E16</f>
        <v>19</v>
      </c>
      <c r="F15" s="415">
        <f>'[1]23.2'!F16</f>
        <v>19</v>
      </c>
      <c r="G15" s="415">
        <f>'[1]23.2'!G16</f>
        <v>11</v>
      </c>
      <c r="H15" s="415">
        <f>'[1]23.2'!H16</f>
        <v>5</v>
      </c>
      <c r="I15" s="127">
        <f>'[1]23.2'!I16</f>
        <v>16</v>
      </c>
      <c r="J15" s="116">
        <f>'[1]23.2'!J16</f>
        <v>19</v>
      </c>
    </row>
    <row r="16" spans="1:10" ht="15" customHeight="1" x14ac:dyDescent="0.25">
      <c r="A16" s="125">
        <v>11</v>
      </c>
      <c r="B16" s="113" t="s">
        <v>66</v>
      </c>
      <c r="C16" s="126">
        <f>'[1]23.2'!C17</f>
        <v>46</v>
      </c>
      <c r="D16" s="415">
        <f>'[1]23.2'!D17</f>
        <v>46</v>
      </c>
      <c r="E16" s="415">
        <f>'[1]23.2'!E17</f>
        <v>46</v>
      </c>
      <c r="F16" s="415">
        <f>'[1]23.2'!F17</f>
        <v>46</v>
      </c>
      <c r="G16" s="415">
        <f>'[1]23.2'!G17</f>
        <v>19</v>
      </c>
      <c r="H16" s="415">
        <f>'[1]23.2'!H17</f>
        <v>2</v>
      </c>
      <c r="I16" s="127">
        <f>'[1]23.2'!I17</f>
        <v>19</v>
      </c>
      <c r="J16" s="116">
        <f>'[1]23.2'!J17</f>
        <v>46</v>
      </c>
    </row>
    <row r="17" spans="1:10" ht="15.75" x14ac:dyDescent="0.25">
      <c r="A17" s="125">
        <v>12</v>
      </c>
      <c r="B17" s="112" t="s">
        <v>29</v>
      </c>
      <c r="C17" s="126">
        <f>'[1]23.2'!C18</f>
        <v>82</v>
      </c>
      <c r="D17" s="415">
        <f>'[1]23.2'!D18</f>
        <v>77</v>
      </c>
      <c r="E17" s="415">
        <f>'[1]23.2'!E18</f>
        <v>79</v>
      </c>
      <c r="F17" s="415">
        <f>'[1]23.2'!F18</f>
        <v>78</v>
      </c>
      <c r="G17" s="415">
        <f>'[1]23.2'!G18</f>
        <v>45</v>
      </c>
      <c r="H17" s="415">
        <f>'[1]23.2'!H18</f>
        <v>17</v>
      </c>
      <c r="I17" s="127">
        <f>'[1]23.2'!I18</f>
        <v>72</v>
      </c>
      <c r="J17" s="116">
        <f>'[1]23.2'!J18</f>
        <v>86</v>
      </c>
    </row>
    <row r="18" spans="1:10" ht="15.75" x14ac:dyDescent="0.25">
      <c r="A18" s="125">
        <v>13</v>
      </c>
      <c r="B18" s="112" t="s">
        <v>68</v>
      </c>
      <c r="C18" s="126">
        <f>'[1]23.2'!C19</f>
        <v>113</v>
      </c>
      <c r="D18" s="415">
        <f>'[1]23.2'!D19</f>
        <v>113</v>
      </c>
      <c r="E18" s="415">
        <f>'[1]23.2'!E19</f>
        <v>113</v>
      </c>
      <c r="F18" s="415">
        <f>'[1]23.2'!F19</f>
        <v>107</v>
      </c>
      <c r="G18" s="415">
        <f>'[1]23.2'!G19</f>
        <v>39</v>
      </c>
      <c r="H18" s="415">
        <f>'[1]23.2'!H19</f>
        <v>2</v>
      </c>
      <c r="I18" s="127">
        <f>'[1]23.2'!I19</f>
        <v>55</v>
      </c>
      <c r="J18" s="116">
        <f>'[1]23.2'!J19</f>
        <v>113</v>
      </c>
    </row>
    <row r="19" spans="1:10" ht="14.25" customHeight="1" x14ac:dyDescent="0.25">
      <c r="A19" s="125">
        <v>14</v>
      </c>
      <c r="B19" s="112" t="s">
        <v>38</v>
      </c>
      <c r="C19" s="126">
        <f>'[1]23.2'!C20</f>
        <v>40</v>
      </c>
      <c r="D19" s="415">
        <f>'[1]23.2'!D20</f>
        <v>40</v>
      </c>
      <c r="E19" s="415">
        <f>'[1]23.2'!E20</f>
        <v>40</v>
      </c>
      <c r="F19" s="415">
        <f>'[1]23.2'!F20</f>
        <v>40</v>
      </c>
      <c r="G19" s="415">
        <f>'[1]23.2'!G20</f>
        <v>14</v>
      </c>
      <c r="H19" s="415">
        <f>'[1]23.2'!H20</f>
        <v>0</v>
      </c>
      <c r="I19" s="127">
        <f>'[1]23.2'!I20</f>
        <v>14</v>
      </c>
      <c r="J19" s="116">
        <f>'[1]23.2'!J20</f>
        <v>40</v>
      </c>
    </row>
    <row r="20" spans="1:10" ht="15.75" x14ac:dyDescent="0.25">
      <c r="A20" s="125">
        <v>15</v>
      </c>
      <c r="B20" s="112" t="s">
        <v>30</v>
      </c>
      <c r="C20" s="126">
        <f>'[1]23.2'!C21</f>
        <v>0</v>
      </c>
      <c r="D20" s="415">
        <f>'[1]23.2'!D21</f>
        <v>25</v>
      </c>
      <c r="E20" s="415">
        <f>'[1]23.2'!E21</f>
        <v>0</v>
      </c>
      <c r="F20" s="415">
        <f>'[1]23.2'!F21</f>
        <v>0</v>
      </c>
      <c r="G20" s="415">
        <f>'[1]23.2'!G21</f>
        <v>14</v>
      </c>
      <c r="H20" s="415">
        <f>'[1]23.2'!H21</f>
        <v>0</v>
      </c>
      <c r="I20" s="127">
        <f>'[1]23.2'!I21</f>
        <v>21</v>
      </c>
      <c r="J20" s="116">
        <f>'[1]23.2'!J21</f>
        <v>25</v>
      </c>
    </row>
    <row r="21" spans="1:10" ht="15.75" x14ac:dyDescent="0.25">
      <c r="A21" s="125">
        <v>16</v>
      </c>
      <c r="B21" s="112" t="s">
        <v>39</v>
      </c>
      <c r="C21" s="126">
        <f>'[1]23.2'!C22</f>
        <v>36</v>
      </c>
      <c r="D21" s="415">
        <f>'[1]23.2'!D22</f>
        <v>36</v>
      </c>
      <c r="E21" s="415">
        <f>'[1]23.2'!E22</f>
        <v>36</v>
      </c>
      <c r="F21" s="415">
        <f>'[1]23.2'!F22</f>
        <v>36</v>
      </c>
      <c r="G21" s="415">
        <f>'[1]23.2'!G22</f>
        <v>19</v>
      </c>
      <c r="H21" s="415">
        <f>'[1]23.2'!H22</f>
        <v>0</v>
      </c>
      <c r="I21" s="127">
        <f>'[1]23.2'!I22</f>
        <v>36</v>
      </c>
      <c r="J21" s="116">
        <f>'[1]23.2'!J22</f>
        <v>36</v>
      </c>
    </row>
    <row r="22" spans="1:10" ht="15.75" x14ac:dyDescent="0.25">
      <c r="A22" s="125">
        <v>17</v>
      </c>
      <c r="B22" s="112" t="s">
        <v>32</v>
      </c>
      <c r="C22" s="126">
        <f>'[1]23.2'!C23</f>
        <v>49</v>
      </c>
      <c r="D22" s="415">
        <f>'[1]23.2'!D23</f>
        <v>49</v>
      </c>
      <c r="E22" s="415">
        <f>'[1]23.2'!E23</f>
        <v>49</v>
      </c>
      <c r="F22" s="415">
        <f>'[1]23.2'!F23</f>
        <v>49</v>
      </c>
      <c r="G22" s="415">
        <f>'[1]23.2'!G23</f>
        <v>2</v>
      </c>
      <c r="H22" s="415">
        <f>'[1]23.2'!H23</f>
        <v>0</v>
      </c>
      <c r="I22" s="127">
        <f>'[1]23.2'!I23</f>
        <v>49</v>
      </c>
      <c r="J22" s="116">
        <f>'[1]23.2'!J23</f>
        <v>49</v>
      </c>
    </row>
    <row r="23" spans="1:10" ht="15.75" x14ac:dyDescent="0.25">
      <c r="A23" s="125">
        <v>18</v>
      </c>
      <c r="B23" s="112" t="s">
        <v>33</v>
      </c>
      <c r="C23" s="126">
        <f>'[1]23.2'!C24</f>
        <v>46</v>
      </c>
      <c r="D23" s="415">
        <f>'[1]23.2'!D24</f>
        <v>46</v>
      </c>
      <c r="E23" s="415">
        <f>'[1]23.2'!E24</f>
        <v>46</v>
      </c>
      <c r="F23" s="415">
        <f>'[1]23.2'!F24</f>
        <v>46</v>
      </c>
      <c r="G23" s="415">
        <f>'[1]23.2'!G24</f>
        <v>11</v>
      </c>
      <c r="H23" s="415">
        <f>'[1]23.2'!H24</f>
        <v>0</v>
      </c>
      <c r="I23" s="127">
        <f>'[1]23.2'!I24</f>
        <v>46</v>
      </c>
      <c r="J23" s="116">
        <f>'[1]23.2'!J24</f>
        <v>46</v>
      </c>
    </row>
    <row r="24" spans="1:10" ht="15.75" x14ac:dyDescent="0.25">
      <c r="A24" s="125">
        <v>19</v>
      </c>
      <c r="B24" s="112" t="s">
        <v>28</v>
      </c>
      <c r="C24" s="126">
        <f>'[1]23.2'!C25</f>
        <v>35</v>
      </c>
      <c r="D24" s="415">
        <f>'[1]23.2'!D25</f>
        <v>0</v>
      </c>
      <c r="E24" s="415">
        <f>'[1]23.2'!E25</f>
        <v>39</v>
      </c>
      <c r="F24" s="415">
        <f>'[1]23.2'!F25</f>
        <v>38</v>
      </c>
      <c r="G24" s="415">
        <f>'[1]23.2'!G25</f>
        <v>26</v>
      </c>
      <c r="H24" s="415">
        <f>'[1]23.2'!H25</f>
        <v>0</v>
      </c>
      <c r="I24" s="127">
        <f>'[1]23.2'!I25</f>
        <v>8</v>
      </c>
      <c r="J24" s="116">
        <f>'[1]23.2'!J25</f>
        <v>39</v>
      </c>
    </row>
    <row r="25" spans="1:10" ht="17.25" customHeight="1" x14ac:dyDescent="0.25">
      <c r="A25" s="125">
        <v>20</v>
      </c>
      <c r="B25" s="112" t="s">
        <v>150</v>
      </c>
      <c r="C25" s="126">
        <f>'[1]23.2'!C26</f>
        <v>31</v>
      </c>
      <c r="D25" s="415">
        <f>'[1]23.2'!D26</f>
        <v>31</v>
      </c>
      <c r="E25" s="415">
        <f>'[1]23.2'!E26</f>
        <v>31</v>
      </c>
      <c r="F25" s="415">
        <f>'[1]23.2'!F26</f>
        <v>31</v>
      </c>
      <c r="G25" s="415">
        <f>'[1]23.2'!G26</f>
        <v>0</v>
      </c>
      <c r="H25" s="415">
        <f>'[1]23.2'!H26</f>
        <v>0</v>
      </c>
      <c r="I25" s="127">
        <f>'[1]23.2'!I26</f>
        <v>6</v>
      </c>
      <c r="J25" s="116">
        <f>'[1]23.2'!J26</f>
        <v>31</v>
      </c>
    </row>
    <row r="26" spans="1:10" ht="15.75" x14ac:dyDescent="0.25">
      <c r="A26" s="125">
        <v>21</v>
      </c>
      <c r="B26" s="112" t="s">
        <v>35</v>
      </c>
      <c r="C26" s="126">
        <f>'[1]23.2'!C27</f>
        <v>71</v>
      </c>
      <c r="D26" s="415">
        <f>'[1]23.2'!D27</f>
        <v>71</v>
      </c>
      <c r="E26" s="415">
        <f>'[1]23.2'!E27</f>
        <v>71</v>
      </c>
      <c r="F26" s="415">
        <f>'[1]23.2'!F27</f>
        <v>46</v>
      </c>
      <c r="G26" s="415">
        <f>'[1]23.2'!G27</f>
        <v>4</v>
      </c>
      <c r="H26" s="415">
        <f>'[1]23.2'!H27</f>
        <v>5</v>
      </c>
      <c r="I26" s="127">
        <f>'[1]23.2'!I27</f>
        <v>25</v>
      </c>
      <c r="J26" s="116">
        <f>'[1]23.2'!J27</f>
        <v>71</v>
      </c>
    </row>
    <row r="27" spans="1:10" ht="15.75" x14ac:dyDescent="0.25">
      <c r="A27" s="125">
        <v>22</v>
      </c>
      <c r="B27" s="112" t="s">
        <v>13</v>
      </c>
      <c r="C27" s="126">
        <f>'[1]23.2'!C28</f>
        <v>26</v>
      </c>
      <c r="D27" s="415">
        <f>'[1]23.2'!D28</f>
        <v>26</v>
      </c>
      <c r="E27" s="415">
        <f>'[1]23.2'!E28</f>
        <v>26</v>
      </c>
      <c r="F27" s="415">
        <f>'[1]23.2'!F28</f>
        <v>26</v>
      </c>
      <c r="G27" s="415">
        <f>'[1]23.2'!G28</f>
        <v>2</v>
      </c>
      <c r="H27" s="415">
        <f>'[1]23.2'!H28</f>
        <v>2</v>
      </c>
      <c r="I27" s="127">
        <f>'[1]23.2'!I28</f>
        <v>26</v>
      </c>
      <c r="J27" s="116">
        <f>'[1]23.2'!J28</f>
        <v>26</v>
      </c>
    </row>
    <row r="28" spans="1:10" ht="15.75" x14ac:dyDescent="0.25">
      <c r="A28" s="125">
        <v>23</v>
      </c>
      <c r="B28" s="112" t="s">
        <v>40</v>
      </c>
      <c r="C28" s="126">
        <f>'[1]23.2'!C29</f>
        <v>19</v>
      </c>
      <c r="D28" s="415">
        <f>'[1]23.2'!D29</f>
        <v>0</v>
      </c>
      <c r="E28" s="415">
        <f>'[1]23.2'!E29</f>
        <v>19</v>
      </c>
      <c r="F28" s="415">
        <f>'[1]23.2'!F29</f>
        <v>19</v>
      </c>
      <c r="G28" s="415">
        <f>'[1]23.2'!G29</f>
        <v>3</v>
      </c>
      <c r="H28" s="415">
        <f>'[1]23.2'!H29</f>
        <v>0</v>
      </c>
      <c r="I28" s="127">
        <f>'[1]23.2'!I29</f>
        <v>19</v>
      </c>
      <c r="J28" s="116">
        <f>'[1]23.2'!J29</f>
        <v>19</v>
      </c>
    </row>
    <row r="29" spans="1:10" ht="15.75" x14ac:dyDescent="0.25">
      <c r="A29" s="125">
        <v>24</v>
      </c>
      <c r="B29" s="112" t="s">
        <v>41</v>
      </c>
      <c r="C29" s="126">
        <f>'[1]23.2'!C30</f>
        <v>0</v>
      </c>
      <c r="D29" s="415">
        <f>'[1]23.2'!D30</f>
        <v>37</v>
      </c>
      <c r="E29" s="415">
        <f>'[1]23.2'!E30</f>
        <v>0</v>
      </c>
      <c r="F29" s="415">
        <f>'[1]23.2'!F30</f>
        <v>37</v>
      </c>
      <c r="G29" s="415">
        <f>'[1]23.2'!G30</f>
        <v>12</v>
      </c>
      <c r="H29" s="415">
        <f>'[1]23.2'!H30</f>
        <v>2</v>
      </c>
      <c r="I29" s="127">
        <f>'[1]23.2'!I30</f>
        <v>37</v>
      </c>
      <c r="J29" s="116">
        <f>'[1]23.2'!J30</f>
        <v>37</v>
      </c>
    </row>
    <row r="30" spans="1:10" ht="15.75" x14ac:dyDescent="0.25">
      <c r="A30" s="125">
        <v>25</v>
      </c>
      <c r="B30" s="112" t="s">
        <v>42</v>
      </c>
      <c r="C30" s="126">
        <f>'[1]23.2'!C31</f>
        <v>94</v>
      </c>
      <c r="D30" s="415">
        <f>'[1]23.2'!D31</f>
        <v>0</v>
      </c>
      <c r="E30" s="415">
        <f>'[1]23.2'!E31</f>
        <v>94</v>
      </c>
      <c r="F30" s="415">
        <f>'[1]23.2'!F31</f>
        <v>0</v>
      </c>
      <c r="G30" s="415">
        <f>'[1]23.2'!G31</f>
        <v>32</v>
      </c>
      <c r="H30" s="415">
        <f>'[1]23.2'!H31</f>
        <v>0</v>
      </c>
      <c r="I30" s="127">
        <f>'[1]23.2'!I31</f>
        <v>32</v>
      </c>
      <c r="J30" s="116">
        <f>'[1]23.2'!J31</f>
        <v>94</v>
      </c>
    </row>
    <row r="31" spans="1:10" ht="15.75" x14ac:dyDescent="0.25">
      <c r="A31" s="125">
        <v>26</v>
      </c>
      <c r="B31" s="112" t="s">
        <v>43</v>
      </c>
      <c r="C31" s="126">
        <f>'[1]23.2'!C32</f>
        <v>21</v>
      </c>
      <c r="D31" s="415">
        <f>'[1]23.2'!D32</f>
        <v>0</v>
      </c>
      <c r="E31" s="415">
        <f>'[1]23.2'!E32</f>
        <v>21</v>
      </c>
      <c r="F31" s="415">
        <f>'[1]23.2'!F32</f>
        <v>21</v>
      </c>
      <c r="G31" s="415">
        <f>'[1]23.2'!G32</f>
        <v>0</v>
      </c>
      <c r="H31" s="415">
        <f>'[1]23.2'!H32</f>
        <v>0</v>
      </c>
      <c r="I31" s="127">
        <f>'[1]23.2'!I32</f>
        <v>0</v>
      </c>
      <c r="J31" s="116">
        <f>'[1]23.2'!J32</f>
        <v>21</v>
      </c>
    </row>
    <row r="32" spans="1:10" ht="15.75" x14ac:dyDescent="0.25">
      <c r="A32" s="125">
        <v>27</v>
      </c>
      <c r="B32" s="112" t="s">
        <v>44</v>
      </c>
      <c r="C32" s="126">
        <f>'[1]23.2'!C33</f>
        <v>50</v>
      </c>
      <c r="D32" s="415">
        <f>'[1]23.2'!D33</f>
        <v>51</v>
      </c>
      <c r="E32" s="415">
        <f>'[1]23.2'!E33</f>
        <v>51</v>
      </c>
      <c r="F32" s="415">
        <f>'[1]23.2'!F33</f>
        <v>51</v>
      </c>
      <c r="G32" s="415">
        <f>'[1]23.2'!G33</f>
        <v>0</v>
      </c>
      <c r="H32" s="415">
        <f>'[1]23.2'!H33</f>
        <v>5</v>
      </c>
      <c r="I32" s="127">
        <f>'[1]23.2'!I33</f>
        <v>43</v>
      </c>
      <c r="J32" s="116">
        <f>'[1]23.2'!J33</f>
        <v>51</v>
      </c>
    </row>
    <row r="33" spans="1:10" ht="15.75" x14ac:dyDescent="0.25">
      <c r="A33" s="125">
        <v>28</v>
      </c>
      <c r="B33" s="112" t="s">
        <v>7</v>
      </c>
      <c r="C33" s="126">
        <f>'[1]23.2'!C34</f>
        <v>23</v>
      </c>
      <c r="D33" s="415">
        <f>'[1]23.2'!D34</f>
        <v>23</v>
      </c>
      <c r="E33" s="415">
        <f>'[1]23.2'!E34</f>
        <v>23</v>
      </c>
      <c r="F33" s="415">
        <f>'[1]23.2'!F34</f>
        <v>23</v>
      </c>
      <c r="G33" s="415">
        <f>'[1]23.2'!G34</f>
        <v>12</v>
      </c>
      <c r="H33" s="415">
        <f>'[1]23.2'!H34</f>
        <v>7</v>
      </c>
      <c r="I33" s="127">
        <f>'[1]23.2'!I34</f>
        <v>23</v>
      </c>
      <c r="J33" s="116">
        <f>'[1]23.2'!J34</f>
        <v>23</v>
      </c>
    </row>
    <row r="34" spans="1:10" ht="15.75" customHeight="1" x14ac:dyDescent="0.25">
      <c r="A34" s="125">
        <v>29</v>
      </c>
      <c r="B34" s="112" t="s">
        <v>6</v>
      </c>
      <c r="C34" s="126">
        <f>'[1]23.2'!C35</f>
        <v>33</v>
      </c>
      <c r="D34" s="415">
        <f>'[1]23.2'!D35</f>
        <v>10</v>
      </c>
      <c r="E34" s="415">
        <f>'[1]23.2'!E35</f>
        <v>35</v>
      </c>
      <c r="F34" s="415">
        <f>'[1]23.2'!F35</f>
        <v>35</v>
      </c>
      <c r="G34" s="415">
        <f>'[1]23.2'!G35</f>
        <v>1</v>
      </c>
      <c r="H34" s="415">
        <f>'[1]23.2'!H35</f>
        <v>5</v>
      </c>
      <c r="I34" s="127">
        <f>'[1]23.2'!I35</f>
        <v>20</v>
      </c>
      <c r="J34" s="116">
        <f>'[1]23.2'!J35</f>
        <v>35</v>
      </c>
    </row>
    <row r="35" spans="1:10" ht="15.75" x14ac:dyDescent="0.25">
      <c r="A35" s="125">
        <v>30</v>
      </c>
      <c r="B35" s="112" t="s">
        <v>45</v>
      </c>
      <c r="C35" s="126">
        <f>'[1]23.2'!C36</f>
        <v>86</v>
      </c>
      <c r="D35" s="415">
        <f>'[1]23.2'!D36</f>
        <v>86</v>
      </c>
      <c r="E35" s="415">
        <f>'[1]23.2'!E36</f>
        <v>86</v>
      </c>
      <c r="F35" s="415">
        <f>'[1]23.2'!F36</f>
        <v>86</v>
      </c>
      <c r="G35" s="415">
        <f>'[1]23.2'!G36</f>
        <v>19</v>
      </c>
      <c r="H35" s="415">
        <f>'[1]23.2'!H36</f>
        <v>0</v>
      </c>
      <c r="I35" s="127">
        <f>'[1]23.2'!I36</f>
        <v>13</v>
      </c>
      <c r="J35" s="116">
        <f>'[1]23.2'!J36</f>
        <v>86</v>
      </c>
    </row>
    <row r="36" spans="1:10" ht="15.75" x14ac:dyDescent="0.25">
      <c r="A36" s="125">
        <v>31</v>
      </c>
      <c r="B36" s="112" t="s">
        <v>46</v>
      </c>
      <c r="C36" s="126">
        <f>'[1]23.2'!C37</f>
        <v>34</v>
      </c>
      <c r="D36" s="415">
        <f>'[1]23.2'!D37</f>
        <v>34</v>
      </c>
      <c r="E36" s="415">
        <f>'[1]23.2'!E37</f>
        <v>34</v>
      </c>
      <c r="F36" s="415">
        <f>'[1]23.2'!F37</f>
        <v>34</v>
      </c>
      <c r="G36" s="415">
        <f>'[1]23.2'!G37</f>
        <v>7</v>
      </c>
      <c r="H36" s="415">
        <f>'[1]23.2'!H37</f>
        <v>0</v>
      </c>
      <c r="I36" s="127">
        <f>'[1]23.2'!I37</f>
        <v>21</v>
      </c>
      <c r="J36" s="116">
        <f>'[1]23.2'!J37</f>
        <v>34</v>
      </c>
    </row>
    <row r="37" spans="1:10" ht="15.75" x14ac:dyDescent="0.25">
      <c r="A37" s="125">
        <v>32</v>
      </c>
      <c r="B37" s="112" t="s">
        <v>31</v>
      </c>
      <c r="C37" s="126">
        <f>'[1]23.2'!C38</f>
        <v>78</v>
      </c>
      <c r="D37" s="415">
        <f>'[1]23.2'!D38</f>
        <v>78</v>
      </c>
      <c r="E37" s="415">
        <f>'[1]23.2'!E38</f>
        <v>78</v>
      </c>
      <c r="F37" s="415">
        <f>'[1]23.2'!F38</f>
        <v>78</v>
      </c>
      <c r="G37" s="415">
        <f>'[1]23.2'!G38</f>
        <v>12</v>
      </c>
      <c r="H37" s="415">
        <f>'[1]23.2'!H38</f>
        <v>5</v>
      </c>
      <c r="I37" s="127">
        <f>'[1]23.2'!I38</f>
        <v>59</v>
      </c>
      <c r="J37" s="116">
        <f>'[1]23.2'!J38</f>
        <v>78</v>
      </c>
    </row>
    <row r="38" spans="1:10" ht="15.75" x14ac:dyDescent="0.25">
      <c r="A38" s="125">
        <v>33</v>
      </c>
      <c r="B38" s="112" t="s">
        <v>64</v>
      </c>
      <c r="C38" s="126">
        <f>'[1]23.2'!C39</f>
        <v>29</v>
      </c>
      <c r="D38" s="415">
        <f>'[1]23.2'!D39</f>
        <v>29</v>
      </c>
      <c r="E38" s="415">
        <f>'[1]23.2'!E39</f>
        <v>29</v>
      </c>
      <c r="F38" s="415">
        <f>'[1]23.2'!F39</f>
        <v>29</v>
      </c>
      <c r="G38" s="415">
        <f>'[1]23.2'!G39</f>
        <v>14</v>
      </c>
      <c r="H38" s="415">
        <f>'[1]23.2'!H39</f>
        <v>1</v>
      </c>
      <c r="I38" s="127">
        <f>'[1]23.2'!I39</f>
        <v>21</v>
      </c>
      <c r="J38" s="116">
        <f>'[1]23.2'!J39</f>
        <v>29</v>
      </c>
    </row>
    <row r="39" spans="1:10" ht="15.75" x14ac:dyDescent="0.25">
      <c r="A39" s="125">
        <v>34</v>
      </c>
      <c r="B39" s="112" t="s">
        <v>47</v>
      </c>
      <c r="C39" s="126">
        <f>'[1]23.2'!C40</f>
        <v>61</v>
      </c>
      <c r="D39" s="415">
        <f>'[1]23.2'!D40</f>
        <v>60</v>
      </c>
      <c r="E39" s="415">
        <f>'[1]23.2'!E40</f>
        <v>61</v>
      </c>
      <c r="F39" s="415">
        <f>'[1]23.2'!F40</f>
        <v>60</v>
      </c>
      <c r="G39" s="415">
        <f>'[1]23.2'!G40</f>
        <v>7</v>
      </c>
      <c r="H39" s="415">
        <f>'[1]23.2'!H40</f>
        <v>0</v>
      </c>
      <c r="I39" s="127">
        <f>'[1]23.2'!I40</f>
        <v>47</v>
      </c>
      <c r="J39" s="116">
        <f>'[1]23.2'!J40</f>
        <v>62</v>
      </c>
    </row>
    <row r="40" spans="1:10" ht="16.5" customHeight="1" x14ac:dyDescent="0.25">
      <c r="A40" s="125">
        <v>35</v>
      </c>
      <c r="B40" s="112" t="s">
        <v>48</v>
      </c>
      <c r="C40" s="126">
        <f>'[1]23.2'!C41</f>
        <v>34</v>
      </c>
      <c r="D40" s="415">
        <f>'[1]23.2'!D41</f>
        <v>34</v>
      </c>
      <c r="E40" s="415">
        <f>'[1]23.2'!E41</f>
        <v>34</v>
      </c>
      <c r="F40" s="415">
        <f>'[1]23.2'!F41</f>
        <v>34</v>
      </c>
      <c r="G40" s="415">
        <f>'[1]23.2'!G41</f>
        <v>22</v>
      </c>
      <c r="H40" s="415">
        <f>'[1]23.2'!H41</f>
        <v>13</v>
      </c>
      <c r="I40" s="127">
        <f>'[1]23.2'!I41</f>
        <v>33</v>
      </c>
      <c r="J40" s="116">
        <f>'[1]23.2'!J41</f>
        <v>34</v>
      </c>
    </row>
    <row r="41" spans="1:10" ht="15.75" x14ac:dyDescent="0.25">
      <c r="A41" s="125">
        <v>36</v>
      </c>
      <c r="B41" s="112" t="s">
        <v>49</v>
      </c>
      <c r="C41" s="126">
        <f>'[1]23.2'!C42</f>
        <v>10</v>
      </c>
      <c r="D41" s="415">
        <f>'[1]23.2'!D42</f>
        <v>0</v>
      </c>
      <c r="E41" s="415">
        <f>'[1]23.2'!E42</f>
        <v>56</v>
      </c>
      <c r="F41" s="415">
        <f>'[1]23.2'!F42</f>
        <v>56</v>
      </c>
      <c r="G41" s="415">
        <f>'[1]23.2'!G42</f>
        <v>40</v>
      </c>
      <c r="H41" s="415">
        <f>'[1]23.2'!H42</f>
        <v>3</v>
      </c>
      <c r="I41" s="127">
        <f>'[1]23.2'!I42</f>
        <v>56</v>
      </c>
      <c r="J41" s="116">
        <f>'[1]23.2'!J42</f>
        <v>56</v>
      </c>
    </row>
    <row r="42" spans="1:10" ht="15.75" x14ac:dyDescent="0.25">
      <c r="A42" s="125">
        <v>37</v>
      </c>
      <c r="B42" s="112" t="s">
        <v>8</v>
      </c>
      <c r="C42" s="126">
        <f>'[1]23.2'!C43</f>
        <v>55</v>
      </c>
      <c r="D42" s="415">
        <f>'[1]23.2'!D43</f>
        <v>55</v>
      </c>
      <c r="E42" s="415">
        <f>'[1]23.2'!E43</f>
        <v>55</v>
      </c>
      <c r="F42" s="415">
        <f>'[1]23.2'!F43</f>
        <v>55</v>
      </c>
      <c r="G42" s="415">
        <f>'[1]23.2'!G43</f>
        <v>19</v>
      </c>
      <c r="H42" s="415">
        <f>'[1]23.2'!H43</f>
        <v>0</v>
      </c>
      <c r="I42" s="127">
        <f>'[1]23.2'!I43</f>
        <v>27</v>
      </c>
      <c r="J42" s="116">
        <f>'[1]23.2'!J43</f>
        <v>55</v>
      </c>
    </row>
    <row r="43" spans="1:10" ht="15.75" x14ac:dyDescent="0.25">
      <c r="A43" s="125">
        <v>38</v>
      </c>
      <c r="B43" s="112" t="s">
        <v>50</v>
      </c>
      <c r="C43" s="66">
        <v>96</v>
      </c>
      <c r="D43" s="52">
        <v>96</v>
      </c>
      <c r="E43" s="52">
        <v>96</v>
      </c>
      <c r="F43" s="52">
        <v>96</v>
      </c>
      <c r="G43" s="52">
        <f>'[1]23.2'!G44</f>
        <v>17</v>
      </c>
      <c r="H43" s="52">
        <f>'[1]23.2'!H44</f>
        <v>40</v>
      </c>
      <c r="I43" s="55">
        <f>'[1]23.2'!I44</f>
        <v>17</v>
      </c>
      <c r="J43" s="116">
        <f>'[1]23.2'!J44</f>
        <v>96</v>
      </c>
    </row>
    <row r="44" spans="1:10" ht="15.75" x14ac:dyDescent="0.25">
      <c r="A44" s="125">
        <v>39</v>
      </c>
      <c r="B44" s="112" t="s">
        <v>26</v>
      </c>
      <c r="C44" s="126">
        <f>'[1]23.2'!C45</f>
        <v>78</v>
      </c>
      <c r="D44" s="415">
        <f>'[1]23.2'!D45</f>
        <v>78</v>
      </c>
      <c r="E44" s="415">
        <f>'[1]23.2'!E45</f>
        <v>78</v>
      </c>
      <c r="F44" s="415">
        <f>'[1]23.2'!F45</f>
        <v>78</v>
      </c>
      <c r="G44" s="415">
        <f>'[1]23.2'!G45</f>
        <v>25</v>
      </c>
      <c r="H44" s="415">
        <f>'[1]23.2'!H45</f>
        <v>14</v>
      </c>
      <c r="I44" s="127">
        <f>'[1]23.2'!I45</f>
        <v>15</v>
      </c>
      <c r="J44" s="116">
        <f>'[1]23.2'!J45</f>
        <v>78</v>
      </c>
    </row>
    <row r="45" spans="1:10" ht="15.75" x14ac:dyDescent="0.25">
      <c r="A45" s="125">
        <v>40</v>
      </c>
      <c r="B45" s="112" t="s">
        <v>51</v>
      </c>
      <c r="C45" s="126">
        <f>'[1]23.2'!C46</f>
        <v>41</v>
      </c>
      <c r="D45" s="415">
        <f>'[1]23.2'!D46</f>
        <v>33</v>
      </c>
      <c r="E45" s="415">
        <f>'[1]23.2'!E46</f>
        <v>39</v>
      </c>
      <c r="F45" s="415">
        <f>'[1]23.2'!F46</f>
        <v>41</v>
      </c>
      <c r="G45" s="415">
        <f>'[1]23.2'!G46</f>
        <v>11</v>
      </c>
      <c r="H45" s="415">
        <f>'[1]23.2'!H46</f>
        <v>9</v>
      </c>
      <c r="I45" s="127">
        <f>'[1]23.2'!I46</f>
        <v>23</v>
      </c>
      <c r="J45" s="116">
        <f>'[1]23.2'!J46</f>
        <v>41</v>
      </c>
    </row>
    <row r="46" spans="1:10" ht="15" customHeight="1" x14ac:dyDescent="0.25">
      <c r="A46" s="125">
        <v>41</v>
      </c>
      <c r="B46" s="113" t="s">
        <v>151</v>
      </c>
      <c r="C46" s="126">
        <f>'[1]23.2'!C47</f>
        <v>34</v>
      </c>
      <c r="D46" s="415">
        <f>'[1]23.2'!D47</f>
        <v>34</v>
      </c>
      <c r="E46" s="415">
        <f>'[1]23.2'!E47</f>
        <v>34</v>
      </c>
      <c r="F46" s="415">
        <f>'[1]23.2'!F47</f>
        <v>34</v>
      </c>
      <c r="G46" s="415">
        <f>'[1]23.2'!G47</f>
        <v>16</v>
      </c>
      <c r="H46" s="415">
        <f>'[1]23.2'!H47</f>
        <v>7</v>
      </c>
      <c r="I46" s="127">
        <f>'[1]23.2'!I47</f>
        <v>25</v>
      </c>
      <c r="J46" s="116">
        <f>'[1]23.2'!J47</f>
        <v>34</v>
      </c>
    </row>
    <row r="47" spans="1:10" ht="15.75" x14ac:dyDescent="0.25">
      <c r="A47" s="125">
        <v>42</v>
      </c>
      <c r="B47" s="112" t="s">
        <v>34</v>
      </c>
      <c r="C47" s="126">
        <f>'[1]23.2'!C48</f>
        <v>0</v>
      </c>
      <c r="D47" s="415">
        <f>'[1]23.2'!D48</f>
        <v>20</v>
      </c>
      <c r="E47" s="415">
        <f>'[1]23.2'!E48</f>
        <v>0</v>
      </c>
      <c r="F47" s="415">
        <f>'[1]23.2'!F48</f>
        <v>38</v>
      </c>
      <c r="G47" s="415">
        <f>'[1]23.2'!G48</f>
        <v>8</v>
      </c>
      <c r="H47" s="415">
        <f>'[1]23.2'!H48</f>
        <v>0</v>
      </c>
      <c r="I47" s="127">
        <f>'[1]23.2'!I48</f>
        <v>10</v>
      </c>
      <c r="J47" s="116">
        <f>'[1]23.2'!J48</f>
        <v>39</v>
      </c>
    </row>
    <row r="48" spans="1:10" ht="17.25" customHeight="1" x14ac:dyDescent="0.25">
      <c r="A48" s="125">
        <v>43</v>
      </c>
      <c r="B48" s="112" t="s">
        <v>52</v>
      </c>
      <c r="C48" s="126">
        <f>'[1]23.2'!C49</f>
        <v>57</v>
      </c>
      <c r="D48" s="415">
        <f>'[1]23.2'!D49</f>
        <v>57</v>
      </c>
      <c r="E48" s="415">
        <f>'[1]23.2'!E49</f>
        <v>57</v>
      </c>
      <c r="F48" s="415">
        <f>'[1]23.2'!F49</f>
        <v>57</v>
      </c>
      <c r="G48" s="415">
        <f>'[1]23.2'!G49</f>
        <v>21</v>
      </c>
      <c r="H48" s="415">
        <f>'[1]23.2'!H49</f>
        <v>0</v>
      </c>
      <c r="I48" s="127">
        <f>'[1]23.2'!I49</f>
        <v>25</v>
      </c>
      <c r="J48" s="116">
        <f>'[1]23.2'!J49</f>
        <v>57</v>
      </c>
    </row>
    <row r="49" spans="1:10" ht="15.75" x14ac:dyDescent="0.25">
      <c r="A49" s="125">
        <v>44</v>
      </c>
      <c r="B49" s="112" t="s">
        <v>9</v>
      </c>
      <c r="C49" s="126">
        <f>'[1]23.2'!C50</f>
        <v>19</v>
      </c>
      <c r="D49" s="415">
        <f>'[1]23.2'!D50</f>
        <v>19</v>
      </c>
      <c r="E49" s="415">
        <f>'[1]23.2'!E50</f>
        <v>19</v>
      </c>
      <c r="F49" s="415">
        <f>'[1]23.2'!F50</f>
        <v>19</v>
      </c>
      <c r="G49" s="415">
        <f>'[1]23.2'!G50</f>
        <v>6</v>
      </c>
      <c r="H49" s="415">
        <f>'[1]23.2'!H50</f>
        <v>0</v>
      </c>
      <c r="I49" s="127">
        <f>'[1]23.2'!I50</f>
        <v>0</v>
      </c>
      <c r="J49" s="116">
        <f>'[1]23.2'!J50</f>
        <v>19</v>
      </c>
    </row>
    <row r="50" spans="1:10" ht="14.25" customHeight="1" x14ac:dyDescent="0.25">
      <c r="A50" s="125">
        <v>45</v>
      </c>
      <c r="B50" s="112" t="s">
        <v>53</v>
      </c>
      <c r="C50" s="126">
        <f>'[1]23.2'!C51</f>
        <v>76</v>
      </c>
      <c r="D50" s="415">
        <f>'[1]23.2'!D51</f>
        <v>66</v>
      </c>
      <c r="E50" s="415">
        <f>'[1]23.2'!E51</f>
        <v>76</v>
      </c>
      <c r="F50" s="415">
        <f>'[1]23.2'!F51</f>
        <v>76</v>
      </c>
      <c r="G50" s="415">
        <f>'[1]23.2'!G51</f>
        <v>29</v>
      </c>
      <c r="H50" s="415">
        <f>'[1]23.2'!H51</f>
        <v>0</v>
      </c>
      <c r="I50" s="127">
        <f>'[1]23.2'!I51</f>
        <v>49</v>
      </c>
      <c r="J50" s="116">
        <f>'[1]23.2'!J51</f>
        <v>76</v>
      </c>
    </row>
    <row r="51" spans="1:10" ht="15.75" x14ac:dyDescent="0.25">
      <c r="A51" s="125">
        <v>46</v>
      </c>
      <c r="B51" s="112" t="s">
        <v>27</v>
      </c>
      <c r="C51" s="126">
        <f>'[1]23.2'!C52</f>
        <v>88</v>
      </c>
      <c r="D51" s="415">
        <f>'[1]23.2'!D52</f>
        <v>88</v>
      </c>
      <c r="E51" s="415">
        <f>'[1]23.2'!E52</f>
        <v>88</v>
      </c>
      <c r="F51" s="415">
        <f>'[1]23.2'!F52</f>
        <v>88</v>
      </c>
      <c r="G51" s="415">
        <f>'[1]23.2'!G52</f>
        <v>28</v>
      </c>
      <c r="H51" s="415">
        <f>'[1]23.2'!H52</f>
        <v>2</v>
      </c>
      <c r="I51" s="127">
        <f>'[1]23.2'!I52</f>
        <v>22</v>
      </c>
      <c r="J51" s="116">
        <f>'[1]23.2'!J52</f>
        <v>88</v>
      </c>
    </row>
    <row r="52" spans="1:10" ht="15.75" x14ac:dyDescent="0.25">
      <c r="A52" s="125">
        <v>47</v>
      </c>
      <c r="B52" s="112" t="s">
        <v>54</v>
      </c>
      <c r="C52" s="126">
        <f>'[1]23.2'!C53</f>
        <v>25</v>
      </c>
      <c r="D52" s="415">
        <f>'[1]23.2'!D53</f>
        <v>25</v>
      </c>
      <c r="E52" s="415">
        <f>'[1]23.2'!E53</f>
        <v>25</v>
      </c>
      <c r="F52" s="415">
        <f>'[1]23.2'!F53</f>
        <v>25</v>
      </c>
      <c r="G52" s="415">
        <f>'[1]23.2'!G53</f>
        <v>0</v>
      </c>
      <c r="H52" s="415">
        <f>'[1]23.2'!H53</f>
        <v>0</v>
      </c>
      <c r="I52" s="127">
        <f>'[1]23.2'!I53</f>
        <v>0</v>
      </c>
      <c r="J52" s="116">
        <f>'[1]23.2'!J53</f>
        <v>25</v>
      </c>
    </row>
    <row r="53" spans="1:10" ht="17.25" customHeight="1" x14ac:dyDescent="0.25">
      <c r="A53" s="125">
        <v>48</v>
      </c>
      <c r="B53" s="112" t="s">
        <v>4</v>
      </c>
      <c r="C53" s="126">
        <f>'[1]23.2'!C54</f>
        <v>35</v>
      </c>
      <c r="D53" s="415">
        <f>'[1]23.2'!D54</f>
        <v>35</v>
      </c>
      <c r="E53" s="415">
        <f>'[1]23.2'!E54</f>
        <v>35</v>
      </c>
      <c r="F53" s="415">
        <f>'[1]23.2'!F54</f>
        <v>35</v>
      </c>
      <c r="G53" s="415">
        <f>'[1]23.2'!G54</f>
        <v>13</v>
      </c>
      <c r="H53" s="415">
        <f>'[1]23.2'!H54</f>
        <v>0</v>
      </c>
      <c r="I53" s="127">
        <f>'[1]23.2'!I54</f>
        <v>35</v>
      </c>
      <c r="J53" s="116">
        <f>'[1]23.2'!J54</f>
        <v>35</v>
      </c>
    </row>
    <row r="54" spans="1:10" ht="15.75" x14ac:dyDescent="0.25">
      <c r="A54" s="125">
        <v>49</v>
      </c>
      <c r="B54" s="112" t="s">
        <v>55</v>
      </c>
      <c r="C54" s="126">
        <f>'[1]23.2'!C55</f>
        <v>39</v>
      </c>
      <c r="D54" s="415">
        <f>'[1]23.2'!D55</f>
        <v>39</v>
      </c>
      <c r="E54" s="415">
        <f>'[1]23.2'!E55</f>
        <v>39</v>
      </c>
      <c r="F54" s="415">
        <f>'[1]23.2'!F55</f>
        <v>39</v>
      </c>
      <c r="G54" s="415">
        <f>'[1]23.2'!G55</f>
        <v>5</v>
      </c>
      <c r="H54" s="415">
        <f>'[1]23.2'!H55</f>
        <v>0</v>
      </c>
      <c r="I54" s="127">
        <f>'[1]23.2'!I55</f>
        <v>3</v>
      </c>
      <c r="J54" s="116">
        <f>'[1]23.2'!J55</f>
        <v>39</v>
      </c>
    </row>
    <row r="55" spans="1:10" ht="15.75" x14ac:dyDescent="0.25">
      <c r="A55" s="125">
        <v>50</v>
      </c>
      <c r="B55" s="112" t="s">
        <v>63</v>
      </c>
      <c r="C55" s="126">
        <f>'[1]23.2'!C56</f>
        <v>50</v>
      </c>
      <c r="D55" s="415">
        <f>'[1]23.2'!D56</f>
        <v>50</v>
      </c>
      <c r="E55" s="415">
        <f>'[1]23.2'!E56</f>
        <v>50</v>
      </c>
      <c r="F55" s="415">
        <f>'[1]23.2'!F56</f>
        <v>50</v>
      </c>
      <c r="G55" s="415">
        <f>'[1]23.2'!G56</f>
        <v>11</v>
      </c>
      <c r="H55" s="415">
        <f>'[1]23.2'!H56</f>
        <v>18</v>
      </c>
      <c r="I55" s="127">
        <f>'[1]23.2'!I56</f>
        <v>30</v>
      </c>
      <c r="J55" s="116">
        <f>'[1]23.2'!J56</f>
        <v>50</v>
      </c>
    </row>
    <row r="56" spans="1:10" ht="15.75" x14ac:dyDescent="0.25">
      <c r="A56" s="125">
        <v>51</v>
      </c>
      <c r="B56" s="112" t="s">
        <v>56</v>
      </c>
      <c r="C56" s="126">
        <f>'[1]23.2'!C57</f>
        <v>10</v>
      </c>
      <c r="D56" s="415">
        <f>'[1]23.2'!D57</f>
        <v>10</v>
      </c>
      <c r="E56" s="415">
        <f>'[1]23.2'!E57</f>
        <v>10</v>
      </c>
      <c r="F56" s="415">
        <f>'[1]23.2'!F57</f>
        <v>28</v>
      </c>
      <c r="G56" s="415">
        <f>'[1]23.2'!G57</f>
        <v>3</v>
      </c>
      <c r="H56" s="415">
        <f>'[1]23.2'!H57</f>
        <v>0</v>
      </c>
      <c r="I56" s="127">
        <f>'[1]23.2'!I57</f>
        <v>10</v>
      </c>
      <c r="J56" s="116">
        <f>'[1]23.2'!J57</f>
        <v>28</v>
      </c>
    </row>
    <row r="57" spans="1:10" ht="18" customHeight="1" x14ac:dyDescent="0.25">
      <c r="A57" s="125">
        <v>52</v>
      </c>
      <c r="B57" s="112" t="s">
        <v>11</v>
      </c>
      <c r="C57" s="126">
        <f>'[1]23.2'!C58</f>
        <v>24</v>
      </c>
      <c r="D57" s="415">
        <f>'[1]23.2'!D58</f>
        <v>24</v>
      </c>
      <c r="E57" s="415">
        <f>'[1]23.2'!E58</f>
        <v>24</v>
      </c>
      <c r="F57" s="415">
        <f>'[1]23.2'!F58</f>
        <v>24</v>
      </c>
      <c r="G57" s="415">
        <f>'[1]23.2'!G58</f>
        <v>4</v>
      </c>
      <c r="H57" s="415">
        <f>'[1]23.2'!H58</f>
        <v>0</v>
      </c>
      <c r="I57" s="127">
        <f>'[1]23.2'!I58</f>
        <v>6</v>
      </c>
      <c r="J57" s="116">
        <f>'[1]23.2'!J58</f>
        <v>24</v>
      </c>
    </row>
    <row r="58" spans="1:10" ht="15.75" x14ac:dyDescent="0.25">
      <c r="A58" s="125">
        <v>53</v>
      </c>
      <c r="B58" s="112" t="s">
        <v>57</v>
      </c>
      <c r="C58" s="126">
        <f>'[1]23.2'!C59</f>
        <v>26</v>
      </c>
      <c r="D58" s="415">
        <f>'[1]23.2'!D59</f>
        <v>26</v>
      </c>
      <c r="E58" s="415">
        <f>'[1]23.2'!E59</f>
        <v>26</v>
      </c>
      <c r="F58" s="415">
        <f>'[1]23.2'!F59</f>
        <v>26</v>
      </c>
      <c r="G58" s="415">
        <f>'[1]23.2'!G59</f>
        <v>4</v>
      </c>
      <c r="H58" s="415">
        <f>'[1]23.2'!H59</f>
        <v>0</v>
      </c>
      <c r="I58" s="127">
        <f>'[1]23.2'!I59</f>
        <v>0</v>
      </c>
      <c r="J58" s="116">
        <f>'[1]23.2'!J59</f>
        <v>26</v>
      </c>
    </row>
    <row r="59" spans="1:10" ht="15.75" x14ac:dyDescent="0.25">
      <c r="A59" s="128">
        <v>54</v>
      </c>
      <c r="B59" s="114" t="s">
        <v>205</v>
      </c>
      <c r="C59" s="126">
        <f>'[1]23.2'!C60</f>
        <v>23</v>
      </c>
      <c r="D59" s="415">
        <f>'[1]23.2'!D60</f>
        <v>17</v>
      </c>
      <c r="E59" s="415">
        <f>'[1]23.2'!E60</f>
        <v>23</v>
      </c>
      <c r="F59" s="415">
        <f>'[1]23.2'!F60</f>
        <v>17</v>
      </c>
      <c r="G59" s="415">
        <f>'[1]23.2'!G60</f>
        <v>6</v>
      </c>
      <c r="H59" s="415">
        <f>'[1]23.2'!H60</f>
        <v>0</v>
      </c>
      <c r="I59" s="127">
        <f>'[1]23.2'!I60</f>
        <v>23</v>
      </c>
      <c r="J59" s="116">
        <f>'[1]23.2'!J60</f>
        <v>27</v>
      </c>
    </row>
    <row r="60" spans="1:10" ht="15.75" x14ac:dyDescent="0.25">
      <c r="A60" s="128" t="s">
        <v>23</v>
      </c>
      <c r="B60" s="114" t="s">
        <v>20</v>
      </c>
      <c r="C60" s="126">
        <f>'[1]23.2'!C61</f>
        <v>0</v>
      </c>
      <c r="D60" s="415">
        <f>'[1]23.2'!D61</f>
        <v>44</v>
      </c>
      <c r="E60" s="415">
        <f>'[1]23.2'!E61</f>
        <v>0</v>
      </c>
      <c r="F60" s="415">
        <f>'[1]23.2'!F61</f>
        <v>44</v>
      </c>
      <c r="G60" s="415">
        <f>'[1]23.2'!G61</f>
        <v>7</v>
      </c>
      <c r="H60" s="415">
        <f>'[1]23.2'!H61</f>
        <v>0</v>
      </c>
      <c r="I60" s="127">
        <f>'[1]23.2'!I61</f>
        <v>40</v>
      </c>
      <c r="J60" s="116">
        <f>'[1]23.2'!J61</f>
        <v>44</v>
      </c>
    </row>
    <row r="61" spans="1:10" ht="15.75" x14ac:dyDescent="0.25">
      <c r="A61" s="128" t="s">
        <v>24</v>
      </c>
      <c r="B61" s="114" t="s">
        <v>21</v>
      </c>
      <c r="C61" s="126">
        <f>'[1]23.2'!C62</f>
        <v>25</v>
      </c>
      <c r="D61" s="415">
        <f>'[1]23.2'!D62</f>
        <v>25</v>
      </c>
      <c r="E61" s="415">
        <f>'[1]23.2'!E62</f>
        <v>25</v>
      </c>
      <c r="F61" s="415">
        <f>'[1]23.2'!F62</f>
        <v>25</v>
      </c>
      <c r="G61" s="415">
        <f>'[1]23.2'!G62</f>
        <v>10</v>
      </c>
      <c r="H61" s="415">
        <f>'[1]23.2'!H62</f>
        <v>1</v>
      </c>
      <c r="I61" s="127">
        <f>'[1]23.2'!I62</f>
        <v>16</v>
      </c>
      <c r="J61" s="116">
        <f>'[1]23.2'!J62</f>
        <v>25</v>
      </c>
    </row>
    <row r="62" spans="1:10" ht="15.75" x14ac:dyDescent="0.25">
      <c r="A62" s="128" t="s">
        <v>25</v>
      </c>
      <c r="B62" s="114" t="s">
        <v>22</v>
      </c>
      <c r="C62" s="126">
        <f>'[1]23.2'!C63</f>
        <v>0</v>
      </c>
      <c r="D62" s="415">
        <f>'[1]23.2'!D63</f>
        <v>0</v>
      </c>
      <c r="E62" s="415">
        <f>'[1]23.2'!E63</f>
        <v>0</v>
      </c>
      <c r="F62" s="415">
        <f>'[1]23.2'!F63</f>
        <v>13</v>
      </c>
      <c r="G62" s="415">
        <f>'[1]23.2'!G63</f>
        <v>7</v>
      </c>
      <c r="H62" s="415">
        <f>'[1]23.2'!H63</f>
        <v>0</v>
      </c>
      <c r="I62" s="127">
        <f>'[1]23.2'!I63</f>
        <v>10</v>
      </c>
      <c r="J62" s="116">
        <f>'[1]23.2'!J63</f>
        <v>13</v>
      </c>
    </row>
    <row r="63" spans="1:10" ht="15.75" x14ac:dyDescent="0.25">
      <c r="A63" s="128" t="s">
        <v>58</v>
      </c>
      <c r="B63" s="114" t="s">
        <v>60</v>
      </c>
      <c r="C63" s="126">
        <f>'[1]23.2'!C64</f>
        <v>31</v>
      </c>
      <c r="D63" s="415">
        <f>'[1]23.2'!D64</f>
        <v>31</v>
      </c>
      <c r="E63" s="415">
        <f>'[1]23.2'!E64</f>
        <v>31</v>
      </c>
      <c r="F63" s="415">
        <f>'[1]23.2'!F64</f>
        <v>31</v>
      </c>
      <c r="G63" s="415">
        <f>'[1]23.2'!G64</f>
        <v>5</v>
      </c>
      <c r="H63" s="415">
        <f>'[1]23.2'!H64</f>
        <v>5</v>
      </c>
      <c r="I63" s="127">
        <f>'[1]23.2'!I64</f>
        <v>3</v>
      </c>
      <c r="J63" s="116">
        <f>'[1]23.2'!J64</f>
        <v>31</v>
      </c>
    </row>
    <row r="64" spans="1:10" ht="15.75" x14ac:dyDescent="0.25">
      <c r="A64" s="128" t="s">
        <v>59</v>
      </c>
      <c r="B64" s="114" t="s">
        <v>62</v>
      </c>
      <c r="C64" s="126">
        <f>'[1]23.2'!C65</f>
        <v>33</v>
      </c>
      <c r="D64" s="415">
        <f>'[1]23.2'!D65</f>
        <v>33</v>
      </c>
      <c r="E64" s="415">
        <f>'[1]23.2'!E65</f>
        <v>33</v>
      </c>
      <c r="F64" s="415">
        <f>'[1]23.2'!F65</f>
        <v>27</v>
      </c>
      <c r="G64" s="415">
        <f>'[1]23.2'!G65</f>
        <v>10</v>
      </c>
      <c r="H64" s="415">
        <f>'[1]23.2'!H65</f>
        <v>3</v>
      </c>
      <c r="I64" s="127">
        <f>'[1]23.2'!I65</f>
        <v>22</v>
      </c>
      <c r="J64" s="116">
        <f>'[1]23.2'!J65</f>
        <v>33</v>
      </c>
    </row>
    <row r="65" spans="1:10" ht="18" customHeight="1" x14ac:dyDescent="0.25">
      <c r="A65" s="128">
        <v>60</v>
      </c>
      <c r="B65" s="114" t="s">
        <v>61</v>
      </c>
      <c r="C65" s="126">
        <f>'[1]23.2'!C66</f>
        <v>29</v>
      </c>
      <c r="D65" s="415">
        <f>'[1]23.2'!D66</f>
        <v>29</v>
      </c>
      <c r="E65" s="415">
        <f>'[1]23.2'!E66</f>
        <v>29</v>
      </c>
      <c r="F65" s="415">
        <f>'[1]23.2'!F66</f>
        <v>29</v>
      </c>
      <c r="G65" s="415">
        <f>'[1]23.2'!G66</f>
        <v>12</v>
      </c>
      <c r="H65" s="415">
        <f>'[1]23.2'!H66</f>
        <v>1</v>
      </c>
      <c r="I65" s="127">
        <f>'[1]23.2'!I66</f>
        <v>20</v>
      </c>
      <c r="J65" s="116">
        <f>'[1]23.2'!J66</f>
        <v>29</v>
      </c>
    </row>
    <row r="66" spans="1:10" ht="15.75" x14ac:dyDescent="0.25">
      <c r="A66" s="128">
        <v>61</v>
      </c>
      <c r="B66" s="114" t="s">
        <v>206</v>
      </c>
      <c r="C66" s="126">
        <f>'[1]23.2'!C67</f>
        <v>25</v>
      </c>
      <c r="D66" s="415">
        <f>'[1]23.2'!D67</f>
        <v>25</v>
      </c>
      <c r="E66" s="415">
        <f>'[1]23.2'!E67</f>
        <v>25</v>
      </c>
      <c r="F66" s="415">
        <f>'[1]23.2'!F67</f>
        <v>25</v>
      </c>
      <c r="G66" s="415">
        <f>'[1]23.2'!G67</f>
        <v>0</v>
      </c>
      <c r="H66" s="415">
        <f>'[1]23.2'!H67</f>
        <v>0</v>
      </c>
      <c r="I66" s="127">
        <f>'[1]23.2'!I67</f>
        <v>0</v>
      </c>
      <c r="J66" s="116">
        <f>'[1]23.2'!J67</f>
        <v>25</v>
      </c>
    </row>
    <row r="67" spans="1:10" ht="15.75" x14ac:dyDescent="0.25">
      <c r="A67" s="128">
        <v>62</v>
      </c>
      <c r="B67" s="114" t="s">
        <v>84</v>
      </c>
      <c r="C67" s="126">
        <f>'[1]23.2'!C68</f>
        <v>1</v>
      </c>
      <c r="D67" s="415">
        <f>'[1]23.2'!D68</f>
        <v>1</v>
      </c>
      <c r="E67" s="415">
        <f>'[1]23.2'!E68</f>
        <v>1</v>
      </c>
      <c r="F67" s="415">
        <f>'[1]23.2'!F68</f>
        <v>1</v>
      </c>
      <c r="G67" s="415">
        <f>'[1]23.2'!G68</f>
        <v>0</v>
      </c>
      <c r="H67" s="415">
        <f>'[1]23.2'!H68</f>
        <v>0</v>
      </c>
      <c r="I67" s="127">
        <f>'[1]23.2'!I68</f>
        <v>0</v>
      </c>
      <c r="J67" s="116">
        <f>'[1]23.2'!J68</f>
        <v>1</v>
      </c>
    </row>
    <row r="68" spans="1:10" ht="15.75" x14ac:dyDescent="0.25">
      <c r="A68" s="128">
        <v>63</v>
      </c>
      <c r="B68" s="114" t="s">
        <v>111</v>
      </c>
      <c r="C68" s="126">
        <v>8</v>
      </c>
      <c r="D68" s="415">
        <v>8</v>
      </c>
      <c r="E68" s="415">
        <f>'[1]23.2'!E69</f>
        <v>0</v>
      </c>
      <c r="F68" s="415">
        <f>'[1]23.2'!F69</f>
        <v>0</v>
      </c>
      <c r="G68" s="415">
        <f>'[1]23.2'!G69</f>
        <v>1</v>
      </c>
      <c r="H68" s="415">
        <f>'[1]23.2'!H69</f>
        <v>0</v>
      </c>
      <c r="I68" s="127">
        <f>'[1]23.2'!I69</f>
        <v>1</v>
      </c>
      <c r="J68" s="116">
        <f>'[1]23.2'!J69</f>
        <v>8</v>
      </c>
    </row>
    <row r="69" spans="1:10" ht="15.75" x14ac:dyDescent="0.25">
      <c r="A69" s="128">
        <v>64</v>
      </c>
      <c r="B69" s="114" t="s">
        <v>112</v>
      </c>
      <c r="C69" s="126">
        <f>'[1]23.2'!C70</f>
        <v>3</v>
      </c>
      <c r="D69" s="415">
        <f>'[1]23.2'!D70</f>
        <v>6</v>
      </c>
      <c r="E69" s="415">
        <f>'[1]23.2'!E70</f>
        <v>3</v>
      </c>
      <c r="F69" s="415">
        <f>'[1]23.2'!F70</f>
        <v>6</v>
      </c>
      <c r="G69" s="415">
        <f>'[1]23.2'!G70</f>
        <v>0</v>
      </c>
      <c r="H69" s="415">
        <f>'[1]23.2'!H70</f>
        <v>0</v>
      </c>
      <c r="I69" s="127">
        <f>'[1]23.2'!I70</f>
        <v>0</v>
      </c>
      <c r="J69" s="116">
        <f>'[1]23.2'!J70</f>
        <v>11</v>
      </c>
    </row>
    <row r="70" spans="1:10" ht="15.75" x14ac:dyDescent="0.25">
      <c r="A70" s="128">
        <v>65</v>
      </c>
      <c r="B70" s="114" t="s">
        <v>113</v>
      </c>
      <c r="C70" s="66">
        <f>'[1]23.2'!C71</f>
        <v>5</v>
      </c>
      <c r="D70" s="52">
        <v>6</v>
      </c>
      <c r="E70" s="52">
        <f>'[1]23.2'!E71</f>
        <v>3</v>
      </c>
      <c r="F70" s="52">
        <v>6</v>
      </c>
      <c r="G70" s="52">
        <f>'[1]23.2'!G71</f>
        <v>0</v>
      </c>
      <c r="H70" s="52">
        <f>'[1]23.2'!H71</f>
        <v>0</v>
      </c>
      <c r="I70" s="55">
        <f>'[1]23.2'!I71</f>
        <v>0</v>
      </c>
      <c r="J70" s="43">
        <f>'[1]23.2'!J71</f>
        <v>6</v>
      </c>
    </row>
    <row r="71" spans="1:10" ht="15.75" x14ac:dyDescent="0.25">
      <c r="A71" s="128">
        <v>66</v>
      </c>
      <c r="B71" s="114" t="s">
        <v>207</v>
      </c>
      <c r="C71" s="126">
        <f>'[1]23.2'!C72</f>
        <v>0</v>
      </c>
      <c r="D71" s="415">
        <f>'[1]23.2'!D72</f>
        <v>0</v>
      </c>
      <c r="E71" s="415">
        <f>'[1]23.2'!E72</f>
        <v>0</v>
      </c>
      <c r="F71" s="415">
        <f>'[1]23.2'!F72</f>
        <v>0</v>
      </c>
      <c r="G71" s="415">
        <f>'[1]23.2'!G72</f>
        <v>0</v>
      </c>
      <c r="H71" s="415">
        <f>'[1]23.2'!H72</f>
        <v>0</v>
      </c>
      <c r="I71" s="127">
        <f>'[1]23.2'!I72</f>
        <v>0</v>
      </c>
      <c r="J71" s="116">
        <f>'[1]23.2'!J72</f>
        <v>9</v>
      </c>
    </row>
    <row r="72" spans="1:10" ht="15.75" x14ac:dyDescent="0.25">
      <c r="A72" s="128">
        <v>67</v>
      </c>
      <c r="B72" s="114" t="s">
        <v>175</v>
      </c>
      <c r="C72" s="126">
        <f>'[1]23.2'!C73</f>
        <v>14</v>
      </c>
      <c r="D72" s="415">
        <f>'[1]23.2'!D73</f>
        <v>14</v>
      </c>
      <c r="E72" s="415">
        <f>'[1]23.2'!E73</f>
        <v>14</v>
      </c>
      <c r="F72" s="415">
        <f>'[1]23.2'!F73</f>
        <v>14</v>
      </c>
      <c r="G72" s="415">
        <f>'[1]23.2'!G73</f>
        <v>0</v>
      </c>
      <c r="H72" s="415">
        <f>'[1]23.2'!H73</f>
        <v>0</v>
      </c>
      <c r="I72" s="127">
        <f>'[1]23.2'!I73</f>
        <v>14</v>
      </c>
      <c r="J72" s="116">
        <f>'[1]23.2'!J73</f>
        <v>14</v>
      </c>
    </row>
    <row r="73" spans="1:10" ht="15.75" x14ac:dyDescent="0.25">
      <c r="A73" s="128">
        <v>68</v>
      </c>
      <c r="B73" s="114" t="s">
        <v>176</v>
      </c>
      <c r="C73" s="126">
        <f>'[1]23.2'!C74</f>
        <v>3</v>
      </c>
      <c r="D73" s="415">
        <f>'[1]23.2'!D74</f>
        <v>3</v>
      </c>
      <c r="E73" s="415">
        <f>'[1]23.2'!E74</f>
        <v>3</v>
      </c>
      <c r="F73" s="415">
        <f>'[1]23.2'!F74</f>
        <v>3</v>
      </c>
      <c r="G73" s="415">
        <f>'[1]23.2'!G74</f>
        <v>0</v>
      </c>
      <c r="H73" s="415">
        <f>'[1]23.2'!H74</f>
        <v>0</v>
      </c>
      <c r="I73" s="127">
        <f>'[1]23.2'!I74</f>
        <v>0</v>
      </c>
      <c r="J73" s="116">
        <f>'[1]23.2'!J74</f>
        <v>4</v>
      </c>
    </row>
    <row r="74" spans="1:10" ht="15.75" x14ac:dyDescent="0.25">
      <c r="A74" s="128">
        <v>69</v>
      </c>
      <c r="B74" s="114" t="s">
        <v>177</v>
      </c>
      <c r="C74" s="126">
        <f>'[1]23.2'!C75</f>
        <v>11</v>
      </c>
      <c r="D74" s="415">
        <f>'[1]23.2'!D75</f>
        <v>11</v>
      </c>
      <c r="E74" s="415">
        <f>'[1]23.2'!E75</f>
        <v>11</v>
      </c>
      <c r="F74" s="415">
        <f>'[1]23.2'!F75</f>
        <v>11</v>
      </c>
      <c r="G74" s="415">
        <f>'[1]23.2'!G75</f>
        <v>0</v>
      </c>
      <c r="H74" s="415">
        <f>'[1]23.2'!H75</f>
        <v>4</v>
      </c>
      <c r="I74" s="127">
        <f>'[1]23.2'!I75</f>
        <v>11</v>
      </c>
      <c r="J74" s="116">
        <f>'[1]23.2'!J75</f>
        <v>11</v>
      </c>
    </row>
    <row r="75" spans="1:10" ht="15.75" x14ac:dyDescent="0.25">
      <c r="A75" s="128">
        <v>70</v>
      </c>
      <c r="B75" s="114" t="s">
        <v>178</v>
      </c>
      <c r="C75" s="126">
        <f>'[1]23.2'!C76</f>
        <v>4</v>
      </c>
      <c r="D75" s="415">
        <f>'[1]23.2'!D76</f>
        <v>4</v>
      </c>
      <c r="E75" s="415">
        <f>'[1]23.2'!E76</f>
        <v>4</v>
      </c>
      <c r="F75" s="415">
        <f>'[1]23.2'!F76</f>
        <v>4</v>
      </c>
      <c r="G75" s="415">
        <f>'[1]23.2'!G76</f>
        <v>0</v>
      </c>
      <c r="H75" s="415">
        <f>'[1]23.2'!H76</f>
        <v>0</v>
      </c>
      <c r="I75" s="127">
        <f>'[1]23.2'!I76</f>
        <v>0</v>
      </c>
      <c r="J75" s="116">
        <f>'[1]23.2'!J76</f>
        <v>4</v>
      </c>
    </row>
    <row r="76" spans="1:10" ht="15.75" x14ac:dyDescent="0.25">
      <c r="A76" s="128">
        <v>71</v>
      </c>
      <c r="B76" s="114" t="s">
        <v>179</v>
      </c>
      <c r="C76" s="126">
        <f>'[1]23.2'!C77</f>
        <v>16</v>
      </c>
      <c r="D76" s="415">
        <f>'[1]23.2'!D77</f>
        <v>16</v>
      </c>
      <c r="E76" s="415">
        <f>'[1]23.2'!E77</f>
        <v>16</v>
      </c>
      <c r="F76" s="415">
        <f>'[1]23.2'!F77</f>
        <v>16</v>
      </c>
      <c r="G76" s="415">
        <f>'[1]23.2'!G77</f>
        <v>0</v>
      </c>
      <c r="H76" s="415">
        <f>'[1]23.2'!H77</f>
        <v>0</v>
      </c>
      <c r="I76" s="127">
        <f>'[1]23.2'!I77</f>
        <v>0</v>
      </c>
      <c r="J76" s="116">
        <f>'[1]23.2'!J77</f>
        <v>16</v>
      </c>
    </row>
    <row r="77" spans="1:10" ht="15.75" x14ac:dyDescent="0.25">
      <c r="A77" s="128">
        <v>72</v>
      </c>
      <c r="B77" s="114" t="s">
        <v>174</v>
      </c>
      <c r="C77" s="126">
        <f>'[1]23.2'!C78</f>
        <v>0</v>
      </c>
      <c r="D77" s="415">
        <f>'[1]23.2'!D78</f>
        <v>0</v>
      </c>
      <c r="E77" s="415">
        <f>'[1]23.2'!E78</f>
        <v>0</v>
      </c>
      <c r="F77" s="415">
        <f>'[1]23.2'!F78</f>
        <v>0</v>
      </c>
      <c r="G77" s="415">
        <f>'[1]23.2'!G78</f>
        <v>0</v>
      </c>
      <c r="H77" s="415">
        <f>'[1]23.2'!H78</f>
        <v>0</v>
      </c>
      <c r="I77" s="127">
        <f>'[1]23.2'!I78</f>
        <v>0</v>
      </c>
      <c r="J77" s="116">
        <f>'[1]23.2'!J78</f>
        <v>2</v>
      </c>
    </row>
    <row r="78" spans="1:10" ht="15.75" x14ac:dyDescent="0.25">
      <c r="A78" s="128">
        <v>73</v>
      </c>
      <c r="B78" s="114" t="s">
        <v>180</v>
      </c>
      <c r="C78" s="126">
        <f>'[1]23.2'!C79</f>
        <v>14</v>
      </c>
      <c r="D78" s="415">
        <f>'[1]23.2'!D79</f>
        <v>14</v>
      </c>
      <c r="E78" s="415">
        <f>'[1]23.2'!E79</f>
        <v>14</v>
      </c>
      <c r="F78" s="415">
        <f>'[1]23.2'!F79</f>
        <v>14</v>
      </c>
      <c r="G78" s="415">
        <f>'[1]23.2'!G79</f>
        <v>0</v>
      </c>
      <c r="H78" s="415">
        <f>'[1]23.2'!H79</f>
        <v>0</v>
      </c>
      <c r="I78" s="127">
        <f>'[1]23.2'!I79</f>
        <v>0</v>
      </c>
      <c r="J78" s="116">
        <f>'[1]23.2'!J79</f>
        <v>14</v>
      </c>
    </row>
    <row r="79" spans="1:10" ht="15.75" x14ac:dyDescent="0.25">
      <c r="A79" s="128">
        <v>74</v>
      </c>
      <c r="B79" s="114" t="s">
        <v>208</v>
      </c>
      <c r="C79" s="126">
        <f>'[1]23.2'!C80</f>
        <v>0</v>
      </c>
      <c r="D79" s="415">
        <f>'[1]23.2'!D80</f>
        <v>9</v>
      </c>
      <c r="E79" s="415">
        <f>'[1]23.2'!E80</f>
        <v>0</v>
      </c>
      <c r="F79" s="415">
        <f>'[1]23.2'!F80</f>
        <v>0</v>
      </c>
      <c r="G79" s="415">
        <f>'[1]23.2'!G80</f>
        <v>0</v>
      </c>
      <c r="H79" s="415">
        <f>'[1]23.2'!H80</f>
        <v>0</v>
      </c>
      <c r="I79" s="127">
        <f>'[1]23.2'!I80</f>
        <v>1</v>
      </c>
      <c r="J79" s="116">
        <f>'[1]23.2'!J80</f>
        <v>9</v>
      </c>
    </row>
    <row r="80" spans="1:10" ht="15.75" x14ac:dyDescent="0.25">
      <c r="A80" s="128">
        <v>75</v>
      </c>
      <c r="B80" s="114" t="s">
        <v>209</v>
      </c>
      <c r="C80" s="126">
        <f>'[1]23.2'!C81</f>
        <v>3</v>
      </c>
      <c r="D80" s="415">
        <f>'[1]23.2'!D81</f>
        <v>6</v>
      </c>
      <c r="E80" s="415">
        <f>'[1]23.2'!E81</f>
        <v>3</v>
      </c>
      <c r="F80" s="415">
        <f>'[1]23.2'!F81</f>
        <v>4</v>
      </c>
      <c r="G80" s="415">
        <f>'[1]23.2'!G81</f>
        <v>2</v>
      </c>
      <c r="H80" s="415">
        <f>'[1]23.2'!H81</f>
        <v>0</v>
      </c>
      <c r="I80" s="127">
        <f>'[1]23.2'!I81</f>
        <v>4</v>
      </c>
      <c r="J80" s="116">
        <f>'[1]23.2'!J81</f>
        <v>6</v>
      </c>
    </row>
    <row r="81" spans="1:10" ht="15.75" x14ac:dyDescent="0.25">
      <c r="A81" s="128">
        <v>76</v>
      </c>
      <c r="B81" s="114" t="s">
        <v>210</v>
      </c>
      <c r="C81" s="126">
        <f>'[1]23.2'!C82</f>
        <v>4</v>
      </c>
      <c r="D81" s="415">
        <f>'[1]23.2'!D82</f>
        <v>0</v>
      </c>
      <c r="E81" s="415">
        <f>'[1]23.2'!E82</f>
        <v>5</v>
      </c>
      <c r="F81" s="415">
        <f>'[1]23.2'!F82</f>
        <v>5</v>
      </c>
      <c r="G81" s="415">
        <f>'[1]23.2'!G82</f>
        <v>0</v>
      </c>
      <c r="H81" s="415">
        <f>'[1]23.2'!H82</f>
        <v>0</v>
      </c>
      <c r="I81" s="127">
        <f>'[1]23.2'!I82</f>
        <v>0</v>
      </c>
      <c r="J81" s="116">
        <f>'[1]23.2'!J82</f>
        <v>5</v>
      </c>
    </row>
    <row r="82" spans="1:10" ht="15.75" x14ac:dyDescent="0.25">
      <c r="A82" s="128">
        <v>77</v>
      </c>
      <c r="B82" s="114" t="s">
        <v>211</v>
      </c>
      <c r="C82" s="126">
        <f>'[1]23.2'!C83</f>
        <v>5</v>
      </c>
      <c r="D82" s="415">
        <f>'[1]23.2'!D83</f>
        <v>5</v>
      </c>
      <c r="E82" s="415">
        <f>'[1]23.2'!E83</f>
        <v>5</v>
      </c>
      <c r="F82" s="415">
        <f>'[1]23.2'!F83</f>
        <v>5</v>
      </c>
      <c r="G82" s="415">
        <f>'[1]23.2'!G83</f>
        <v>0</v>
      </c>
      <c r="H82" s="415">
        <f>'[1]23.2'!H83</f>
        <v>1</v>
      </c>
      <c r="I82" s="127">
        <f>'[1]23.2'!I83</f>
        <v>0</v>
      </c>
      <c r="J82" s="116">
        <f>'[1]23.2'!J83</f>
        <v>5</v>
      </c>
    </row>
    <row r="83" spans="1:10" ht="15.75" x14ac:dyDescent="0.25">
      <c r="A83" s="128">
        <v>78</v>
      </c>
      <c r="B83" s="114" t="s">
        <v>212</v>
      </c>
      <c r="C83" s="126">
        <f>'[1]23.2'!C84</f>
        <v>2</v>
      </c>
      <c r="D83" s="415">
        <f>'[1]23.2'!D84</f>
        <v>0</v>
      </c>
      <c r="E83" s="415">
        <f>'[1]23.2'!E84</f>
        <v>2</v>
      </c>
      <c r="F83" s="415">
        <f>'[1]23.2'!F84</f>
        <v>2</v>
      </c>
      <c r="G83" s="415">
        <f>'[1]23.2'!G84</f>
        <v>0</v>
      </c>
      <c r="H83" s="415">
        <f>'[1]23.2'!H84</f>
        <v>0</v>
      </c>
      <c r="I83" s="127">
        <f>'[1]23.2'!I84</f>
        <v>0</v>
      </c>
      <c r="J83" s="116">
        <f>'[1]23.2'!J84</f>
        <v>2</v>
      </c>
    </row>
    <row r="84" spans="1:10" ht="15.75" x14ac:dyDescent="0.25">
      <c r="A84" s="128">
        <v>79</v>
      </c>
      <c r="B84" s="114" t="s">
        <v>227</v>
      </c>
      <c r="C84" s="126">
        <f>'[1]23.2'!C85</f>
        <v>16</v>
      </c>
      <c r="D84" s="415">
        <f>'[1]23.2'!D85</f>
        <v>40</v>
      </c>
      <c r="E84" s="415">
        <f>'[1]23.2'!E85</f>
        <v>16</v>
      </c>
      <c r="F84" s="415">
        <f>'[1]23.2'!F85</f>
        <v>36</v>
      </c>
      <c r="G84" s="415">
        <f>'[1]23.2'!G85</f>
        <v>0</v>
      </c>
      <c r="H84" s="415">
        <f>'[1]23.2'!H85</f>
        <v>0</v>
      </c>
      <c r="I84" s="127">
        <f>'[1]23.2'!I85</f>
        <v>0</v>
      </c>
      <c r="J84" s="116">
        <f>'[1]23.2'!J85</f>
        <v>55</v>
      </c>
    </row>
    <row r="85" spans="1:10" ht="15.75" x14ac:dyDescent="0.25">
      <c r="A85" s="128">
        <v>80</v>
      </c>
      <c r="B85" s="114" t="s">
        <v>228</v>
      </c>
      <c r="C85" s="126">
        <f>'[1]23.2'!C86</f>
        <v>3</v>
      </c>
      <c r="D85" s="415">
        <f>'[1]23.2'!D86</f>
        <v>3</v>
      </c>
      <c r="E85" s="415">
        <f>'[1]23.2'!E86</f>
        <v>3</v>
      </c>
      <c r="F85" s="415">
        <f>'[1]23.2'!F86</f>
        <v>3</v>
      </c>
      <c r="G85" s="415">
        <f>'[1]23.2'!G86</f>
        <v>0</v>
      </c>
      <c r="H85" s="415">
        <f>'[1]23.2'!H86</f>
        <v>1</v>
      </c>
      <c r="I85" s="127">
        <f>'[1]23.2'!I86</f>
        <v>0</v>
      </c>
      <c r="J85" s="116">
        <f>'[1]23.2'!J86</f>
        <v>3</v>
      </c>
    </row>
    <row r="86" spans="1:10" ht="15.75" x14ac:dyDescent="0.25">
      <c r="A86" s="128">
        <v>81</v>
      </c>
      <c r="B86" s="114" t="s">
        <v>229</v>
      </c>
      <c r="C86" s="126">
        <f>'[1]23.2'!C87</f>
        <v>0</v>
      </c>
      <c r="D86" s="415">
        <f>'[1]23.2'!D87</f>
        <v>0</v>
      </c>
      <c r="E86" s="415">
        <f>'[1]23.2'!E87</f>
        <v>0</v>
      </c>
      <c r="F86" s="415">
        <f>'[1]23.2'!F87</f>
        <v>0</v>
      </c>
      <c r="G86" s="415">
        <f>'[1]23.2'!G87</f>
        <v>0</v>
      </c>
      <c r="H86" s="415">
        <f>'[1]23.2'!H87</f>
        <v>0</v>
      </c>
      <c r="I86" s="127">
        <f>'[1]23.2'!I87</f>
        <v>0</v>
      </c>
      <c r="J86" s="116">
        <f>'[1]23.2'!J87</f>
        <v>0</v>
      </c>
    </row>
    <row r="87" spans="1:10" ht="15.75" x14ac:dyDescent="0.25">
      <c r="A87" s="128">
        <v>82</v>
      </c>
      <c r="B87" s="114" t="s">
        <v>230</v>
      </c>
      <c r="C87" s="126">
        <f>'[1]23.2'!C88</f>
        <v>4</v>
      </c>
      <c r="D87" s="415">
        <f>'[1]23.2'!D88</f>
        <v>4</v>
      </c>
      <c r="E87" s="415">
        <f>'[1]23.2'!E88</f>
        <v>4</v>
      </c>
      <c r="F87" s="415">
        <f>'[1]23.2'!F88</f>
        <v>4</v>
      </c>
      <c r="G87" s="415">
        <f>'[1]23.2'!G88</f>
        <v>0</v>
      </c>
      <c r="H87" s="415">
        <f>'[1]23.2'!H88</f>
        <v>1</v>
      </c>
      <c r="I87" s="127">
        <f>'[1]23.2'!I88</f>
        <v>0</v>
      </c>
      <c r="J87" s="116">
        <f>'[1]23.2'!J88</f>
        <v>4</v>
      </c>
    </row>
    <row r="88" spans="1:10" ht="15.75" x14ac:dyDescent="0.25">
      <c r="A88" s="128">
        <v>83</v>
      </c>
      <c r="B88" s="114" t="s">
        <v>231</v>
      </c>
      <c r="C88" s="126">
        <f>'[1]23.2'!C89</f>
        <v>0</v>
      </c>
      <c r="D88" s="415">
        <f>'[1]23.2'!D89</f>
        <v>0</v>
      </c>
      <c r="E88" s="415">
        <f>'[1]23.2'!E89</f>
        <v>0</v>
      </c>
      <c r="F88" s="415">
        <f>'[1]23.2'!F89</f>
        <v>0</v>
      </c>
      <c r="G88" s="415">
        <f>'[1]23.2'!G89</f>
        <v>0</v>
      </c>
      <c r="H88" s="415">
        <f>'[1]23.2'!H89</f>
        <v>0</v>
      </c>
      <c r="I88" s="127">
        <f>'[1]23.2'!I89</f>
        <v>0</v>
      </c>
      <c r="J88" s="116">
        <f>'[1]23.2'!J89</f>
        <v>0</v>
      </c>
    </row>
    <row r="89" spans="1:10" ht="15.75" x14ac:dyDescent="0.25">
      <c r="A89" s="128">
        <v>84</v>
      </c>
      <c r="B89" s="114" t="s">
        <v>232</v>
      </c>
      <c r="C89" s="126">
        <f>'[1]23.2'!C90</f>
        <v>3</v>
      </c>
      <c r="D89" s="415">
        <f>'[1]23.2'!D90</f>
        <v>3</v>
      </c>
      <c r="E89" s="415">
        <f>'[1]23.2'!E90</f>
        <v>3</v>
      </c>
      <c r="F89" s="415">
        <f>'[1]23.2'!F90</f>
        <v>3</v>
      </c>
      <c r="G89" s="415">
        <f>'[1]23.2'!G90</f>
        <v>0</v>
      </c>
      <c r="H89" s="415">
        <f>'[1]23.2'!H90</f>
        <v>0</v>
      </c>
      <c r="I89" s="127">
        <f>'[1]23.2'!I90</f>
        <v>0</v>
      </c>
      <c r="J89" s="116">
        <f>'[1]23.2'!J90</f>
        <v>3</v>
      </c>
    </row>
    <row r="90" spans="1:10" ht="15.75" x14ac:dyDescent="0.25">
      <c r="A90" s="128">
        <v>85</v>
      </c>
      <c r="B90" s="114" t="s">
        <v>233</v>
      </c>
      <c r="C90" s="126">
        <f>'[1]23.2'!C91</f>
        <v>0</v>
      </c>
      <c r="D90" s="415">
        <f>'[1]23.2'!D91</f>
        <v>0</v>
      </c>
      <c r="E90" s="415">
        <f>'[1]23.2'!E91</f>
        <v>0</v>
      </c>
      <c r="F90" s="415">
        <f>'[1]23.2'!F91</f>
        <v>0</v>
      </c>
      <c r="G90" s="415">
        <f>'[1]23.2'!G91</f>
        <v>0</v>
      </c>
      <c r="H90" s="415">
        <f>'[1]23.2'!H91</f>
        <v>0</v>
      </c>
      <c r="I90" s="127">
        <f>'[1]23.2'!I91</f>
        <v>0</v>
      </c>
      <c r="J90" s="116">
        <f>'[1]23.2'!J91</f>
        <v>0</v>
      </c>
    </row>
    <row r="91" spans="1:10" ht="16.5" thickBot="1" x14ac:dyDescent="0.3">
      <c r="A91" s="128">
        <v>86</v>
      </c>
      <c r="B91" s="114" t="s">
        <v>234</v>
      </c>
      <c r="C91" s="311">
        <f>'[1]23.2'!C92</f>
        <v>0</v>
      </c>
      <c r="D91" s="416">
        <f>'[1]23.2'!D92</f>
        <v>0</v>
      </c>
      <c r="E91" s="416">
        <f>'[1]23.2'!E92</f>
        <v>0</v>
      </c>
      <c r="F91" s="416">
        <f>'[1]23.2'!F92</f>
        <v>0</v>
      </c>
      <c r="G91" s="416">
        <f>'[1]23.2'!G92</f>
        <v>0</v>
      </c>
      <c r="H91" s="416">
        <f>'[1]23.2'!H92</f>
        <v>0</v>
      </c>
      <c r="I91" s="312">
        <f>'[1]23.2'!I92</f>
        <v>0</v>
      </c>
      <c r="J91" s="313">
        <f>'[1]23.2'!J92</f>
        <v>0</v>
      </c>
    </row>
    <row r="92" spans="1:10" s="103" customFormat="1" ht="17.25" thickTop="1" thickBot="1" x14ac:dyDescent="0.3">
      <c r="A92" s="507" t="s">
        <v>10</v>
      </c>
      <c r="B92" s="508"/>
      <c r="C92" s="117">
        <f t="shared" ref="C92:J92" si="0">SUM(C6:C91)</f>
        <v>3027</v>
      </c>
      <c r="D92" s="118">
        <f t="shared" si="0"/>
        <v>2890</v>
      </c>
      <c r="E92" s="118">
        <f t="shared" si="0"/>
        <v>3080</v>
      </c>
      <c r="F92" s="119">
        <f t="shared" si="0"/>
        <v>3127</v>
      </c>
      <c r="G92" s="119">
        <f t="shared" si="0"/>
        <v>892</v>
      </c>
      <c r="H92" s="119">
        <f t="shared" si="0"/>
        <v>220</v>
      </c>
      <c r="I92" s="118">
        <f t="shared" si="0"/>
        <v>1572</v>
      </c>
      <c r="J92" s="120">
        <f t="shared" si="0"/>
        <v>3412</v>
      </c>
    </row>
    <row r="93" spans="1:10" ht="16.5" thickTop="1" x14ac:dyDescent="0.25">
      <c r="A93" s="21" t="s">
        <v>236</v>
      </c>
      <c r="B93" s="121"/>
      <c r="C93" s="129"/>
      <c r="D93" s="129"/>
      <c r="E93" s="129"/>
      <c r="F93" s="129"/>
      <c r="G93" s="130"/>
      <c r="H93" s="130"/>
      <c r="I93" s="131"/>
      <c r="J93" s="131"/>
    </row>
    <row r="94" spans="1:10" x14ac:dyDescent="0.2">
      <c r="B94" s="104"/>
      <c r="C94" s="105"/>
      <c r="D94" s="105"/>
      <c r="E94" s="105"/>
      <c r="F94" s="105"/>
    </row>
    <row r="95" spans="1:10" x14ac:dyDescent="0.2">
      <c r="B95" s="104"/>
      <c r="C95" s="107"/>
      <c r="D95" s="107"/>
      <c r="E95" s="107"/>
      <c r="F95" s="107"/>
    </row>
    <row r="97" spans="2:6" x14ac:dyDescent="0.2">
      <c r="B97" s="108"/>
      <c r="C97" s="109"/>
      <c r="D97" s="109"/>
      <c r="E97" s="109"/>
      <c r="F97" s="109"/>
    </row>
    <row r="98" spans="2:6" x14ac:dyDescent="0.2">
      <c r="B98" s="108"/>
      <c r="C98" s="109"/>
      <c r="D98" s="109"/>
      <c r="E98" s="109"/>
      <c r="F98" s="109"/>
    </row>
  </sheetData>
  <mergeCells count="10">
    <mergeCell ref="J4:J5"/>
    <mergeCell ref="A92:B92"/>
    <mergeCell ref="A1:J1"/>
    <mergeCell ref="A4:A5"/>
    <mergeCell ref="B4:B5"/>
    <mergeCell ref="C4:D4"/>
    <mergeCell ref="E4:F4"/>
    <mergeCell ref="G4:G5"/>
    <mergeCell ref="H4:H5"/>
    <mergeCell ref="I4:I5"/>
  </mergeCells>
  <printOptions horizontalCentered="1"/>
  <pageMargins left="0.39370078740157483" right="0.39370078740157483" top="0.39370078740157483" bottom="0.19685039370078741" header="0" footer="0"/>
  <pageSetup paperSize="256" scale="4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80" zoomScaleNormal="100" zoomScaleSheetLayoutView="80" workbookViewId="0">
      <selection activeCell="H22" sqref="H22"/>
    </sheetView>
  </sheetViews>
  <sheetFormatPr baseColWidth="10" defaultRowHeight="12.75" x14ac:dyDescent="0.2"/>
  <cols>
    <col min="1" max="1" width="6.5703125" customWidth="1"/>
    <col min="2" max="2" width="56.7109375" customWidth="1"/>
    <col min="3" max="3" width="21.7109375" customWidth="1"/>
    <col min="4" max="4" width="21" customWidth="1"/>
    <col min="5" max="5" width="17.7109375" customWidth="1"/>
  </cols>
  <sheetData>
    <row r="1" spans="1:5" ht="27.75" customHeight="1" x14ac:dyDescent="0.2">
      <c r="A1" s="432" t="s">
        <v>278</v>
      </c>
      <c r="B1" s="432"/>
      <c r="C1" s="432"/>
      <c r="D1" s="432"/>
      <c r="E1" s="432"/>
    </row>
    <row r="2" spans="1:5" ht="18" x14ac:dyDescent="0.25">
      <c r="A2" s="438"/>
      <c r="B2" s="438"/>
      <c r="C2" s="438"/>
      <c r="D2" s="438"/>
      <c r="E2" s="438"/>
    </row>
    <row r="3" spans="1:5" ht="16.5" thickBot="1" x14ac:dyDescent="0.25">
      <c r="D3" s="14"/>
      <c r="E3" s="44" t="s">
        <v>307</v>
      </c>
    </row>
    <row r="4" spans="1:5" ht="21.75" customHeight="1" thickTop="1" thickBot="1" x14ac:dyDescent="0.25">
      <c r="A4" s="504" t="s">
        <v>12</v>
      </c>
      <c r="B4" s="503" t="s">
        <v>69</v>
      </c>
      <c r="C4" s="442">
        <v>2012</v>
      </c>
      <c r="D4" s="443"/>
      <c r="E4" s="444"/>
    </row>
    <row r="5" spans="1:5" ht="70.5" customHeight="1" thickTop="1" thickBot="1" x14ac:dyDescent="0.25">
      <c r="A5" s="504"/>
      <c r="B5" s="503"/>
      <c r="C5" s="93" t="s">
        <v>94</v>
      </c>
      <c r="D5" s="94" t="s">
        <v>93</v>
      </c>
      <c r="E5" s="15" t="s">
        <v>14</v>
      </c>
    </row>
    <row r="6" spans="1:5" ht="16.5" thickTop="1" x14ac:dyDescent="0.2">
      <c r="A6" s="10">
        <v>1</v>
      </c>
      <c r="B6" s="92" t="s">
        <v>15</v>
      </c>
      <c r="C6" s="65">
        <f>'23.2 (2)'!G6</f>
        <v>26</v>
      </c>
      <c r="D6" s="69">
        <f>[1]ORDEN!$FJ3</f>
        <v>51</v>
      </c>
      <c r="E6" s="6">
        <f t="shared" ref="E6:E85" si="0">IFERROR(C6/D6*100,0)</f>
        <v>50.980392156862742</v>
      </c>
    </row>
    <row r="7" spans="1:5" ht="15.75" x14ac:dyDescent="0.2">
      <c r="A7" s="4">
        <v>2</v>
      </c>
      <c r="B7" s="2" t="s">
        <v>67</v>
      </c>
      <c r="C7" s="66">
        <f>'23.2 (2)'!G7</f>
        <v>17</v>
      </c>
      <c r="D7" s="52">
        <f>[1]ORDEN!$FJ4</f>
        <v>162</v>
      </c>
      <c r="E7" s="6">
        <f t="shared" si="0"/>
        <v>10.493827160493826</v>
      </c>
    </row>
    <row r="8" spans="1:5" ht="15.75" x14ac:dyDescent="0.2">
      <c r="A8" s="4">
        <v>3</v>
      </c>
      <c r="B8" s="2" t="s">
        <v>16</v>
      </c>
      <c r="C8" s="66">
        <f>'23.2 (2)'!G8</f>
        <v>39</v>
      </c>
      <c r="D8" s="52">
        <f>[1]ORDEN!$FJ5</f>
        <v>92</v>
      </c>
      <c r="E8" s="6">
        <f t="shared" si="0"/>
        <v>42.391304347826086</v>
      </c>
    </row>
    <row r="9" spans="1:5" ht="15.75" x14ac:dyDescent="0.2">
      <c r="A9" s="4">
        <v>4</v>
      </c>
      <c r="B9" s="2" t="s">
        <v>65</v>
      </c>
      <c r="C9" s="66">
        <f>'23.2 (2)'!G9</f>
        <v>5</v>
      </c>
      <c r="D9" s="52">
        <f>[1]ORDEN!$FJ6</f>
        <v>57</v>
      </c>
      <c r="E9" s="6">
        <f t="shared" si="0"/>
        <v>8.7719298245614024</v>
      </c>
    </row>
    <row r="10" spans="1:5" ht="15.75" x14ac:dyDescent="0.2">
      <c r="A10" s="4">
        <v>5</v>
      </c>
      <c r="B10" s="2" t="s">
        <v>17</v>
      </c>
      <c r="C10" s="66">
        <f>'23.2 (2)'!G10</f>
        <v>26</v>
      </c>
      <c r="D10" s="52">
        <f>[1]ORDEN!$FJ7</f>
        <v>127</v>
      </c>
      <c r="E10" s="6">
        <f t="shared" si="0"/>
        <v>20.472440944881889</v>
      </c>
    </row>
    <row r="11" spans="1:5" ht="15.75" x14ac:dyDescent="0.2">
      <c r="A11" s="4">
        <v>6</v>
      </c>
      <c r="B11" s="2" t="s">
        <v>18</v>
      </c>
      <c r="C11" s="66">
        <f>'23.2 (2)'!G11</f>
        <v>43</v>
      </c>
      <c r="D11" s="52">
        <f>[1]ORDEN!$FJ8</f>
        <v>156</v>
      </c>
      <c r="E11" s="6">
        <f t="shared" si="0"/>
        <v>27.564102564102566</v>
      </c>
    </row>
    <row r="12" spans="1:5" ht="15.75" x14ac:dyDescent="0.2">
      <c r="A12" s="4">
        <v>7</v>
      </c>
      <c r="B12" s="2" t="s">
        <v>5</v>
      </c>
      <c r="C12" s="66">
        <f>'23.2 (2)'!G12</f>
        <v>5</v>
      </c>
      <c r="D12" s="52">
        <f>[1]ORDEN!$FJ9</f>
        <v>58</v>
      </c>
      <c r="E12" s="6">
        <f t="shared" si="0"/>
        <v>8.6206896551724146</v>
      </c>
    </row>
    <row r="13" spans="1:5" ht="15.75" x14ac:dyDescent="0.2">
      <c r="A13" s="4">
        <v>8</v>
      </c>
      <c r="B13" s="2" t="s">
        <v>19</v>
      </c>
      <c r="C13" s="66">
        <f>'23.2 (2)'!G13</f>
        <v>40</v>
      </c>
      <c r="D13" s="52">
        <f>[1]ORDEN!$FJ10</f>
        <v>53</v>
      </c>
      <c r="E13" s="6">
        <f t="shared" si="0"/>
        <v>75.471698113207552</v>
      </c>
    </row>
    <row r="14" spans="1:5" ht="15.75" x14ac:dyDescent="0.2">
      <c r="A14" s="4">
        <v>9</v>
      </c>
      <c r="B14" s="2" t="s">
        <v>36</v>
      </c>
      <c r="C14" s="66">
        <f>'23.2 (2)'!G14</f>
        <v>24</v>
      </c>
      <c r="D14" s="52">
        <f>[1]ORDEN!$FJ11</f>
        <v>141</v>
      </c>
      <c r="E14" s="6">
        <f t="shared" si="0"/>
        <v>17.021276595744681</v>
      </c>
    </row>
    <row r="15" spans="1:5" ht="15.75" x14ac:dyDescent="0.2">
      <c r="A15" s="4">
        <v>10</v>
      </c>
      <c r="B15" s="2" t="s">
        <v>37</v>
      </c>
      <c r="C15" s="66">
        <f>'23.2 (2)'!G15</f>
        <v>11</v>
      </c>
      <c r="D15" s="52">
        <f>[1]ORDEN!$FJ12</f>
        <v>19</v>
      </c>
      <c r="E15" s="6">
        <f t="shared" si="0"/>
        <v>57.894736842105267</v>
      </c>
    </row>
    <row r="16" spans="1:5" ht="15.75" x14ac:dyDescent="0.2">
      <c r="A16" s="4">
        <v>11</v>
      </c>
      <c r="B16" s="2" t="s">
        <v>66</v>
      </c>
      <c r="C16" s="66">
        <f>'23.2 (2)'!G16</f>
        <v>19</v>
      </c>
      <c r="D16" s="52">
        <f>[1]ORDEN!$FJ13</f>
        <v>46</v>
      </c>
      <c r="E16" s="6">
        <f t="shared" si="0"/>
        <v>41.304347826086953</v>
      </c>
    </row>
    <row r="17" spans="1:5" ht="15.75" x14ac:dyDescent="0.2">
      <c r="A17" s="4">
        <v>12</v>
      </c>
      <c r="B17" s="2" t="s">
        <v>29</v>
      </c>
      <c r="C17" s="66">
        <f>'23.2 (2)'!G17</f>
        <v>45</v>
      </c>
      <c r="D17" s="52">
        <f>[1]ORDEN!$FJ14</f>
        <v>86</v>
      </c>
      <c r="E17" s="6">
        <f t="shared" si="0"/>
        <v>52.325581395348841</v>
      </c>
    </row>
    <row r="18" spans="1:5" ht="15.75" x14ac:dyDescent="0.2">
      <c r="A18" s="4">
        <v>13</v>
      </c>
      <c r="B18" s="2" t="s">
        <v>68</v>
      </c>
      <c r="C18" s="66">
        <f>'23.2 (2)'!G18</f>
        <v>39</v>
      </c>
      <c r="D18" s="52">
        <f>[1]ORDEN!$FJ15</f>
        <v>113</v>
      </c>
      <c r="E18" s="6">
        <f t="shared" si="0"/>
        <v>34.513274336283182</v>
      </c>
    </row>
    <row r="19" spans="1:5" ht="15.75" x14ac:dyDescent="0.2">
      <c r="A19" s="4">
        <v>14</v>
      </c>
      <c r="B19" s="2" t="s">
        <v>38</v>
      </c>
      <c r="C19" s="66">
        <f>'23.2 (2)'!G19</f>
        <v>14</v>
      </c>
      <c r="D19" s="52">
        <f>[1]ORDEN!$FJ16</f>
        <v>40</v>
      </c>
      <c r="E19" s="6">
        <f t="shared" si="0"/>
        <v>35</v>
      </c>
    </row>
    <row r="20" spans="1:5" ht="15.75" x14ac:dyDescent="0.2">
      <c r="A20" s="4">
        <v>15</v>
      </c>
      <c r="B20" s="2" t="s">
        <v>30</v>
      </c>
      <c r="C20" s="66">
        <f>'23.2 (2)'!G20</f>
        <v>14</v>
      </c>
      <c r="D20" s="52">
        <f>[1]ORDEN!$FJ17</f>
        <v>25</v>
      </c>
      <c r="E20" s="6">
        <f t="shared" si="0"/>
        <v>56.000000000000007</v>
      </c>
    </row>
    <row r="21" spans="1:5" ht="15.75" x14ac:dyDescent="0.2">
      <c r="A21" s="4">
        <v>16</v>
      </c>
      <c r="B21" s="2" t="s">
        <v>39</v>
      </c>
      <c r="C21" s="66">
        <f>'23.2 (2)'!G21</f>
        <v>19</v>
      </c>
      <c r="D21" s="52">
        <f>[1]ORDEN!$FJ18</f>
        <v>36</v>
      </c>
      <c r="E21" s="6">
        <f t="shared" si="0"/>
        <v>52.777777777777779</v>
      </c>
    </row>
    <row r="22" spans="1:5" ht="15.75" x14ac:dyDescent="0.2">
      <c r="A22" s="4">
        <v>17</v>
      </c>
      <c r="B22" s="3" t="s">
        <v>32</v>
      </c>
      <c r="C22" s="66">
        <f>'23.2 (2)'!G22</f>
        <v>2</v>
      </c>
      <c r="D22" s="52">
        <f>[1]ORDEN!$FJ19</f>
        <v>49</v>
      </c>
      <c r="E22" s="6">
        <f t="shared" si="0"/>
        <v>4.0816326530612246</v>
      </c>
    </row>
    <row r="23" spans="1:5" ht="15.75" x14ac:dyDescent="0.2">
      <c r="A23" s="4">
        <v>18</v>
      </c>
      <c r="B23" s="2" t="s">
        <v>33</v>
      </c>
      <c r="C23" s="66">
        <f>'23.2 (2)'!G23</f>
        <v>11</v>
      </c>
      <c r="D23" s="52">
        <f>[1]ORDEN!$FJ20</f>
        <v>46</v>
      </c>
      <c r="E23" s="6">
        <f t="shared" si="0"/>
        <v>23.913043478260871</v>
      </c>
    </row>
    <row r="24" spans="1:5" ht="15.75" x14ac:dyDescent="0.2">
      <c r="A24" s="4">
        <v>19</v>
      </c>
      <c r="B24" s="2" t="s">
        <v>28</v>
      </c>
      <c r="C24" s="66">
        <f>'23.2 (2)'!G24</f>
        <v>26</v>
      </c>
      <c r="D24" s="52">
        <f>[1]ORDEN!$FJ21</f>
        <v>39</v>
      </c>
      <c r="E24" s="6">
        <f t="shared" si="0"/>
        <v>66.666666666666657</v>
      </c>
    </row>
    <row r="25" spans="1:5" ht="15.75" x14ac:dyDescent="0.2">
      <c r="A25" s="4">
        <v>20</v>
      </c>
      <c r="B25" s="2" t="s">
        <v>150</v>
      </c>
      <c r="C25" s="66">
        <f>'23.2 (2)'!G25</f>
        <v>0</v>
      </c>
      <c r="D25" s="52">
        <f>[1]ORDEN!$FJ22</f>
        <v>31</v>
      </c>
      <c r="E25" s="6">
        <f t="shared" si="0"/>
        <v>0</v>
      </c>
    </row>
    <row r="26" spans="1:5" ht="15.75" x14ac:dyDescent="0.2">
      <c r="A26" s="4">
        <v>21</v>
      </c>
      <c r="B26" s="3" t="s">
        <v>35</v>
      </c>
      <c r="C26" s="66">
        <f>'23.2 (2)'!G26</f>
        <v>4</v>
      </c>
      <c r="D26" s="52">
        <f>[1]ORDEN!$FJ23</f>
        <v>71</v>
      </c>
      <c r="E26" s="6">
        <f t="shared" si="0"/>
        <v>5.6338028169014089</v>
      </c>
    </row>
    <row r="27" spans="1:5" ht="15.75" x14ac:dyDescent="0.2">
      <c r="A27" s="4">
        <v>22</v>
      </c>
      <c r="B27" s="3" t="s">
        <v>13</v>
      </c>
      <c r="C27" s="66">
        <f>'23.2 (2)'!G27</f>
        <v>2</v>
      </c>
      <c r="D27" s="52">
        <f>[1]ORDEN!$FJ24</f>
        <v>26</v>
      </c>
      <c r="E27" s="6">
        <f t="shared" si="0"/>
        <v>7.6923076923076925</v>
      </c>
    </row>
    <row r="28" spans="1:5" ht="15.75" x14ac:dyDescent="0.2">
      <c r="A28" s="4">
        <v>23</v>
      </c>
      <c r="B28" s="3" t="s">
        <v>40</v>
      </c>
      <c r="C28" s="66">
        <f>'23.2 (2)'!G28</f>
        <v>3</v>
      </c>
      <c r="D28" s="52">
        <f>[1]ORDEN!$FJ25</f>
        <v>19</v>
      </c>
      <c r="E28" s="6">
        <f t="shared" si="0"/>
        <v>15.789473684210526</v>
      </c>
    </row>
    <row r="29" spans="1:5" ht="15.75" x14ac:dyDescent="0.2">
      <c r="A29" s="4">
        <v>24</v>
      </c>
      <c r="B29" s="3" t="s">
        <v>41</v>
      </c>
      <c r="C29" s="66">
        <f>'23.2 (2)'!G29</f>
        <v>12</v>
      </c>
      <c r="D29" s="52">
        <f>[1]ORDEN!$FJ26</f>
        <v>37</v>
      </c>
      <c r="E29" s="6">
        <f t="shared" si="0"/>
        <v>32.432432432432435</v>
      </c>
    </row>
    <row r="30" spans="1:5" ht="15.75" x14ac:dyDescent="0.2">
      <c r="A30" s="4">
        <v>25</v>
      </c>
      <c r="B30" s="3" t="s">
        <v>42</v>
      </c>
      <c r="C30" s="66">
        <f>'23.2 (2)'!G30</f>
        <v>32</v>
      </c>
      <c r="D30" s="52">
        <f>[1]ORDEN!$FJ27</f>
        <v>94</v>
      </c>
      <c r="E30" s="6">
        <f t="shared" si="0"/>
        <v>34.042553191489361</v>
      </c>
    </row>
    <row r="31" spans="1:5" ht="15.75" x14ac:dyDescent="0.2">
      <c r="A31" s="4">
        <v>26</v>
      </c>
      <c r="B31" s="3" t="s">
        <v>43</v>
      </c>
      <c r="C31" s="66">
        <f>'23.2 (2)'!G31</f>
        <v>0</v>
      </c>
      <c r="D31" s="52">
        <f>[1]ORDEN!$FJ28</f>
        <v>21</v>
      </c>
      <c r="E31" s="6">
        <f t="shared" si="0"/>
        <v>0</v>
      </c>
    </row>
    <row r="32" spans="1:5" ht="15.75" x14ac:dyDescent="0.2">
      <c r="A32" s="4">
        <v>27</v>
      </c>
      <c r="B32" s="3" t="s">
        <v>44</v>
      </c>
      <c r="C32" s="66">
        <f>'23.2 (2)'!G32</f>
        <v>0</v>
      </c>
      <c r="D32" s="52">
        <f>[1]ORDEN!$FJ29</f>
        <v>51</v>
      </c>
      <c r="E32" s="6">
        <f t="shared" si="0"/>
        <v>0</v>
      </c>
    </row>
    <row r="33" spans="1:5" ht="15.75" x14ac:dyDescent="0.2">
      <c r="A33" s="4">
        <v>28</v>
      </c>
      <c r="B33" s="3" t="s">
        <v>7</v>
      </c>
      <c r="C33" s="66">
        <f>'23.2 (2)'!G33</f>
        <v>12</v>
      </c>
      <c r="D33" s="52">
        <f>[1]ORDEN!$FJ30</f>
        <v>23</v>
      </c>
      <c r="E33" s="6">
        <f t="shared" si="0"/>
        <v>52.173913043478258</v>
      </c>
    </row>
    <row r="34" spans="1:5" ht="15.75" x14ac:dyDescent="0.2">
      <c r="A34" s="4">
        <v>29</v>
      </c>
      <c r="B34" s="3" t="s">
        <v>6</v>
      </c>
      <c r="C34" s="66">
        <f>'23.2 (2)'!G34</f>
        <v>1</v>
      </c>
      <c r="D34" s="52">
        <f>[1]ORDEN!$FJ31</f>
        <v>35</v>
      </c>
      <c r="E34" s="6">
        <f t="shared" si="0"/>
        <v>2.8571428571428572</v>
      </c>
    </row>
    <row r="35" spans="1:5" ht="15.75" x14ac:dyDescent="0.2">
      <c r="A35" s="4">
        <v>30</v>
      </c>
      <c r="B35" s="3" t="s">
        <v>45</v>
      </c>
      <c r="C35" s="66">
        <f>'23.2 (2)'!G35</f>
        <v>19</v>
      </c>
      <c r="D35" s="52">
        <f>[1]ORDEN!$FJ32</f>
        <v>86</v>
      </c>
      <c r="E35" s="6">
        <f t="shared" si="0"/>
        <v>22.093023255813954</v>
      </c>
    </row>
    <row r="36" spans="1:5" ht="15.75" x14ac:dyDescent="0.2">
      <c r="A36" s="4">
        <v>31</v>
      </c>
      <c r="B36" s="3" t="s">
        <v>46</v>
      </c>
      <c r="C36" s="66">
        <f>'23.2 (2)'!G36</f>
        <v>7</v>
      </c>
      <c r="D36" s="52">
        <f>[1]ORDEN!$FJ33</f>
        <v>34</v>
      </c>
      <c r="E36" s="6">
        <f t="shared" si="0"/>
        <v>20.588235294117645</v>
      </c>
    </row>
    <row r="37" spans="1:5" ht="15.75" x14ac:dyDescent="0.2">
      <c r="A37" s="4">
        <v>32</v>
      </c>
      <c r="B37" s="3" t="s">
        <v>31</v>
      </c>
      <c r="C37" s="66">
        <f>'23.2 (2)'!G37</f>
        <v>12</v>
      </c>
      <c r="D37" s="52">
        <f>[1]ORDEN!$FJ34</f>
        <v>78</v>
      </c>
      <c r="E37" s="6">
        <f t="shared" si="0"/>
        <v>15.384615384615385</v>
      </c>
    </row>
    <row r="38" spans="1:5" ht="15.75" x14ac:dyDescent="0.2">
      <c r="A38" s="4">
        <v>33</v>
      </c>
      <c r="B38" s="3" t="s">
        <v>64</v>
      </c>
      <c r="C38" s="66">
        <f>'23.2 (2)'!G38</f>
        <v>14</v>
      </c>
      <c r="D38" s="52">
        <f>[1]ORDEN!$FJ35</f>
        <v>29</v>
      </c>
      <c r="E38" s="6">
        <f t="shared" si="0"/>
        <v>48.275862068965516</v>
      </c>
    </row>
    <row r="39" spans="1:5" ht="15.75" x14ac:dyDescent="0.2">
      <c r="A39" s="4">
        <v>34</v>
      </c>
      <c r="B39" s="3" t="s">
        <v>47</v>
      </c>
      <c r="C39" s="66">
        <f>'23.2 (2)'!G39</f>
        <v>7</v>
      </c>
      <c r="D39" s="52">
        <f>[1]ORDEN!$FJ36</f>
        <v>62</v>
      </c>
      <c r="E39" s="6">
        <f t="shared" si="0"/>
        <v>11.29032258064516</v>
      </c>
    </row>
    <row r="40" spans="1:5" ht="15.75" x14ac:dyDescent="0.2">
      <c r="A40" s="4">
        <v>35</v>
      </c>
      <c r="B40" s="3" t="s">
        <v>48</v>
      </c>
      <c r="C40" s="66">
        <f>'23.2 (2)'!G40</f>
        <v>22</v>
      </c>
      <c r="D40" s="52">
        <f>[1]ORDEN!$FJ37</f>
        <v>34</v>
      </c>
      <c r="E40" s="6">
        <f t="shared" si="0"/>
        <v>64.705882352941174</v>
      </c>
    </row>
    <row r="41" spans="1:5" ht="15.75" x14ac:dyDescent="0.2">
      <c r="A41" s="4">
        <v>36</v>
      </c>
      <c r="B41" s="3" t="s">
        <v>49</v>
      </c>
      <c r="C41" s="66">
        <f>'23.2 (2)'!G41</f>
        <v>40</v>
      </c>
      <c r="D41" s="52">
        <f>[1]ORDEN!$FJ38</f>
        <v>56</v>
      </c>
      <c r="E41" s="6">
        <f t="shared" si="0"/>
        <v>71.428571428571431</v>
      </c>
    </row>
    <row r="42" spans="1:5" ht="15.75" x14ac:dyDescent="0.2">
      <c r="A42" s="4">
        <v>37</v>
      </c>
      <c r="B42" s="3" t="s">
        <v>8</v>
      </c>
      <c r="C42" s="66">
        <f>'23.2 (2)'!G42</f>
        <v>19</v>
      </c>
      <c r="D42" s="52">
        <f>[1]ORDEN!$FJ39</f>
        <v>55</v>
      </c>
      <c r="E42" s="6">
        <f t="shared" si="0"/>
        <v>34.545454545454547</v>
      </c>
    </row>
    <row r="43" spans="1:5" ht="15.75" x14ac:dyDescent="0.2">
      <c r="A43" s="4">
        <v>38</v>
      </c>
      <c r="B43" s="3" t="s">
        <v>50</v>
      </c>
      <c r="C43" s="66">
        <f>'23.2 (2)'!G43</f>
        <v>17</v>
      </c>
      <c r="D43" s="52">
        <f>[1]ORDEN!$FJ40</f>
        <v>96</v>
      </c>
      <c r="E43" s="6">
        <f t="shared" si="0"/>
        <v>17.708333333333336</v>
      </c>
    </row>
    <row r="44" spans="1:5" ht="15.75" x14ac:dyDescent="0.2">
      <c r="A44" s="4">
        <v>39</v>
      </c>
      <c r="B44" s="2" t="s">
        <v>26</v>
      </c>
      <c r="C44" s="66">
        <f>'23.2 (2)'!G44</f>
        <v>25</v>
      </c>
      <c r="D44" s="52">
        <f>[1]ORDEN!$FJ41</f>
        <v>78</v>
      </c>
      <c r="E44" s="6">
        <f t="shared" si="0"/>
        <v>32.051282051282051</v>
      </c>
    </row>
    <row r="45" spans="1:5" ht="15.75" x14ac:dyDescent="0.2">
      <c r="A45" s="4">
        <v>40</v>
      </c>
      <c r="B45" s="2" t="s">
        <v>51</v>
      </c>
      <c r="C45" s="66">
        <f>'23.2 (2)'!G45</f>
        <v>11</v>
      </c>
      <c r="D45" s="52">
        <f>[1]ORDEN!$FJ42</f>
        <v>41</v>
      </c>
      <c r="E45" s="6">
        <f t="shared" si="0"/>
        <v>26.829268292682929</v>
      </c>
    </row>
    <row r="46" spans="1:5" ht="15.75" x14ac:dyDescent="0.2">
      <c r="A46" s="4">
        <v>41</v>
      </c>
      <c r="B46" s="2" t="s">
        <v>151</v>
      </c>
      <c r="C46" s="66">
        <f>'23.2 (2)'!G46</f>
        <v>16</v>
      </c>
      <c r="D46" s="52">
        <f>[1]ORDEN!$FJ43</f>
        <v>34</v>
      </c>
      <c r="E46" s="6">
        <f t="shared" si="0"/>
        <v>47.058823529411761</v>
      </c>
    </row>
    <row r="47" spans="1:5" ht="15.75" x14ac:dyDescent="0.2">
      <c r="A47" s="4">
        <v>42</v>
      </c>
      <c r="B47" s="2" t="s">
        <v>34</v>
      </c>
      <c r="C47" s="66">
        <f>'23.2 (2)'!G47</f>
        <v>8</v>
      </c>
      <c r="D47" s="52">
        <f>[1]ORDEN!$FJ44</f>
        <v>39</v>
      </c>
      <c r="E47" s="6">
        <f t="shared" si="0"/>
        <v>20.512820512820511</v>
      </c>
    </row>
    <row r="48" spans="1:5" ht="15.75" x14ac:dyDescent="0.2">
      <c r="A48" s="4">
        <v>43</v>
      </c>
      <c r="B48" s="2" t="s">
        <v>52</v>
      </c>
      <c r="C48" s="66">
        <f>'23.2 (2)'!G48</f>
        <v>21</v>
      </c>
      <c r="D48" s="52">
        <f>[1]ORDEN!$FJ45</f>
        <v>57</v>
      </c>
      <c r="E48" s="6">
        <f t="shared" si="0"/>
        <v>36.84210526315789</v>
      </c>
    </row>
    <row r="49" spans="1:5" ht="15.75" x14ac:dyDescent="0.2">
      <c r="A49" s="4">
        <v>44</v>
      </c>
      <c r="B49" s="2" t="s">
        <v>9</v>
      </c>
      <c r="C49" s="66">
        <f>'23.2 (2)'!G49</f>
        <v>6</v>
      </c>
      <c r="D49" s="52">
        <f>[1]ORDEN!$FJ46</f>
        <v>19</v>
      </c>
      <c r="E49" s="6">
        <f t="shared" si="0"/>
        <v>31.578947368421051</v>
      </c>
    </row>
    <row r="50" spans="1:5" ht="15.75" x14ac:dyDescent="0.2">
      <c r="A50" s="4">
        <v>45</v>
      </c>
      <c r="B50" s="2" t="s">
        <v>53</v>
      </c>
      <c r="C50" s="66">
        <f>'23.2 (2)'!G50</f>
        <v>29</v>
      </c>
      <c r="D50" s="52">
        <f>[1]ORDEN!$FJ47</f>
        <v>76</v>
      </c>
      <c r="E50" s="6">
        <f t="shared" si="0"/>
        <v>38.15789473684211</v>
      </c>
    </row>
    <row r="51" spans="1:5" ht="15.75" x14ac:dyDescent="0.2">
      <c r="A51" s="4">
        <v>46</v>
      </c>
      <c r="B51" s="2" t="s">
        <v>27</v>
      </c>
      <c r="C51" s="66">
        <f>'23.2 (2)'!G51</f>
        <v>28</v>
      </c>
      <c r="D51" s="52">
        <f>[1]ORDEN!$FJ48</f>
        <v>88</v>
      </c>
      <c r="E51" s="6">
        <f t="shared" si="0"/>
        <v>31.818181818181817</v>
      </c>
    </row>
    <row r="52" spans="1:5" ht="15.75" x14ac:dyDescent="0.2">
      <c r="A52" s="4">
        <v>47</v>
      </c>
      <c r="B52" s="2" t="s">
        <v>54</v>
      </c>
      <c r="C52" s="66">
        <f>'23.2 (2)'!G52</f>
        <v>0</v>
      </c>
      <c r="D52" s="52">
        <f>[1]ORDEN!$FJ49</f>
        <v>25</v>
      </c>
      <c r="E52" s="6">
        <f t="shared" si="0"/>
        <v>0</v>
      </c>
    </row>
    <row r="53" spans="1:5" ht="15.75" x14ac:dyDescent="0.2">
      <c r="A53" s="4">
        <v>48</v>
      </c>
      <c r="B53" s="3" t="s">
        <v>4</v>
      </c>
      <c r="C53" s="66">
        <f>'23.2 (2)'!G53</f>
        <v>13</v>
      </c>
      <c r="D53" s="52">
        <f>[1]ORDEN!$FJ50</f>
        <v>35</v>
      </c>
      <c r="E53" s="6">
        <f t="shared" si="0"/>
        <v>37.142857142857146</v>
      </c>
    </row>
    <row r="54" spans="1:5" ht="15.75" x14ac:dyDescent="0.2">
      <c r="A54" s="4">
        <v>49</v>
      </c>
      <c r="B54" s="3" t="s">
        <v>55</v>
      </c>
      <c r="C54" s="66">
        <f>'23.2 (2)'!G54</f>
        <v>5</v>
      </c>
      <c r="D54" s="52">
        <f>[1]ORDEN!$FJ51</f>
        <v>39</v>
      </c>
      <c r="E54" s="6">
        <f t="shared" si="0"/>
        <v>12.820512820512819</v>
      </c>
    </row>
    <row r="55" spans="1:5" ht="15.75" x14ac:dyDescent="0.2">
      <c r="A55" s="4">
        <v>50</v>
      </c>
      <c r="B55" s="2" t="s">
        <v>63</v>
      </c>
      <c r="C55" s="66">
        <f>'23.2 (2)'!G55</f>
        <v>11</v>
      </c>
      <c r="D55" s="52">
        <f>[1]ORDEN!$FJ52</f>
        <v>50</v>
      </c>
      <c r="E55" s="6">
        <f t="shared" si="0"/>
        <v>22</v>
      </c>
    </row>
    <row r="56" spans="1:5" ht="15.75" x14ac:dyDescent="0.2">
      <c r="A56" s="4">
        <v>51</v>
      </c>
      <c r="B56" s="2" t="s">
        <v>56</v>
      </c>
      <c r="C56" s="66">
        <f>'23.2 (2)'!G56</f>
        <v>3</v>
      </c>
      <c r="D56" s="52">
        <f>[1]ORDEN!$FJ53</f>
        <v>28</v>
      </c>
      <c r="E56" s="6">
        <f t="shared" si="0"/>
        <v>10.714285714285714</v>
      </c>
    </row>
    <row r="57" spans="1:5" ht="15.75" x14ac:dyDescent="0.2">
      <c r="A57" s="4">
        <v>52</v>
      </c>
      <c r="B57" s="2" t="s">
        <v>11</v>
      </c>
      <c r="C57" s="66">
        <f>'23.2 (2)'!G57</f>
        <v>4</v>
      </c>
      <c r="D57" s="52">
        <f>[1]ORDEN!$FJ54</f>
        <v>24</v>
      </c>
      <c r="E57" s="6">
        <f t="shared" si="0"/>
        <v>16.666666666666664</v>
      </c>
    </row>
    <row r="58" spans="1:5" ht="15.75" x14ac:dyDescent="0.2">
      <c r="A58" s="4">
        <v>53</v>
      </c>
      <c r="B58" s="2" t="s">
        <v>57</v>
      </c>
      <c r="C58" s="66">
        <f>'23.2 (2)'!G58</f>
        <v>4</v>
      </c>
      <c r="D58" s="52">
        <f>[1]ORDEN!$FJ55</f>
        <v>26</v>
      </c>
      <c r="E58" s="6">
        <f t="shared" si="0"/>
        <v>15.384615384615385</v>
      </c>
    </row>
    <row r="59" spans="1:5" ht="15.75" x14ac:dyDescent="0.2">
      <c r="A59" s="4">
        <v>54</v>
      </c>
      <c r="B59" s="2" t="s">
        <v>205</v>
      </c>
      <c r="C59" s="66">
        <f>'23.2 (2)'!G59</f>
        <v>6</v>
      </c>
      <c r="D59" s="52">
        <f>[1]ORDEN!$FJ56</f>
        <v>27</v>
      </c>
      <c r="E59" s="6">
        <f t="shared" si="0"/>
        <v>22.222222222222221</v>
      </c>
    </row>
    <row r="60" spans="1:5" ht="15.75" x14ac:dyDescent="0.2">
      <c r="A60" s="4" t="s">
        <v>23</v>
      </c>
      <c r="B60" s="2" t="s">
        <v>20</v>
      </c>
      <c r="C60" s="66">
        <f>'23.2 (2)'!G60</f>
        <v>7</v>
      </c>
      <c r="D60" s="52">
        <f>[1]ORDEN!$FJ57</f>
        <v>44</v>
      </c>
      <c r="E60" s="6">
        <f t="shared" si="0"/>
        <v>15.909090909090908</v>
      </c>
    </row>
    <row r="61" spans="1:5" ht="15.75" x14ac:dyDescent="0.2">
      <c r="A61" s="4" t="s">
        <v>24</v>
      </c>
      <c r="B61" s="2" t="s">
        <v>21</v>
      </c>
      <c r="C61" s="66">
        <f>'23.2 (2)'!G61</f>
        <v>10</v>
      </c>
      <c r="D61" s="52">
        <f>[1]ORDEN!$FJ58</f>
        <v>25</v>
      </c>
      <c r="E61" s="6">
        <f t="shared" si="0"/>
        <v>40</v>
      </c>
    </row>
    <row r="62" spans="1:5" ht="15.75" x14ac:dyDescent="0.2">
      <c r="A62" s="4" t="s">
        <v>25</v>
      </c>
      <c r="B62" s="2" t="s">
        <v>22</v>
      </c>
      <c r="C62" s="66">
        <f>'23.2 (2)'!G62</f>
        <v>7</v>
      </c>
      <c r="D62" s="52">
        <f>[1]ORDEN!$FJ59</f>
        <v>13</v>
      </c>
      <c r="E62" s="6">
        <f t="shared" si="0"/>
        <v>53.846153846153847</v>
      </c>
    </row>
    <row r="63" spans="1:5" ht="15.75" x14ac:dyDescent="0.2">
      <c r="A63" s="4" t="s">
        <v>58</v>
      </c>
      <c r="B63" s="2" t="s">
        <v>60</v>
      </c>
      <c r="C63" s="66">
        <f>'23.2 (2)'!G63</f>
        <v>5</v>
      </c>
      <c r="D63" s="52">
        <f>[1]ORDEN!$FJ60</f>
        <v>31</v>
      </c>
      <c r="E63" s="6">
        <f t="shared" si="0"/>
        <v>16.129032258064516</v>
      </c>
    </row>
    <row r="64" spans="1:5" ht="15.75" x14ac:dyDescent="0.2">
      <c r="A64" s="4" t="s">
        <v>59</v>
      </c>
      <c r="B64" s="2" t="s">
        <v>62</v>
      </c>
      <c r="C64" s="66">
        <f>'23.2 (2)'!G64</f>
        <v>10</v>
      </c>
      <c r="D64" s="52">
        <f>[1]ORDEN!$FJ61</f>
        <v>33</v>
      </c>
      <c r="E64" s="6">
        <f t="shared" si="0"/>
        <v>30.303030303030305</v>
      </c>
    </row>
    <row r="65" spans="1:5" ht="15.75" x14ac:dyDescent="0.2">
      <c r="A65" s="4">
        <v>60</v>
      </c>
      <c r="B65" s="2" t="s">
        <v>61</v>
      </c>
      <c r="C65" s="66">
        <f>'23.2 (2)'!G65</f>
        <v>12</v>
      </c>
      <c r="D65" s="52">
        <f>[1]ORDEN!$FJ62</f>
        <v>29</v>
      </c>
      <c r="E65" s="6">
        <f t="shared" si="0"/>
        <v>41.379310344827587</v>
      </c>
    </row>
    <row r="66" spans="1:5" ht="15.75" x14ac:dyDescent="0.2">
      <c r="A66" s="4">
        <v>61</v>
      </c>
      <c r="B66" s="2" t="s">
        <v>206</v>
      </c>
      <c r="C66" s="66">
        <f>'23.2 (2)'!G66</f>
        <v>0</v>
      </c>
      <c r="D66" s="52">
        <f>[1]ORDEN!$FJ63</f>
        <v>25</v>
      </c>
      <c r="E66" s="6">
        <f t="shared" si="0"/>
        <v>0</v>
      </c>
    </row>
    <row r="67" spans="1:5" ht="15.75" x14ac:dyDescent="0.2">
      <c r="A67" s="4">
        <v>62</v>
      </c>
      <c r="B67" s="2" t="s">
        <v>84</v>
      </c>
      <c r="C67" s="66">
        <f>'23.2 (2)'!G67</f>
        <v>0</v>
      </c>
      <c r="D67" s="52">
        <f>[1]ORDEN!$FJ64</f>
        <v>1</v>
      </c>
      <c r="E67" s="6">
        <f t="shared" si="0"/>
        <v>0</v>
      </c>
    </row>
    <row r="68" spans="1:5" ht="15.75" x14ac:dyDescent="0.2">
      <c r="A68" s="4">
        <v>63</v>
      </c>
      <c r="B68" s="2" t="s">
        <v>111</v>
      </c>
      <c r="C68" s="66">
        <f>'23.2 (2)'!G68</f>
        <v>1</v>
      </c>
      <c r="D68" s="52">
        <f>[1]ORDEN!$FJ65</f>
        <v>8</v>
      </c>
      <c r="E68" s="6">
        <f t="shared" si="0"/>
        <v>12.5</v>
      </c>
    </row>
    <row r="69" spans="1:5" ht="15.75" x14ac:dyDescent="0.2">
      <c r="A69" s="4">
        <v>64</v>
      </c>
      <c r="B69" s="2" t="s">
        <v>112</v>
      </c>
      <c r="C69" s="66">
        <f>'23.2 (2)'!G69</f>
        <v>0</v>
      </c>
      <c r="D69" s="52">
        <f>[1]ORDEN!$FJ66</f>
        <v>11</v>
      </c>
      <c r="E69" s="6">
        <f t="shared" si="0"/>
        <v>0</v>
      </c>
    </row>
    <row r="70" spans="1:5" ht="15.75" x14ac:dyDescent="0.2">
      <c r="A70" s="4">
        <v>65</v>
      </c>
      <c r="B70" s="2" t="s">
        <v>113</v>
      </c>
      <c r="C70" s="66">
        <f>'23.2 (2)'!G70</f>
        <v>0</v>
      </c>
      <c r="D70" s="52">
        <f>[1]ORDEN!$FJ67</f>
        <v>6</v>
      </c>
      <c r="E70" s="6">
        <f t="shared" si="0"/>
        <v>0</v>
      </c>
    </row>
    <row r="71" spans="1:5" ht="15.75" x14ac:dyDescent="0.2">
      <c r="A71" s="4">
        <v>66</v>
      </c>
      <c r="B71" s="2" t="s">
        <v>207</v>
      </c>
      <c r="C71" s="66">
        <f>'23.2 (2)'!G71</f>
        <v>0</v>
      </c>
      <c r="D71" s="52">
        <f>[1]ORDEN!$FJ68</f>
        <v>9</v>
      </c>
      <c r="E71" s="6">
        <f t="shared" si="0"/>
        <v>0</v>
      </c>
    </row>
    <row r="72" spans="1:5" ht="15.75" x14ac:dyDescent="0.2">
      <c r="A72" s="4">
        <v>67</v>
      </c>
      <c r="B72" s="2" t="s">
        <v>175</v>
      </c>
      <c r="C72" s="66">
        <f>'23.2 (2)'!G72</f>
        <v>0</v>
      </c>
      <c r="D72" s="52">
        <f>[1]ORDEN!$FJ69</f>
        <v>14</v>
      </c>
      <c r="E72" s="6">
        <f t="shared" si="0"/>
        <v>0</v>
      </c>
    </row>
    <row r="73" spans="1:5" ht="15.75" customHeight="1" x14ac:dyDescent="0.2">
      <c r="A73" s="4">
        <v>68</v>
      </c>
      <c r="B73" s="5" t="s">
        <v>176</v>
      </c>
      <c r="C73" s="66">
        <f>'23.2 (2)'!G73</f>
        <v>0</v>
      </c>
      <c r="D73" s="52">
        <f>[1]ORDEN!$FJ70</f>
        <v>4</v>
      </c>
      <c r="E73" s="6">
        <f t="shared" si="0"/>
        <v>0</v>
      </c>
    </row>
    <row r="74" spans="1:5" ht="15.75" x14ac:dyDescent="0.2">
      <c r="A74" s="4">
        <v>69</v>
      </c>
      <c r="B74" s="3" t="s">
        <v>177</v>
      </c>
      <c r="C74" s="66">
        <f>'23.2 (2)'!G74</f>
        <v>0</v>
      </c>
      <c r="D74" s="52">
        <f>[1]ORDEN!$FJ71</f>
        <v>11</v>
      </c>
      <c r="E74" s="6">
        <f t="shared" si="0"/>
        <v>0</v>
      </c>
    </row>
    <row r="75" spans="1:5" ht="15.75" x14ac:dyDescent="0.2">
      <c r="A75" s="4">
        <v>70</v>
      </c>
      <c r="B75" s="3" t="s">
        <v>178</v>
      </c>
      <c r="C75" s="66">
        <f>'23.2 (2)'!G75</f>
        <v>0</v>
      </c>
      <c r="D75" s="52">
        <f>[1]ORDEN!$FJ72</f>
        <v>4</v>
      </c>
      <c r="E75" s="6">
        <f t="shared" si="0"/>
        <v>0</v>
      </c>
    </row>
    <row r="76" spans="1:5" ht="15.75" x14ac:dyDescent="0.2">
      <c r="A76" s="4">
        <v>71</v>
      </c>
      <c r="B76" s="3" t="s">
        <v>179</v>
      </c>
      <c r="C76" s="66">
        <f>'23.2 (2)'!G76</f>
        <v>0</v>
      </c>
      <c r="D76" s="52">
        <f>[1]ORDEN!$FJ73</f>
        <v>16</v>
      </c>
      <c r="E76" s="6">
        <f t="shared" si="0"/>
        <v>0</v>
      </c>
    </row>
    <row r="77" spans="1:5" ht="15.75" x14ac:dyDescent="0.2">
      <c r="A77" s="4">
        <v>72</v>
      </c>
      <c r="B77" s="3" t="s">
        <v>174</v>
      </c>
      <c r="C77" s="66">
        <f>'23.2 (2)'!G77</f>
        <v>0</v>
      </c>
      <c r="D77" s="52">
        <f>[1]ORDEN!$FJ74</f>
        <v>2</v>
      </c>
      <c r="E77" s="6">
        <f t="shared" si="0"/>
        <v>0</v>
      </c>
    </row>
    <row r="78" spans="1:5" ht="15.75" x14ac:dyDescent="0.2">
      <c r="A78" s="4">
        <v>73</v>
      </c>
      <c r="B78" s="3" t="s">
        <v>180</v>
      </c>
      <c r="C78" s="66">
        <f>'23.2 (2)'!G78</f>
        <v>0</v>
      </c>
      <c r="D78" s="52">
        <f>[1]ORDEN!$FJ75</f>
        <v>14</v>
      </c>
      <c r="E78" s="6">
        <f t="shared" si="0"/>
        <v>0</v>
      </c>
    </row>
    <row r="79" spans="1:5" ht="15.75" x14ac:dyDescent="0.2">
      <c r="A79" s="4">
        <v>74</v>
      </c>
      <c r="B79" s="3" t="s">
        <v>208</v>
      </c>
      <c r="C79" s="66">
        <f>'23.2 (2)'!G79</f>
        <v>0</v>
      </c>
      <c r="D79" s="52">
        <f>[1]ORDEN!$FJ76</f>
        <v>9</v>
      </c>
      <c r="E79" s="6">
        <f t="shared" si="0"/>
        <v>0</v>
      </c>
    </row>
    <row r="80" spans="1:5" ht="15.75" x14ac:dyDescent="0.2">
      <c r="A80" s="4">
        <v>75</v>
      </c>
      <c r="B80" s="3" t="s">
        <v>209</v>
      </c>
      <c r="C80" s="66">
        <f>'23.2 (2)'!G80</f>
        <v>2</v>
      </c>
      <c r="D80" s="52">
        <f>[1]ORDEN!$FJ77</f>
        <v>6</v>
      </c>
      <c r="E80" s="6">
        <f t="shared" si="0"/>
        <v>33.333333333333329</v>
      </c>
    </row>
    <row r="81" spans="1:5" ht="15.75" x14ac:dyDescent="0.2">
      <c r="A81" s="4">
        <v>76</v>
      </c>
      <c r="B81" s="3" t="s">
        <v>210</v>
      </c>
      <c r="C81" s="66">
        <f>'23.2 (2)'!G81</f>
        <v>0</v>
      </c>
      <c r="D81" s="52">
        <f>[1]ORDEN!$FJ78</f>
        <v>5</v>
      </c>
      <c r="E81" s="6">
        <f t="shared" si="0"/>
        <v>0</v>
      </c>
    </row>
    <row r="82" spans="1:5" ht="15.75" x14ac:dyDescent="0.2">
      <c r="A82" s="4">
        <v>77</v>
      </c>
      <c r="B82" s="3" t="s">
        <v>211</v>
      </c>
      <c r="C82" s="66">
        <f>'23.2 (2)'!G82</f>
        <v>0</v>
      </c>
      <c r="D82" s="52">
        <f>[1]ORDEN!$FJ79</f>
        <v>5</v>
      </c>
      <c r="E82" s="6">
        <f t="shared" si="0"/>
        <v>0</v>
      </c>
    </row>
    <row r="83" spans="1:5" ht="15.75" x14ac:dyDescent="0.2">
      <c r="A83" s="4">
        <v>78</v>
      </c>
      <c r="B83" s="3" t="s">
        <v>212</v>
      </c>
      <c r="C83" s="66">
        <f>'23.2 (2)'!G83</f>
        <v>0</v>
      </c>
      <c r="D83" s="52">
        <f>[1]ORDEN!$FJ80</f>
        <v>2</v>
      </c>
      <c r="E83" s="6">
        <f t="shared" si="0"/>
        <v>0</v>
      </c>
    </row>
    <row r="84" spans="1:5" ht="15.75" x14ac:dyDescent="0.2">
      <c r="A84" s="4">
        <v>79</v>
      </c>
      <c r="B84" s="3" t="s">
        <v>252</v>
      </c>
      <c r="C84" s="66">
        <f>'23.2 (2)'!G84</f>
        <v>0</v>
      </c>
      <c r="D84" s="52">
        <f>[1]ORDEN!$FJ81</f>
        <v>55</v>
      </c>
      <c r="E84" s="6">
        <f t="shared" si="0"/>
        <v>0</v>
      </c>
    </row>
    <row r="85" spans="1:5" ht="15.75" x14ac:dyDescent="0.2">
      <c r="A85" s="4">
        <v>80</v>
      </c>
      <c r="B85" s="3" t="s">
        <v>228</v>
      </c>
      <c r="C85" s="66">
        <f>'23.2 (2)'!G85</f>
        <v>0</v>
      </c>
      <c r="D85" s="52">
        <f>[1]ORDEN!$FJ82</f>
        <v>3</v>
      </c>
      <c r="E85" s="6">
        <f t="shared" si="0"/>
        <v>0</v>
      </c>
    </row>
    <row r="86" spans="1:5" ht="15.75" x14ac:dyDescent="0.2">
      <c r="A86" s="4">
        <v>81</v>
      </c>
      <c r="B86" s="3" t="s">
        <v>229</v>
      </c>
      <c r="C86" s="66">
        <f>'23.2 (2)'!G86</f>
        <v>0</v>
      </c>
      <c r="D86" s="52">
        <f>[1]ORDEN!$FJ83</f>
        <v>0</v>
      </c>
      <c r="E86" s="6">
        <f t="shared" ref="E86:E91" si="1">IFERROR(C86/D86*100,0)</f>
        <v>0</v>
      </c>
    </row>
    <row r="87" spans="1:5" ht="15.75" x14ac:dyDescent="0.2">
      <c r="A87" s="4">
        <v>82</v>
      </c>
      <c r="B87" s="3" t="s">
        <v>230</v>
      </c>
      <c r="C87" s="66">
        <f>'23.2 (2)'!G87</f>
        <v>0</v>
      </c>
      <c r="D87" s="52">
        <f>[1]ORDEN!$FJ84</f>
        <v>4</v>
      </c>
      <c r="E87" s="6">
        <f t="shared" si="1"/>
        <v>0</v>
      </c>
    </row>
    <row r="88" spans="1:5" ht="15.75" x14ac:dyDescent="0.2">
      <c r="A88" s="4">
        <v>83</v>
      </c>
      <c r="B88" s="2" t="s">
        <v>231</v>
      </c>
      <c r="C88" s="66">
        <f>'23.2 (2)'!G88</f>
        <v>0</v>
      </c>
      <c r="D88" s="52">
        <f>[1]ORDEN!$FJ85</f>
        <v>0</v>
      </c>
      <c r="E88" s="6">
        <f t="shared" si="1"/>
        <v>0</v>
      </c>
    </row>
    <row r="89" spans="1:5" ht="15.75" x14ac:dyDescent="0.2">
      <c r="A89" s="4">
        <v>84</v>
      </c>
      <c r="B89" s="2" t="s">
        <v>232</v>
      </c>
      <c r="C89" s="66">
        <f>'23.2 (2)'!G89</f>
        <v>0</v>
      </c>
      <c r="D89" s="52">
        <f>[1]ORDEN!$FJ86</f>
        <v>3</v>
      </c>
      <c r="E89" s="6">
        <f t="shared" si="1"/>
        <v>0</v>
      </c>
    </row>
    <row r="90" spans="1:5" ht="15.75" x14ac:dyDescent="0.2">
      <c r="A90" s="4">
        <v>85</v>
      </c>
      <c r="B90" s="2" t="s">
        <v>233</v>
      </c>
      <c r="C90" s="66">
        <f>'23.2 (2)'!G90</f>
        <v>0</v>
      </c>
      <c r="D90" s="52">
        <f>[1]ORDEN!$FJ87</f>
        <v>0</v>
      </c>
      <c r="E90" s="6">
        <f t="shared" si="1"/>
        <v>0</v>
      </c>
    </row>
    <row r="91" spans="1:5" ht="16.5" thickBot="1" x14ac:dyDescent="0.25">
      <c r="A91" s="4">
        <v>86</v>
      </c>
      <c r="B91" s="2" t="s">
        <v>234</v>
      </c>
      <c r="C91" s="214">
        <f>'23.2 (2)'!G91</f>
        <v>0</v>
      </c>
      <c r="D91" s="53">
        <f>[1]ORDEN!$FJ88</f>
        <v>0</v>
      </c>
      <c r="E91" s="6">
        <f t="shared" si="1"/>
        <v>0</v>
      </c>
    </row>
    <row r="92" spans="1:5" ht="17.25" thickTop="1" thickBot="1" x14ac:dyDescent="0.25">
      <c r="A92" s="435" t="s">
        <v>10</v>
      </c>
      <c r="B92" s="436"/>
      <c r="C92" s="45">
        <f>SUM(C6:C91)</f>
        <v>892</v>
      </c>
      <c r="D92" s="45">
        <f>SUM(D6:D91)</f>
        <v>3412</v>
      </c>
      <c r="E92" s="28">
        <f t="shared" ref="E92" si="2">+C92/D92*100</f>
        <v>26.143024618991795</v>
      </c>
    </row>
    <row r="93" spans="1:5" ht="20.25" customHeight="1" thickTop="1" x14ac:dyDescent="0.2">
      <c r="A93" s="21" t="s">
        <v>236</v>
      </c>
      <c r="B93" s="12"/>
      <c r="C93" s="13"/>
      <c r="D93" s="13"/>
      <c r="E93" s="13"/>
    </row>
  </sheetData>
  <mergeCells count="6">
    <mergeCell ref="A1:E1"/>
    <mergeCell ref="A4:A5"/>
    <mergeCell ref="B4:B5"/>
    <mergeCell ref="C4:E4"/>
    <mergeCell ref="A92:B92"/>
    <mergeCell ref="A2:E2"/>
  </mergeCells>
  <printOptions horizontalCentered="1"/>
  <pageMargins left="0.39370078740157483" right="0.39370078740157483" top="0.39370078740157483" bottom="0.39370078740157483" header="0" footer="0"/>
  <pageSetup paperSize="145" scale="4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showGridLines="0" view="pageBreakPreview" zoomScale="80" zoomScaleNormal="90" zoomScaleSheetLayoutView="80" workbookViewId="0">
      <selection activeCell="D19" sqref="D19"/>
    </sheetView>
  </sheetViews>
  <sheetFormatPr baseColWidth="10" defaultRowHeight="12.75" x14ac:dyDescent="0.2"/>
  <cols>
    <col min="1" max="1" width="5.5703125" style="106" customWidth="1"/>
    <col min="2" max="2" width="60.140625" style="101" customWidth="1"/>
    <col min="3" max="3" width="15.42578125" style="102" customWidth="1"/>
    <col min="4" max="4" width="17.140625" style="102" customWidth="1"/>
    <col min="5" max="5" width="17" style="102" customWidth="1"/>
    <col min="6" max="6" width="14.85546875" style="102" customWidth="1"/>
    <col min="7" max="16384" width="11.42578125" style="99"/>
  </cols>
  <sheetData>
    <row r="1" spans="1:6" ht="18" x14ac:dyDescent="0.25">
      <c r="A1" s="509" t="s">
        <v>279</v>
      </c>
      <c r="B1" s="509"/>
      <c r="C1" s="509"/>
      <c r="D1" s="509"/>
      <c r="E1" s="509"/>
      <c r="F1" s="509"/>
    </row>
    <row r="2" spans="1:6" ht="14.25" customHeight="1" thickBot="1" x14ac:dyDescent="0.3">
      <c r="A2" s="100"/>
      <c r="F2" s="44" t="s">
        <v>308</v>
      </c>
    </row>
    <row r="3" spans="1:6" ht="24.75" customHeight="1" thickTop="1" thickBot="1" x14ac:dyDescent="0.25">
      <c r="A3" s="504" t="s">
        <v>97</v>
      </c>
      <c r="B3" s="510" t="s">
        <v>98</v>
      </c>
      <c r="C3" s="442" t="s">
        <v>104</v>
      </c>
      <c r="D3" s="443"/>
      <c r="E3" s="443"/>
      <c r="F3" s="444"/>
    </row>
    <row r="4" spans="1:6" ht="29.25" customHeight="1" thickTop="1" thickBot="1" x14ac:dyDescent="0.25">
      <c r="A4" s="504"/>
      <c r="B4" s="510"/>
      <c r="C4" s="15" t="s">
        <v>107</v>
      </c>
      <c r="D4" s="15" t="s">
        <v>108</v>
      </c>
      <c r="E4" s="15" t="s">
        <v>109</v>
      </c>
      <c r="F4" s="15" t="s">
        <v>110</v>
      </c>
    </row>
    <row r="5" spans="1:6" ht="15.75" customHeight="1" thickTop="1" x14ac:dyDescent="0.25">
      <c r="A5" s="122">
        <v>1</v>
      </c>
      <c r="B5" s="111" t="s">
        <v>15</v>
      </c>
      <c r="C5" s="133">
        <f>'[1]23.2'!L7</f>
        <v>7</v>
      </c>
      <c r="D5" s="133">
        <f>'[1]23.2'!M7</f>
        <v>0</v>
      </c>
      <c r="E5" s="133">
        <f>'[1]23.2'!N7</f>
        <v>0</v>
      </c>
      <c r="F5" s="133">
        <f>SUM(C5:E5)</f>
        <v>7</v>
      </c>
    </row>
    <row r="6" spans="1:6" ht="15.75" customHeight="1" x14ac:dyDescent="0.25">
      <c r="A6" s="125">
        <v>2</v>
      </c>
      <c r="B6" s="112" t="s">
        <v>67</v>
      </c>
      <c r="C6" s="134">
        <f>'[1]23.2'!L8</f>
        <v>5</v>
      </c>
      <c r="D6" s="134">
        <f>'[1]23.2'!M8</f>
        <v>1</v>
      </c>
      <c r="E6" s="134">
        <f>'[1]23.2'!N8</f>
        <v>0</v>
      </c>
      <c r="F6" s="134">
        <f t="shared" ref="F6:F88" si="0">SUM(C6:E6)</f>
        <v>6</v>
      </c>
    </row>
    <row r="7" spans="1:6" ht="15.75" customHeight="1" x14ac:dyDescent="0.25">
      <c r="A7" s="125">
        <v>3</v>
      </c>
      <c r="B7" s="112" t="s">
        <v>16</v>
      </c>
      <c r="C7" s="134">
        <f>'[1]23.2'!L9</f>
        <v>8</v>
      </c>
      <c r="D7" s="134">
        <f>'[1]23.2'!M9</f>
        <v>2</v>
      </c>
      <c r="E7" s="134">
        <f>'[1]23.2'!N9</f>
        <v>0</v>
      </c>
      <c r="F7" s="134">
        <f t="shared" si="0"/>
        <v>10</v>
      </c>
    </row>
    <row r="8" spans="1:6" ht="15.75" customHeight="1" x14ac:dyDescent="0.25">
      <c r="A8" s="125">
        <v>4</v>
      </c>
      <c r="B8" s="112" t="s">
        <v>65</v>
      </c>
      <c r="C8" s="134">
        <f>'[1]23.2'!L10</f>
        <v>4</v>
      </c>
      <c r="D8" s="134">
        <f>'[1]23.2'!M10</f>
        <v>0</v>
      </c>
      <c r="E8" s="134">
        <f>'[1]23.2'!N10</f>
        <v>0</v>
      </c>
      <c r="F8" s="134">
        <f t="shared" si="0"/>
        <v>4</v>
      </c>
    </row>
    <row r="9" spans="1:6" ht="15.75" customHeight="1" x14ac:dyDescent="0.25">
      <c r="A9" s="125">
        <v>5</v>
      </c>
      <c r="B9" s="112" t="s">
        <v>17</v>
      </c>
      <c r="C9" s="134">
        <f>'[1]23.2'!L11</f>
        <v>6</v>
      </c>
      <c r="D9" s="134">
        <f>'[1]23.2'!M11</f>
        <v>2</v>
      </c>
      <c r="E9" s="134">
        <f>'[1]23.2'!N11</f>
        <v>0</v>
      </c>
      <c r="F9" s="134">
        <f t="shared" si="0"/>
        <v>8</v>
      </c>
    </row>
    <row r="10" spans="1:6" ht="15.75" customHeight="1" x14ac:dyDescent="0.25">
      <c r="A10" s="125">
        <v>6</v>
      </c>
      <c r="B10" s="112" t="s">
        <v>18</v>
      </c>
      <c r="C10" s="134">
        <f>'[1]23.2'!L12</f>
        <v>7</v>
      </c>
      <c r="D10" s="134">
        <f>'[1]23.2'!M12</f>
        <v>2</v>
      </c>
      <c r="E10" s="134">
        <f>'[1]23.2'!N12</f>
        <v>0</v>
      </c>
      <c r="F10" s="134">
        <f t="shared" si="0"/>
        <v>9</v>
      </c>
    </row>
    <row r="11" spans="1:6" ht="15.75" customHeight="1" x14ac:dyDescent="0.25">
      <c r="A11" s="125">
        <v>7</v>
      </c>
      <c r="B11" s="112" t="s">
        <v>5</v>
      </c>
      <c r="C11" s="134">
        <f>'[1]23.2'!L13</f>
        <v>8</v>
      </c>
      <c r="D11" s="134">
        <f>'[1]23.2'!M13</f>
        <v>0</v>
      </c>
      <c r="E11" s="134">
        <f>'[1]23.2'!N13</f>
        <v>0</v>
      </c>
      <c r="F11" s="134">
        <f t="shared" si="0"/>
        <v>8</v>
      </c>
    </row>
    <row r="12" spans="1:6" ht="15.75" customHeight="1" x14ac:dyDescent="0.25">
      <c r="A12" s="125">
        <v>8</v>
      </c>
      <c r="B12" s="112" t="s">
        <v>19</v>
      </c>
      <c r="C12" s="134">
        <f>'[1]23.2'!L14</f>
        <v>8</v>
      </c>
      <c r="D12" s="134">
        <f>'[1]23.2'!M14</f>
        <v>0</v>
      </c>
      <c r="E12" s="134">
        <f>'[1]23.2'!N14</f>
        <v>0</v>
      </c>
      <c r="F12" s="134">
        <f t="shared" si="0"/>
        <v>8</v>
      </c>
    </row>
    <row r="13" spans="1:6" ht="15.75" customHeight="1" x14ac:dyDescent="0.25">
      <c r="A13" s="125">
        <v>9</v>
      </c>
      <c r="B13" s="112" t="s">
        <v>36</v>
      </c>
      <c r="C13" s="134">
        <f>'[1]23.2'!L15</f>
        <v>6</v>
      </c>
      <c r="D13" s="134">
        <f>'[1]23.2'!M15</f>
        <v>0</v>
      </c>
      <c r="E13" s="134">
        <f>'[1]23.2'!N15</f>
        <v>0</v>
      </c>
      <c r="F13" s="134">
        <f t="shared" si="0"/>
        <v>6</v>
      </c>
    </row>
    <row r="14" spans="1:6" ht="15.75" customHeight="1" x14ac:dyDescent="0.25">
      <c r="A14" s="125">
        <v>10</v>
      </c>
      <c r="B14" s="112" t="s">
        <v>37</v>
      </c>
      <c r="C14" s="134">
        <f>'[1]23.2'!L16</f>
        <v>2</v>
      </c>
      <c r="D14" s="134">
        <f>'[1]23.2'!M16</f>
        <v>1</v>
      </c>
      <c r="E14" s="134">
        <f>'[1]23.2'!N16</f>
        <v>0</v>
      </c>
      <c r="F14" s="134">
        <f t="shared" si="0"/>
        <v>3</v>
      </c>
    </row>
    <row r="15" spans="1:6" ht="15.75" customHeight="1" x14ac:dyDescent="0.25">
      <c r="A15" s="125">
        <v>11</v>
      </c>
      <c r="B15" s="113" t="s">
        <v>66</v>
      </c>
      <c r="C15" s="134">
        <f>'[1]23.2'!L17</f>
        <v>6</v>
      </c>
      <c r="D15" s="134">
        <f>'[1]23.2'!M17</f>
        <v>0</v>
      </c>
      <c r="E15" s="134">
        <f>'[1]23.2'!N17</f>
        <v>0</v>
      </c>
      <c r="F15" s="134">
        <f t="shared" si="0"/>
        <v>6</v>
      </c>
    </row>
    <row r="16" spans="1:6" ht="15.75" customHeight="1" x14ac:dyDescent="0.25">
      <c r="A16" s="125">
        <v>12</v>
      </c>
      <c r="B16" s="112" t="s">
        <v>29</v>
      </c>
      <c r="C16" s="134">
        <f>'[1]23.2'!L18</f>
        <v>13</v>
      </c>
      <c r="D16" s="134">
        <f>'[1]23.2'!M18</f>
        <v>1</v>
      </c>
      <c r="E16" s="134">
        <f>'[1]23.2'!N18</f>
        <v>0</v>
      </c>
      <c r="F16" s="134">
        <f t="shared" si="0"/>
        <v>14</v>
      </c>
    </row>
    <row r="17" spans="1:6" ht="15.75" customHeight="1" x14ac:dyDescent="0.25">
      <c r="A17" s="125">
        <v>13</v>
      </c>
      <c r="B17" s="112" t="s">
        <v>68</v>
      </c>
      <c r="C17" s="134">
        <f>'[1]23.2'!L19</f>
        <v>11</v>
      </c>
      <c r="D17" s="134">
        <f>'[1]23.2'!M19</f>
        <v>1</v>
      </c>
      <c r="E17" s="134">
        <f>'[1]23.2'!N19</f>
        <v>0</v>
      </c>
      <c r="F17" s="134">
        <f t="shared" si="0"/>
        <v>12</v>
      </c>
    </row>
    <row r="18" spans="1:6" ht="15.75" customHeight="1" x14ac:dyDescent="0.25">
      <c r="A18" s="125">
        <v>14</v>
      </c>
      <c r="B18" s="112" t="s">
        <v>38</v>
      </c>
      <c r="C18" s="134">
        <f>'[1]23.2'!L20</f>
        <v>4</v>
      </c>
      <c r="D18" s="134">
        <f>'[1]23.2'!M20</f>
        <v>0</v>
      </c>
      <c r="E18" s="134">
        <f>'[1]23.2'!N20</f>
        <v>0</v>
      </c>
      <c r="F18" s="134">
        <f t="shared" si="0"/>
        <v>4</v>
      </c>
    </row>
    <row r="19" spans="1:6" ht="15.75" customHeight="1" x14ac:dyDescent="0.25">
      <c r="A19" s="125">
        <v>15</v>
      </c>
      <c r="B19" s="112" t="s">
        <v>30</v>
      </c>
      <c r="C19" s="134">
        <f>'[1]23.2'!L21</f>
        <v>3</v>
      </c>
      <c r="D19" s="134">
        <f>'[1]23.2'!M21</f>
        <v>1</v>
      </c>
      <c r="E19" s="134">
        <f>'[1]23.2'!N21</f>
        <v>0</v>
      </c>
      <c r="F19" s="134">
        <f t="shared" si="0"/>
        <v>4</v>
      </c>
    </row>
    <row r="20" spans="1:6" ht="15.75" customHeight="1" x14ac:dyDescent="0.25">
      <c r="A20" s="125">
        <v>16</v>
      </c>
      <c r="B20" s="112" t="s">
        <v>39</v>
      </c>
      <c r="C20" s="134">
        <f>'[1]23.2'!L22</f>
        <v>5</v>
      </c>
      <c r="D20" s="134">
        <f>'[1]23.2'!M22</f>
        <v>1</v>
      </c>
      <c r="E20" s="134">
        <f>'[1]23.2'!N22</f>
        <v>0</v>
      </c>
      <c r="F20" s="134">
        <f t="shared" si="0"/>
        <v>6</v>
      </c>
    </row>
    <row r="21" spans="1:6" ht="15.75" customHeight="1" x14ac:dyDescent="0.25">
      <c r="A21" s="125">
        <v>17</v>
      </c>
      <c r="B21" s="112" t="s">
        <v>32</v>
      </c>
      <c r="C21" s="134">
        <f>'[1]23.2'!L23</f>
        <v>6</v>
      </c>
      <c r="D21" s="134">
        <f>'[1]23.2'!M23</f>
        <v>1</v>
      </c>
      <c r="E21" s="134">
        <f>'[1]23.2'!N23</f>
        <v>0</v>
      </c>
      <c r="F21" s="134">
        <f t="shared" si="0"/>
        <v>7</v>
      </c>
    </row>
    <row r="22" spans="1:6" ht="15.75" customHeight="1" x14ac:dyDescent="0.25">
      <c r="A22" s="125">
        <v>18</v>
      </c>
      <c r="B22" s="112" t="s">
        <v>33</v>
      </c>
      <c r="C22" s="134">
        <f>'[1]23.2'!L24</f>
        <v>4</v>
      </c>
      <c r="D22" s="134">
        <f>'[1]23.2'!M24</f>
        <v>0</v>
      </c>
      <c r="E22" s="134">
        <f>'[1]23.2'!N24</f>
        <v>0</v>
      </c>
      <c r="F22" s="134">
        <f t="shared" si="0"/>
        <v>4</v>
      </c>
    </row>
    <row r="23" spans="1:6" ht="15.75" customHeight="1" x14ac:dyDescent="0.25">
      <c r="A23" s="125">
        <v>19</v>
      </c>
      <c r="B23" s="112" t="s">
        <v>28</v>
      </c>
      <c r="C23" s="134">
        <f>'[1]23.2'!L25</f>
        <v>1</v>
      </c>
      <c r="D23" s="134">
        <f>'[1]23.2'!M25</f>
        <v>1</v>
      </c>
      <c r="E23" s="134">
        <f>'[1]23.2'!N25</f>
        <v>0</v>
      </c>
      <c r="F23" s="134">
        <f t="shared" si="0"/>
        <v>2</v>
      </c>
    </row>
    <row r="24" spans="1:6" ht="15.75" customHeight="1" x14ac:dyDescent="0.25">
      <c r="A24" s="125">
        <v>20</v>
      </c>
      <c r="B24" s="112" t="s">
        <v>150</v>
      </c>
      <c r="C24" s="134">
        <f>'[1]23.2'!L26</f>
        <v>2</v>
      </c>
      <c r="D24" s="134">
        <f>'[1]23.2'!M26</f>
        <v>0</v>
      </c>
      <c r="E24" s="134">
        <f>'[1]23.2'!N26</f>
        <v>0</v>
      </c>
      <c r="F24" s="134">
        <f t="shared" si="0"/>
        <v>2</v>
      </c>
    </row>
    <row r="25" spans="1:6" ht="15.75" customHeight="1" x14ac:dyDescent="0.25">
      <c r="A25" s="125">
        <v>21</v>
      </c>
      <c r="B25" s="112" t="s">
        <v>35</v>
      </c>
      <c r="C25" s="134">
        <f>'[1]23.2'!L27</f>
        <v>5</v>
      </c>
      <c r="D25" s="134">
        <f>'[1]23.2'!M27</f>
        <v>0</v>
      </c>
      <c r="E25" s="134">
        <f>'[1]23.2'!N27</f>
        <v>0</v>
      </c>
      <c r="F25" s="134">
        <f t="shared" si="0"/>
        <v>5</v>
      </c>
    </row>
    <row r="26" spans="1:6" ht="15.75" customHeight="1" x14ac:dyDescent="0.25">
      <c r="A26" s="125">
        <v>22</v>
      </c>
      <c r="B26" s="112" t="s">
        <v>13</v>
      </c>
      <c r="C26" s="134">
        <f>'[1]23.2'!L28</f>
        <v>3</v>
      </c>
      <c r="D26" s="134">
        <f>'[1]23.2'!M28</f>
        <v>0</v>
      </c>
      <c r="E26" s="134">
        <f>'[1]23.2'!N28</f>
        <v>0</v>
      </c>
      <c r="F26" s="134">
        <f t="shared" si="0"/>
        <v>3</v>
      </c>
    </row>
    <row r="27" spans="1:6" ht="15.75" customHeight="1" x14ac:dyDescent="0.25">
      <c r="A27" s="125">
        <v>23</v>
      </c>
      <c r="B27" s="112" t="s">
        <v>40</v>
      </c>
      <c r="C27" s="134">
        <f>'[1]23.2'!L29</f>
        <v>2</v>
      </c>
      <c r="D27" s="134">
        <f>'[1]23.2'!M29</f>
        <v>0</v>
      </c>
      <c r="E27" s="134">
        <f>'[1]23.2'!N29</f>
        <v>0</v>
      </c>
      <c r="F27" s="134">
        <f t="shared" si="0"/>
        <v>2</v>
      </c>
    </row>
    <row r="28" spans="1:6" ht="15.75" customHeight="1" x14ac:dyDescent="0.25">
      <c r="A28" s="125">
        <v>24</v>
      </c>
      <c r="B28" s="112" t="s">
        <v>41</v>
      </c>
      <c r="C28" s="134">
        <f>'[1]23.2'!L30</f>
        <v>6</v>
      </c>
      <c r="D28" s="134">
        <f>'[1]23.2'!M30</f>
        <v>0</v>
      </c>
      <c r="E28" s="134">
        <f>'[1]23.2'!N30</f>
        <v>1</v>
      </c>
      <c r="F28" s="134">
        <f t="shared" si="0"/>
        <v>7</v>
      </c>
    </row>
    <row r="29" spans="1:6" ht="15.75" customHeight="1" x14ac:dyDescent="0.25">
      <c r="A29" s="125">
        <v>25</v>
      </c>
      <c r="B29" s="112" t="s">
        <v>42</v>
      </c>
      <c r="C29" s="134">
        <f>'[1]23.2'!L31</f>
        <v>8</v>
      </c>
      <c r="D29" s="134">
        <f>'[1]23.2'!M31</f>
        <v>0</v>
      </c>
      <c r="E29" s="134">
        <f>'[1]23.2'!N31</f>
        <v>0</v>
      </c>
      <c r="F29" s="134">
        <f t="shared" si="0"/>
        <v>8</v>
      </c>
    </row>
    <row r="30" spans="1:6" ht="15.75" customHeight="1" x14ac:dyDescent="0.25">
      <c r="A30" s="125">
        <v>26</v>
      </c>
      <c r="B30" s="112" t="s">
        <v>43</v>
      </c>
      <c r="C30" s="134">
        <f>'[1]23.2'!L32</f>
        <v>0</v>
      </c>
      <c r="D30" s="134">
        <f>'[1]23.2'!M32</f>
        <v>0</v>
      </c>
      <c r="E30" s="134">
        <f>'[1]23.2'!N32</f>
        <v>0</v>
      </c>
      <c r="F30" s="134">
        <f t="shared" si="0"/>
        <v>0</v>
      </c>
    </row>
    <row r="31" spans="1:6" ht="15.75" customHeight="1" x14ac:dyDescent="0.25">
      <c r="A31" s="125">
        <v>27</v>
      </c>
      <c r="B31" s="112" t="s">
        <v>44</v>
      </c>
      <c r="C31" s="134">
        <f>'[1]23.2'!L33</f>
        <v>4</v>
      </c>
      <c r="D31" s="134">
        <f>'[1]23.2'!M33</f>
        <v>0</v>
      </c>
      <c r="E31" s="134">
        <f>'[1]23.2'!N33</f>
        <v>0</v>
      </c>
      <c r="F31" s="134">
        <f t="shared" si="0"/>
        <v>4</v>
      </c>
    </row>
    <row r="32" spans="1:6" ht="15.75" customHeight="1" x14ac:dyDescent="0.25">
      <c r="A32" s="125">
        <v>28</v>
      </c>
      <c r="B32" s="112" t="s">
        <v>7</v>
      </c>
      <c r="C32" s="134">
        <f>'[1]23.2'!L34</f>
        <v>3</v>
      </c>
      <c r="D32" s="134">
        <f>'[1]23.2'!M34</f>
        <v>0</v>
      </c>
      <c r="E32" s="134">
        <f>'[1]23.2'!N34</f>
        <v>0</v>
      </c>
      <c r="F32" s="134">
        <f t="shared" si="0"/>
        <v>3</v>
      </c>
    </row>
    <row r="33" spans="1:6" ht="15.75" customHeight="1" x14ac:dyDescent="0.25">
      <c r="A33" s="125">
        <v>29</v>
      </c>
      <c r="B33" s="112" t="s">
        <v>6</v>
      </c>
      <c r="C33" s="134">
        <f>'[1]23.2'!L35</f>
        <v>3</v>
      </c>
      <c r="D33" s="134">
        <f>'[1]23.2'!M35</f>
        <v>1</v>
      </c>
      <c r="E33" s="134">
        <f>'[1]23.2'!N35</f>
        <v>0</v>
      </c>
      <c r="F33" s="134">
        <f t="shared" si="0"/>
        <v>4</v>
      </c>
    </row>
    <row r="34" spans="1:6" ht="15.75" customHeight="1" x14ac:dyDescent="0.25">
      <c r="A34" s="125">
        <v>30</v>
      </c>
      <c r="B34" s="112" t="s">
        <v>45</v>
      </c>
      <c r="C34" s="134">
        <f>'[1]23.2'!L36</f>
        <v>0</v>
      </c>
      <c r="D34" s="134">
        <f>'[1]23.2'!M36</f>
        <v>0</v>
      </c>
      <c r="E34" s="134">
        <f>'[1]23.2'!N36</f>
        <v>4</v>
      </c>
      <c r="F34" s="134">
        <f t="shared" si="0"/>
        <v>4</v>
      </c>
    </row>
    <row r="35" spans="1:6" ht="15.75" customHeight="1" x14ac:dyDescent="0.25">
      <c r="A35" s="125">
        <v>31</v>
      </c>
      <c r="B35" s="112" t="s">
        <v>46</v>
      </c>
      <c r="C35" s="134">
        <f>'[1]23.2'!L37</f>
        <v>4</v>
      </c>
      <c r="D35" s="134">
        <f>'[1]23.2'!M37</f>
        <v>0</v>
      </c>
      <c r="E35" s="134">
        <f>'[1]23.2'!N37</f>
        <v>0</v>
      </c>
      <c r="F35" s="134">
        <f t="shared" si="0"/>
        <v>4</v>
      </c>
    </row>
    <row r="36" spans="1:6" ht="15.75" customHeight="1" x14ac:dyDescent="0.25">
      <c r="A36" s="125">
        <v>32</v>
      </c>
      <c r="B36" s="112" t="s">
        <v>31</v>
      </c>
      <c r="C36" s="134">
        <f>'[1]23.2'!L38</f>
        <v>10</v>
      </c>
      <c r="D36" s="134">
        <f>'[1]23.2'!M38</f>
        <v>0</v>
      </c>
      <c r="E36" s="134">
        <f>'[1]23.2'!N38</f>
        <v>0</v>
      </c>
      <c r="F36" s="134">
        <f t="shared" si="0"/>
        <v>10</v>
      </c>
    </row>
    <row r="37" spans="1:6" ht="15.75" customHeight="1" x14ac:dyDescent="0.25">
      <c r="A37" s="125">
        <v>33</v>
      </c>
      <c r="B37" s="112" t="s">
        <v>64</v>
      </c>
      <c r="C37" s="134">
        <f>'[1]23.2'!L39</f>
        <v>4</v>
      </c>
      <c r="D37" s="134">
        <f>'[1]23.2'!M39</f>
        <v>1</v>
      </c>
      <c r="E37" s="134">
        <f>'[1]23.2'!N39</f>
        <v>0</v>
      </c>
      <c r="F37" s="134">
        <f t="shared" si="0"/>
        <v>5</v>
      </c>
    </row>
    <row r="38" spans="1:6" ht="15.75" customHeight="1" x14ac:dyDescent="0.25">
      <c r="A38" s="125">
        <v>34</v>
      </c>
      <c r="B38" s="112" t="s">
        <v>47</v>
      </c>
      <c r="C38" s="134">
        <f>'[1]23.2'!L40</f>
        <v>7</v>
      </c>
      <c r="D38" s="134">
        <f>'[1]23.2'!M40</f>
        <v>0</v>
      </c>
      <c r="E38" s="134">
        <f>'[1]23.2'!N40</f>
        <v>0</v>
      </c>
      <c r="F38" s="134">
        <f t="shared" si="0"/>
        <v>7</v>
      </c>
    </row>
    <row r="39" spans="1:6" ht="15.75" customHeight="1" x14ac:dyDescent="0.25">
      <c r="A39" s="125">
        <v>35</v>
      </c>
      <c r="B39" s="112" t="s">
        <v>48</v>
      </c>
      <c r="C39" s="134">
        <f>'[1]23.2'!L41</f>
        <v>3</v>
      </c>
      <c r="D39" s="134">
        <f>'[1]23.2'!M41</f>
        <v>4</v>
      </c>
      <c r="E39" s="134">
        <f>'[1]23.2'!N41</f>
        <v>0</v>
      </c>
      <c r="F39" s="134">
        <f t="shared" si="0"/>
        <v>7</v>
      </c>
    </row>
    <row r="40" spans="1:6" ht="15.75" customHeight="1" x14ac:dyDescent="0.25">
      <c r="A40" s="125">
        <v>36</v>
      </c>
      <c r="B40" s="112" t="s">
        <v>49</v>
      </c>
      <c r="C40" s="134">
        <f>'[1]23.2'!L42</f>
        <v>4</v>
      </c>
      <c r="D40" s="134">
        <f>'[1]23.2'!M42</f>
        <v>2</v>
      </c>
      <c r="E40" s="134">
        <f>'[1]23.2'!N42</f>
        <v>2</v>
      </c>
      <c r="F40" s="134">
        <f t="shared" si="0"/>
        <v>8</v>
      </c>
    </row>
    <row r="41" spans="1:6" ht="15.75" customHeight="1" x14ac:dyDescent="0.25">
      <c r="A41" s="125">
        <v>37</v>
      </c>
      <c r="B41" s="112" t="s">
        <v>8</v>
      </c>
      <c r="C41" s="134">
        <f>'[1]23.2'!L43</f>
        <v>3</v>
      </c>
      <c r="D41" s="134">
        <f>'[1]23.2'!M43</f>
        <v>1</v>
      </c>
      <c r="E41" s="134">
        <f>'[1]23.2'!N43</f>
        <v>0</v>
      </c>
      <c r="F41" s="134">
        <f t="shared" si="0"/>
        <v>4</v>
      </c>
    </row>
    <row r="42" spans="1:6" ht="15.75" customHeight="1" x14ac:dyDescent="0.25">
      <c r="A42" s="125">
        <v>38</v>
      </c>
      <c r="B42" s="112" t="s">
        <v>50</v>
      </c>
      <c r="C42" s="134">
        <f>'[1]23.2'!L44</f>
        <v>5</v>
      </c>
      <c r="D42" s="134">
        <f>'[1]23.2'!M44</f>
        <v>0</v>
      </c>
      <c r="E42" s="134">
        <f>'[1]23.2'!N44</f>
        <v>0</v>
      </c>
      <c r="F42" s="134">
        <f t="shared" si="0"/>
        <v>5</v>
      </c>
    </row>
    <row r="43" spans="1:6" ht="15.75" customHeight="1" x14ac:dyDescent="0.25">
      <c r="A43" s="125">
        <v>39</v>
      </c>
      <c r="B43" s="112" t="s">
        <v>26</v>
      </c>
      <c r="C43" s="134">
        <f>'[1]23.2'!L45</f>
        <v>13</v>
      </c>
      <c r="D43" s="134">
        <f>'[1]23.2'!M45</f>
        <v>1</v>
      </c>
      <c r="E43" s="134">
        <f>'[1]23.2'!N45</f>
        <v>0</v>
      </c>
      <c r="F43" s="134">
        <f t="shared" si="0"/>
        <v>14</v>
      </c>
    </row>
    <row r="44" spans="1:6" ht="15.75" customHeight="1" x14ac:dyDescent="0.25">
      <c r="A44" s="125">
        <v>40</v>
      </c>
      <c r="B44" s="112" t="s">
        <v>51</v>
      </c>
      <c r="C44" s="134">
        <f>'[1]23.2'!L46</f>
        <v>3</v>
      </c>
      <c r="D44" s="134">
        <f>'[1]23.2'!M46</f>
        <v>2</v>
      </c>
      <c r="E44" s="134">
        <f>'[1]23.2'!N46</f>
        <v>0</v>
      </c>
      <c r="F44" s="134">
        <f t="shared" si="0"/>
        <v>5</v>
      </c>
    </row>
    <row r="45" spans="1:6" ht="15.75" customHeight="1" x14ac:dyDescent="0.25">
      <c r="A45" s="125">
        <v>41</v>
      </c>
      <c r="B45" s="113" t="s">
        <v>151</v>
      </c>
      <c r="C45" s="134">
        <f>'[1]23.2'!L47</f>
        <v>4</v>
      </c>
      <c r="D45" s="134">
        <f>'[1]23.2'!M47</f>
        <v>0</v>
      </c>
      <c r="E45" s="134">
        <f>'[1]23.2'!N47</f>
        <v>0</v>
      </c>
      <c r="F45" s="134">
        <f t="shared" si="0"/>
        <v>4</v>
      </c>
    </row>
    <row r="46" spans="1:6" ht="15.75" customHeight="1" x14ac:dyDescent="0.25">
      <c r="A46" s="125">
        <v>42</v>
      </c>
      <c r="B46" s="112" t="s">
        <v>34</v>
      </c>
      <c r="C46" s="134">
        <f>'[1]23.2'!L48</f>
        <v>10</v>
      </c>
      <c r="D46" s="134">
        <f>'[1]23.2'!M48</f>
        <v>0</v>
      </c>
      <c r="E46" s="134">
        <f>'[1]23.2'!N48</f>
        <v>0</v>
      </c>
      <c r="F46" s="134">
        <f t="shared" si="0"/>
        <v>10</v>
      </c>
    </row>
    <row r="47" spans="1:6" ht="15.75" customHeight="1" x14ac:dyDescent="0.25">
      <c r="A47" s="125">
        <v>43</v>
      </c>
      <c r="B47" s="112" t="s">
        <v>52</v>
      </c>
      <c r="C47" s="134">
        <f>'[1]23.2'!L49</f>
        <v>3</v>
      </c>
      <c r="D47" s="134">
        <f>'[1]23.2'!M49</f>
        <v>0</v>
      </c>
      <c r="E47" s="134">
        <f>'[1]23.2'!N49</f>
        <v>0</v>
      </c>
      <c r="F47" s="134">
        <f t="shared" si="0"/>
        <v>3</v>
      </c>
    </row>
    <row r="48" spans="1:6" ht="15.75" customHeight="1" x14ac:dyDescent="0.25">
      <c r="A48" s="125">
        <v>44</v>
      </c>
      <c r="B48" s="112" t="s">
        <v>9</v>
      </c>
      <c r="C48" s="134">
        <f>'[1]23.2'!L50</f>
        <v>3</v>
      </c>
      <c r="D48" s="134">
        <f>'[1]23.2'!M50</f>
        <v>0</v>
      </c>
      <c r="E48" s="134">
        <f>'[1]23.2'!N50</f>
        <v>0</v>
      </c>
      <c r="F48" s="134">
        <f t="shared" si="0"/>
        <v>3</v>
      </c>
    </row>
    <row r="49" spans="1:6" ht="15.75" customHeight="1" x14ac:dyDescent="0.25">
      <c r="A49" s="125">
        <v>45</v>
      </c>
      <c r="B49" s="112" t="s">
        <v>53</v>
      </c>
      <c r="C49" s="134">
        <f>'[1]23.2'!L51</f>
        <v>4</v>
      </c>
      <c r="D49" s="134">
        <f>'[1]23.2'!M51</f>
        <v>2</v>
      </c>
      <c r="E49" s="134">
        <f>'[1]23.2'!N51</f>
        <v>0</v>
      </c>
      <c r="F49" s="134">
        <f t="shared" si="0"/>
        <v>6</v>
      </c>
    </row>
    <row r="50" spans="1:6" ht="15.75" customHeight="1" x14ac:dyDescent="0.25">
      <c r="A50" s="125">
        <v>46</v>
      </c>
      <c r="B50" s="112" t="s">
        <v>27</v>
      </c>
      <c r="C50" s="134">
        <f>'[1]23.2'!L52</f>
        <v>4</v>
      </c>
      <c r="D50" s="134">
        <f>'[1]23.2'!M52</f>
        <v>0</v>
      </c>
      <c r="E50" s="134">
        <f>'[1]23.2'!N52</f>
        <v>0</v>
      </c>
      <c r="F50" s="134">
        <f t="shared" si="0"/>
        <v>4</v>
      </c>
    </row>
    <row r="51" spans="1:6" ht="15.75" customHeight="1" x14ac:dyDescent="0.25">
      <c r="A51" s="125">
        <v>47</v>
      </c>
      <c r="B51" s="112" t="s">
        <v>54</v>
      </c>
      <c r="C51" s="134">
        <f>'[1]23.2'!L53</f>
        <v>0</v>
      </c>
      <c r="D51" s="134">
        <f>'[1]23.2'!M53</f>
        <v>0</v>
      </c>
      <c r="E51" s="134">
        <f>'[1]23.2'!N53</f>
        <v>0</v>
      </c>
      <c r="F51" s="134">
        <f t="shared" si="0"/>
        <v>0</v>
      </c>
    </row>
    <row r="52" spans="1:6" ht="15.75" customHeight="1" x14ac:dyDescent="0.25">
      <c r="A52" s="125">
        <v>48</v>
      </c>
      <c r="B52" s="112" t="s">
        <v>4</v>
      </c>
      <c r="C52" s="134">
        <f>'[1]23.2'!L54</f>
        <v>2</v>
      </c>
      <c r="D52" s="134">
        <f>'[1]23.2'!M54</f>
        <v>0</v>
      </c>
      <c r="E52" s="134">
        <f>'[1]23.2'!N54</f>
        <v>0</v>
      </c>
      <c r="F52" s="134">
        <f t="shared" si="0"/>
        <v>2</v>
      </c>
    </row>
    <row r="53" spans="1:6" ht="15.75" customHeight="1" x14ac:dyDescent="0.25">
      <c r="A53" s="125">
        <v>49</v>
      </c>
      <c r="B53" s="112" t="s">
        <v>55</v>
      </c>
      <c r="C53" s="134">
        <f>'[1]23.2'!L55</f>
        <v>3</v>
      </c>
      <c r="D53" s="134">
        <f>'[1]23.2'!M55</f>
        <v>0</v>
      </c>
      <c r="E53" s="134">
        <f>'[1]23.2'!N55</f>
        <v>0</v>
      </c>
      <c r="F53" s="134">
        <f t="shared" si="0"/>
        <v>3</v>
      </c>
    </row>
    <row r="54" spans="1:6" ht="15.75" customHeight="1" x14ac:dyDescent="0.25">
      <c r="A54" s="125">
        <v>50</v>
      </c>
      <c r="B54" s="112" t="s">
        <v>63</v>
      </c>
      <c r="C54" s="134">
        <f>'[1]23.2'!L56</f>
        <v>4</v>
      </c>
      <c r="D54" s="134">
        <f>'[1]23.2'!M56</f>
        <v>0</v>
      </c>
      <c r="E54" s="134">
        <f>'[1]23.2'!N56</f>
        <v>1</v>
      </c>
      <c r="F54" s="134">
        <f t="shared" si="0"/>
        <v>5</v>
      </c>
    </row>
    <row r="55" spans="1:6" ht="15.75" customHeight="1" x14ac:dyDescent="0.25">
      <c r="A55" s="125">
        <v>51</v>
      </c>
      <c r="B55" s="112" t="s">
        <v>56</v>
      </c>
      <c r="C55" s="134">
        <f>'[1]23.2'!L57</f>
        <v>0</v>
      </c>
      <c r="D55" s="134">
        <f>'[1]23.2'!M57</f>
        <v>0</v>
      </c>
      <c r="E55" s="134">
        <f>'[1]23.2'!N57</f>
        <v>0</v>
      </c>
      <c r="F55" s="134">
        <f t="shared" si="0"/>
        <v>0</v>
      </c>
    </row>
    <row r="56" spans="1:6" ht="15.75" customHeight="1" x14ac:dyDescent="0.25">
      <c r="A56" s="125">
        <v>52</v>
      </c>
      <c r="B56" s="112" t="s">
        <v>11</v>
      </c>
      <c r="C56" s="134">
        <f>'[1]23.2'!L58</f>
        <v>2</v>
      </c>
      <c r="D56" s="134">
        <f>'[1]23.2'!M58</f>
        <v>0</v>
      </c>
      <c r="E56" s="134">
        <f>'[1]23.2'!N58</f>
        <v>0</v>
      </c>
      <c r="F56" s="134">
        <f t="shared" si="0"/>
        <v>2</v>
      </c>
    </row>
    <row r="57" spans="1:6" ht="15.75" customHeight="1" x14ac:dyDescent="0.25">
      <c r="A57" s="125">
        <v>53</v>
      </c>
      <c r="B57" s="112" t="s">
        <v>57</v>
      </c>
      <c r="C57" s="134">
        <f>'[1]23.2'!L59</f>
        <v>0</v>
      </c>
      <c r="D57" s="134">
        <f>'[1]23.2'!M59</f>
        <v>5</v>
      </c>
      <c r="E57" s="134">
        <f>'[1]23.2'!N59</f>
        <v>0</v>
      </c>
      <c r="F57" s="134">
        <f t="shared" si="0"/>
        <v>5</v>
      </c>
    </row>
    <row r="58" spans="1:6" ht="15.75" customHeight="1" x14ac:dyDescent="0.25">
      <c r="A58" s="125">
        <v>54</v>
      </c>
      <c r="B58" s="112" t="s">
        <v>205</v>
      </c>
      <c r="C58" s="134">
        <f>'[1]23.2'!L60</f>
        <v>4</v>
      </c>
      <c r="D58" s="134">
        <f>'[1]23.2'!M60</f>
        <v>0</v>
      </c>
      <c r="E58" s="134">
        <f>'[1]23.2'!N60</f>
        <v>0</v>
      </c>
      <c r="F58" s="134">
        <f t="shared" si="0"/>
        <v>4</v>
      </c>
    </row>
    <row r="59" spans="1:6" ht="15.75" customHeight="1" x14ac:dyDescent="0.25">
      <c r="A59" s="125" t="s">
        <v>23</v>
      </c>
      <c r="B59" s="112" t="s">
        <v>20</v>
      </c>
      <c r="C59" s="134">
        <f>'[1]23.2'!L61</f>
        <v>5</v>
      </c>
      <c r="D59" s="134">
        <f>'[1]23.2'!M61</f>
        <v>0</v>
      </c>
      <c r="E59" s="134">
        <f>'[1]23.2'!N61</f>
        <v>0</v>
      </c>
      <c r="F59" s="134">
        <f t="shared" si="0"/>
        <v>5</v>
      </c>
    </row>
    <row r="60" spans="1:6" ht="15.75" customHeight="1" x14ac:dyDescent="0.25">
      <c r="A60" s="125" t="s">
        <v>24</v>
      </c>
      <c r="B60" s="112" t="s">
        <v>21</v>
      </c>
      <c r="C60" s="134">
        <f>'[1]23.2'!L62</f>
        <v>4</v>
      </c>
      <c r="D60" s="134">
        <f>'[1]23.2'!M62</f>
        <v>0</v>
      </c>
      <c r="E60" s="134">
        <f>'[1]23.2'!N62</f>
        <v>0</v>
      </c>
      <c r="F60" s="134">
        <f t="shared" si="0"/>
        <v>4</v>
      </c>
    </row>
    <row r="61" spans="1:6" ht="15.75" customHeight="1" x14ac:dyDescent="0.25">
      <c r="A61" s="125" t="s">
        <v>25</v>
      </c>
      <c r="B61" s="112" t="s">
        <v>22</v>
      </c>
      <c r="C61" s="134">
        <f>'[1]23.2'!L63</f>
        <v>3</v>
      </c>
      <c r="D61" s="134">
        <f>'[1]23.2'!M63</f>
        <v>0</v>
      </c>
      <c r="E61" s="134">
        <f>'[1]23.2'!N63</f>
        <v>0</v>
      </c>
      <c r="F61" s="134">
        <f t="shared" si="0"/>
        <v>3</v>
      </c>
    </row>
    <row r="62" spans="1:6" ht="15.75" customHeight="1" x14ac:dyDescent="0.25">
      <c r="A62" s="125" t="s">
        <v>58</v>
      </c>
      <c r="B62" s="112" t="s">
        <v>60</v>
      </c>
      <c r="C62" s="134">
        <f>'[1]23.2'!L64</f>
        <v>1</v>
      </c>
      <c r="D62" s="134">
        <f>'[1]23.2'!M64</f>
        <v>0</v>
      </c>
      <c r="E62" s="134">
        <f>'[1]23.2'!N64</f>
        <v>0</v>
      </c>
      <c r="F62" s="134">
        <f t="shared" si="0"/>
        <v>1</v>
      </c>
    </row>
    <row r="63" spans="1:6" ht="15.75" customHeight="1" x14ac:dyDescent="0.25">
      <c r="A63" s="125" t="s">
        <v>59</v>
      </c>
      <c r="B63" s="112" t="s">
        <v>62</v>
      </c>
      <c r="C63" s="134">
        <f>'[1]23.2'!L65</f>
        <v>22</v>
      </c>
      <c r="D63" s="134">
        <f>'[1]23.2'!M65</f>
        <v>0</v>
      </c>
      <c r="E63" s="134">
        <f>'[1]23.2'!N65</f>
        <v>0</v>
      </c>
      <c r="F63" s="134">
        <f t="shared" si="0"/>
        <v>22</v>
      </c>
    </row>
    <row r="64" spans="1:6" ht="15.75" customHeight="1" x14ac:dyDescent="0.25">
      <c r="A64" s="125">
        <v>60</v>
      </c>
      <c r="B64" s="112" t="s">
        <v>61</v>
      </c>
      <c r="C64" s="134">
        <f>'[1]23.2'!L66</f>
        <v>3</v>
      </c>
      <c r="D64" s="134">
        <f>'[1]23.2'!M66</f>
        <v>0</v>
      </c>
      <c r="E64" s="134">
        <f>'[1]23.2'!N66</f>
        <v>0</v>
      </c>
      <c r="F64" s="134">
        <f t="shared" si="0"/>
        <v>3</v>
      </c>
    </row>
    <row r="65" spans="1:6" ht="15.75" customHeight="1" x14ac:dyDescent="0.25">
      <c r="A65" s="125">
        <v>61</v>
      </c>
      <c r="B65" s="112" t="s">
        <v>206</v>
      </c>
      <c r="C65" s="134">
        <f>'[1]23.2'!L67</f>
        <v>0</v>
      </c>
      <c r="D65" s="134">
        <f>'[1]23.2'!M67</f>
        <v>0</v>
      </c>
      <c r="E65" s="134">
        <f>'[1]23.2'!N67</f>
        <v>0</v>
      </c>
      <c r="F65" s="134">
        <f t="shared" si="0"/>
        <v>0</v>
      </c>
    </row>
    <row r="66" spans="1:6" ht="15.75" customHeight="1" x14ac:dyDescent="0.25">
      <c r="A66" s="125">
        <v>62</v>
      </c>
      <c r="B66" s="112" t="s">
        <v>84</v>
      </c>
      <c r="C66" s="134">
        <f>'[1]23.2'!L68</f>
        <v>0</v>
      </c>
      <c r="D66" s="134">
        <f>'[1]23.2'!M68</f>
        <v>0</v>
      </c>
      <c r="E66" s="134">
        <f>'[1]23.2'!N68</f>
        <v>0</v>
      </c>
      <c r="F66" s="134">
        <f t="shared" si="0"/>
        <v>0</v>
      </c>
    </row>
    <row r="67" spans="1:6" ht="15.75" customHeight="1" x14ac:dyDescent="0.25">
      <c r="A67" s="125">
        <v>63</v>
      </c>
      <c r="B67" s="112" t="s">
        <v>111</v>
      </c>
      <c r="C67" s="134">
        <f>'[1]23.2'!L69</f>
        <v>1</v>
      </c>
      <c r="D67" s="134">
        <f>'[1]23.2'!M69</f>
        <v>0</v>
      </c>
      <c r="E67" s="134">
        <f>'[1]23.2'!N69</f>
        <v>0</v>
      </c>
      <c r="F67" s="134">
        <f t="shared" si="0"/>
        <v>1</v>
      </c>
    </row>
    <row r="68" spans="1:6" ht="15.75" customHeight="1" x14ac:dyDescent="0.25">
      <c r="A68" s="125">
        <v>64</v>
      </c>
      <c r="B68" s="112" t="s">
        <v>112</v>
      </c>
      <c r="C68" s="134">
        <f>'[1]23.2'!L70</f>
        <v>0</v>
      </c>
      <c r="D68" s="134">
        <f>'[1]23.2'!M70</f>
        <v>0</v>
      </c>
      <c r="E68" s="134">
        <f>'[1]23.2'!N70</f>
        <v>0</v>
      </c>
      <c r="F68" s="134">
        <f t="shared" si="0"/>
        <v>0</v>
      </c>
    </row>
    <row r="69" spans="1:6" ht="15.75" customHeight="1" x14ac:dyDescent="0.25">
      <c r="A69" s="125">
        <v>65</v>
      </c>
      <c r="B69" s="112" t="s">
        <v>113</v>
      </c>
      <c r="C69" s="134">
        <f>'[1]23.2'!L71</f>
        <v>0</v>
      </c>
      <c r="D69" s="134">
        <f>'[1]23.2'!M71</f>
        <v>0</v>
      </c>
      <c r="E69" s="134">
        <f>'[1]23.2'!N71</f>
        <v>0</v>
      </c>
      <c r="F69" s="134">
        <f t="shared" si="0"/>
        <v>0</v>
      </c>
    </row>
    <row r="70" spans="1:6" ht="15.75" customHeight="1" x14ac:dyDescent="0.25">
      <c r="A70" s="125">
        <v>66</v>
      </c>
      <c r="B70" s="112" t="s">
        <v>207</v>
      </c>
      <c r="C70" s="134">
        <f>'[1]23.2'!L72</f>
        <v>0</v>
      </c>
      <c r="D70" s="134">
        <f>'[1]23.2'!M72</f>
        <v>0</v>
      </c>
      <c r="E70" s="134">
        <f>'[1]23.2'!N72</f>
        <v>0</v>
      </c>
      <c r="F70" s="134">
        <f t="shared" si="0"/>
        <v>0</v>
      </c>
    </row>
    <row r="71" spans="1:6" ht="15.75" customHeight="1" x14ac:dyDescent="0.25">
      <c r="A71" s="125">
        <v>67</v>
      </c>
      <c r="B71" s="112" t="s">
        <v>175</v>
      </c>
      <c r="C71" s="134">
        <f>'[1]23.2'!L73</f>
        <v>3</v>
      </c>
      <c r="D71" s="134">
        <f>'[1]23.2'!M73</f>
        <v>3</v>
      </c>
      <c r="E71" s="134">
        <f>'[1]23.2'!N73</f>
        <v>0</v>
      </c>
      <c r="F71" s="134">
        <f t="shared" si="0"/>
        <v>6</v>
      </c>
    </row>
    <row r="72" spans="1:6" ht="15.75" customHeight="1" x14ac:dyDescent="0.25">
      <c r="A72" s="125">
        <v>68</v>
      </c>
      <c r="B72" s="112" t="s">
        <v>176</v>
      </c>
      <c r="C72" s="134">
        <f>'[1]23.2'!L74</f>
        <v>0</v>
      </c>
      <c r="D72" s="134">
        <f>'[1]23.2'!M74</f>
        <v>0</v>
      </c>
      <c r="E72" s="134">
        <f>'[1]23.2'!N74</f>
        <v>0</v>
      </c>
      <c r="F72" s="134">
        <f t="shared" si="0"/>
        <v>0</v>
      </c>
    </row>
    <row r="73" spans="1:6" ht="15.75" customHeight="1" x14ac:dyDescent="0.25">
      <c r="A73" s="125">
        <v>69</v>
      </c>
      <c r="B73" s="112" t="s">
        <v>177</v>
      </c>
      <c r="C73" s="134">
        <f>'[1]23.2'!L75</f>
        <v>2</v>
      </c>
      <c r="D73" s="134">
        <f>'[1]23.2'!M75</f>
        <v>0</v>
      </c>
      <c r="E73" s="134">
        <f>'[1]23.2'!N75</f>
        <v>0</v>
      </c>
      <c r="F73" s="134">
        <f t="shared" si="0"/>
        <v>2</v>
      </c>
    </row>
    <row r="74" spans="1:6" ht="15.75" customHeight="1" x14ac:dyDescent="0.25">
      <c r="A74" s="125">
        <v>70</v>
      </c>
      <c r="B74" s="112" t="s">
        <v>178</v>
      </c>
      <c r="C74" s="134">
        <f>'[1]23.2'!L76</f>
        <v>0</v>
      </c>
      <c r="D74" s="134">
        <f>'[1]23.2'!M76</f>
        <v>0</v>
      </c>
      <c r="E74" s="134">
        <f>'[1]23.2'!N76</f>
        <v>0</v>
      </c>
      <c r="F74" s="134">
        <f t="shared" si="0"/>
        <v>0</v>
      </c>
    </row>
    <row r="75" spans="1:6" ht="15.75" customHeight="1" x14ac:dyDescent="0.25">
      <c r="A75" s="125">
        <v>71</v>
      </c>
      <c r="B75" s="112" t="s">
        <v>179</v>
      </c>
      <c r="C75" s="134">
        <f>'[1]23.2'!L77</f>
        <v>0</v>
      </c>
      <c r="D75" s="134">
        <f>'[1]23.2'!M77</f>
        <v>0</v>
      </c>
      <c r="E75" s="134">
        <f>'[1]23.2'!N77</f>
        <v>0</v>
      </c>
      <c r="F75" s="134">
        <f t="shared" si="0"/>
        <v>0</v>
      </c>
    </row>
    <row r="76" spans="1:6" ht="15.75" customHeight="1" x14ac:dyDescent="0.25">
      <c r="A76" s="125">
        <v>72</v>
      </c>
      <c r="B76" s="112" t="s">
        <v>174</v>
      </c>
      <c r="C76" s="134">
        <f>'[1]23.2'!L78</f>
        <v>0</v>
      </c>
      <c r="D76" s="134">
        <f>'[1]23.2'!M78</f>
        <v>0</v>
      </c>
      <c r="E76" s="134">
        <f>'[1]23.2'!N78</f>
        <v>0</v>
      </c>
      <c r="F76" s="134">
        <f t="shared" si="0"/>
        <v>0</v>
      </c>
    </row>
    <row r="77" spans="1:6" ht="15.75" customHeight="1" x14ac:dyDescent="0.25">
      <c r="A77" s="125">
        <v>73</v>
      </c>
      <c r="B77" s="112" t="s">
        <v>180</v>
      </c>
      <c r="C77" s="134">
        <f>'[1]23.2'!L79</f>
        <v>0</v>
      </c>
      <c r="D77" s="134">
        <f>'[1]23.2'!M79</f>
        <v>0</v>
      </c>
      <c r="E77" s="134">
        <f>'[1]23.2'!N79</f>
        <v>0</v>
      </c>
      <c r="F77" s="134">
        <f t="shared" si="0"/>
        <v>0</v>
      </c>
    </row>
    <row r="78" spans="1:6" ht="15.75" customHeight="1" x14ac:dyDescent="0.25">
      <c r="A78" s="125">
        <v>74</v>
      </c>
      <c r="B78" s="112" t="s">
        <v>208</v>
      </c>
      <c r="C78" s="134">
        <f>'[1]23.2'!L80</f>
        <v>1</v>
      </c>
      <c r="D78" s="134">
        <f>'[1]23.2'!M80</f>
        <v>0</v>
      </c>
      <c r="E78" s="134">
        <f>'[1]23.2'!N80</f>
        <v>0</v>
      </c>
      <c r="F78" s="134">
        <f t="shared" si="0"/>
        <v>1</v>
      </c>
    </row>
    <row r="79" spans="1:6" ht="15.75" customHeight="1" x14ac:dyDescent="0.25">
      <c r="A79" s="125">
        <v>75</v>
      </c>
      <c r="B79" s="112" t="s">
        <v>209</v>
      </c>
      <c r="C79" s="134">
        <f>'[1]23.2'!L81</f>
        <v>1</v>
      </c>
      <c r="D79" s="134">
        <f>'[1]23.2'!M81</f>
        <v>0</v>
      </c>
      <c r="E79" s="134">
        <f>'[1]23.2'!N81</f>
        <v>0</v>
      </c>
      <c r="F79" s="134">
        <f t="shared" si="0"/>
        <v>1</v>
      </c>
    </row>
    <row r="80" spans="1:6" ht="15.75" customHeight="1" x14ac:dyDescent="0.25">
      <c r="A80" s="125">
        <v>76</v>
      </c>
      <c r="B80" s="112" t="s">
        <v>210</v>
      </c>
      <c r="C80" s="134">
        <f>'[1]23.2'!L82</f>
        <v>0</v>
      </c>
      <c r="D80" s="134">
        <f>'[1]23.2'!M82</f>
        <v>0</v>
      </c>
      <c r="E80" s="134">
        <f>'[1]23.2'!N82</f>
        <v>0</v>
      </c>
      <c r="F80" s="134">
        <f t="shared" si="0"/>
        <v>0</v>
      </c>
    </row>
    <row r="81" spans="1:6" ht="15.75" customHeight="1" x14ac:dyDescent="0.25">
      <c r="A81" s="125">
        <v>77</v>
      </c>
      <c r="B81" s="112" t="s">
        <v>211</v>
      </c>
      <c r="C81" s="134">
        <f>'[1]23.2'!L83</f>
        <v>0</v>
      </c>
      <c r="D81" s="134">
        <f>'[1]23.2'!M83</f>
        <v>0</v>
      </c>
      <c r="E81" s="134">
        <f>'[1]23.2'!N83</f>
        <v>0</v>
      </c>
      <c r="F81" s="134">
        <f t="shared" si="0"/>
        <v>0</v>
      </c>
    </row>
    <row r="82" spans="1:6" ht="15.75" customHeight="1" x14ac:dyDescent="0.25">
      <c r="A82" s="125">
        <v>78</v>
      </c>
      <c r="B82" s="112" t="s">
        <v>212</v>
      </c>
      <c r="C82" s="134">
        <f>'[1]23.2'!L84</f>
        <v>0</v>
      </c>
      <c r="D82" s="134">
        <f>'[1]23.2'!M84</f>
        <v>0</v>
      </c>
      <c r="E82" s="134">
        <f>'[1]23.2'!N84</f>
        <v>0</v>
      </c>
      <c r="F82" s="134">
        <f t="shared" si="0"/>
        <v>0</v>
      </c>
    </row>
    <row r="83" spans="1:6" ht="15.75" customHeight="1" x14ac:dyDescent="0.25">
      <c r="A83" s="125">
        <v>79</v>
      </c>
      <c r="B83" s="112" t="s">
        <v>227</v>
      </c>
      <c r="C83" s="134">
        <f>'[1]23.2'!L85</f>
        <v>0</v>
      </c>
      <c r="D83" s="134">
        <f>'[1]23.2'!M85</f>
        <v>0</v>
      </c>
      <c r="E83" s="134">
        <f>'[1]23.2'!N85</f>
        <v>0</v>
      </c>
      <c r="F83" s="134">
        <f t="shared" si="0"/>
        <v>0</v>
      </c>
    </row>
    <row r="84" spans="1:6" ht="15.75" customHeight="1" x14ac:dyDescent="0.25">
      <c r="A84" s="125">
        <v>80</v>
      </c>
      <c r="B84" s="112" t="s">
        <v>228</v>
      </c>
      <c r="C84" s="134">
        <f>'[1]23.2'!L86</f>
        <v>0</v>
      </c>
      <c r="D84" s="134">
        <f>'[1]23.2'!M86</f>
        <v>0</v>
      </c>
      <c r="E84" s="134">
        <f>'[1]23.2'!N86</f>
        <v>0</v>
      </c>
      <c r="F84" s="134">
        <f t="shared" si="0"/>
        <v>0</v>
      </c>
    </row>
    <row r="85" spans="1:6" ht="15.75" customHeight="1" x14ac:dyDescent="0.25">
      <c r="A85" s="125">
        <v>81</v>
      </c>
      <c r="B85" s="112" t="s">
        <v>229</v>
      </c>
      <c r="C85" s="134">
        <f>'[1]23.2'!L87</f>
        <v>0</v>
      </c>
      <c r="D85" s="134">
        <f>'[1]23.2'!M87</f>
        <v>0</v>
      </c>
      <c r="E85" s="134">
        <f>'[1]23.2'!N87</f>
        <v>0</v>
      </c>
      <c r="F85" s="134">
        <f t="shared" si="0"/>
        <v>0</v>
      </c>
    </row>
    <row r="86" spans="1:6" ht="15.75" customHeight="1" x14ac:dyDescent="0.25">
      <c r="A86" s="125">
        <v>82</v>
      </c>
      <c r="B86" s="112" t="s">
        <v>230</v>
      </c>
      <c r="C86" s="134">
        <f>'[1]23.2'!L88</f>
        <v>0</v>
      </c>
      <c r="D86" s="134">
        <f>'[1]23.2'!M88</f>
        <v>0</v>
      </c>
      <c r="E86" s="134">
        <f>'[1]23.2'!N88</f>
        <v>0</v>
      </c>
      <c r="F86" s="134">
        <f t="shared" si="0"/>
        <v>0</v>
      </c>
    </row>
    <row r="87" spans="1:6" ht="15.75" customHeight="1" x14ac:dyDescent="0.25">
      <c r="A87" s="125">
        <v>83</v>
      </c>
      <c r="B87" s="112" t="s">
        <v>231</v>
      </c>
      <c r="C87" s="134">
        <f>'[1]23.2'!L89</f>
        <v>0</v>
      </c>
      <c r="D87" s="134">
        <f>'[1]23.2'!M89</f>
        <v>0</v>
      </c>
      <c r="E87" s="134">
        <f>'[1]23.2'!N89</f>
        <v>0</v>
      </c>
      <c r="F87" s="134">
        <f t="shared" si="0"/>
        <v>0</v>
      </c>
    </row>
    <row r="88" spans="1:6" ht="15.75" customHeight="1" x14ac:dyDescent="0.25">
      <c r="A88" s="125">
        <v>84</v>
      </c>
      <c r="B88" s="112" t="s">
        <v>232</v>
      </c>
      <c r="C88" s="134">
        <f>'[1]23.2'!L90</f>
        <v>0</v>
      </c>
      <c r="D88" s="134">
        <f>'[1]23.2'!M90</f>
        <v>0</v>
      </c>
      <c r="E88" s="134">
        <f>'[1]23.2'!N90</f>
        <v>0</v>
      </c>
      <c r="F88" s="134">
        <f t="shared" si="0"/>
        <v>0</v>
      </c>
    </row>
    <row r="89" spans="1:6" ht="15.75" customHeight="1" x14ac:dyDescent="0.25">
      <c r="A89" s="125">
        <v>85</v>
      </c>
      <c r="B89" s="112" t="s">
        <v>233</v>
      </c>
      <c r="C89" s="134">
        <f>'[1]23.2'!L91</f>
        <v>0</v>
      </c>
      <c r="D89" s="134">
        <f>'[1]23.2'!M91</f>
        <v>0</v>
      </c>
      <c r="E89" s="134">
        <f>'[1]23.2'!N91</f>
        <v>0</v>
      </c>
      <c r="F89" s="134">
        <f t="shared" ref="F89:F90" si="1">SUM(C89:E89)</f>
        <v>0</v>
      </c>
    </row>
    <row r="90" spans="1:6" ht="15.75" customHeight="1" thickBot="1" x14ac:dyDescent="0.3">
      <c r="A90" s="125">
        <v>86</v>
      </c>
      <c r="B90" s="112" t="s">
        <v>234</v>
      </c>
      <c r="C90" s="314">
        <f>'[1]23.2'!L92</f>
        <v>0</v>
      </c>
      <c r="D90" s="314">
        <f>'[1]23.2'!M92</f>
        <v>0</v>
      </c>
      <c r="E90" s="314">
        <f>'[1]23.2'!N92</f>
        <v>0</v>
      </c>
      <c r="F90" s="134">
        <f t="shared" si="1"/>
        <v>0</v>
      </c>
    </row>
    <row r="91" spans="1:6" s="103" customFormat="1" ht="15.75" customHeight="1" thickTop="1" thickBot="1" x14ac:dyDescent="0.3">
      <c r="A91" s="507" t="s">
        <v>10</v>
      </c>
      <c r="B91" s="508"/>
      <c r="C91" s="132">
        <f>SUM(C5:C90)</f>
        <v>295</v>
      </c>
      <c r="D91" s="132">
        <f>SUM(D5:D90)</f>
        <v>36</v>
      </c>
      <c r="E91" s="132">
        <f>SUM(E5:E90)</f>
        <v>8</v>
      </c>
      <c r="F91" s="132">
        <f t="shared" ref="F91" si="2">SUM(C91:E91)</f>
        <v>339</v>
      </c>
    </row>
    <row r="92" spans="1:6" ht="15.75" customHeight="1" thickTop="1" x14ac:dyDescent="0.2">
      <c r="A92" s="512" t="s">
        <v>236</v>
      </c>
      <c r="B92" s="512"/>
      <c r="C92" s="512"/>
      <c r="D92" s="512"/>
      <c r="E92" s="512"/>
      <c r="F92" s="512"/>
    </row>
    <row r="93" spans="1:6" x14ac:dyDescent="0.2">
      <c r="B93" s="104"/>
    </row>
    <row r="94" spans="1:6" x14ac:dyDescent="0.2">
      <c r="B94" s="104"/>
    </row>
    <row r="96" spans="1:6" x14ac:dyDescent="0.2">
      <c r="B96" s="108"/>
    </row>
    <row r="97" spans="2:2" x14ac:dyDescent="0.2">
      <c r="B97" s="108"/>
    </row>
  </sheetData>
  <mergeCells count="6">
    <mergeCell ref="A92:F92"/>
    <mergeCell ref="A91:B91"/>
    <mergeCell ref="C3:F3"/>
    <mergeCell ref="A1:F1"/>
    <mergeCell ref="A3:A4"/>
    <mergeCell ref="B3:B4"/>
  </mergeCells>
  <printOptions horizontalCentered="1"/>
  <pageMargins left="0.39370078740157483" right="0.39370078740157483" top="0.39370078740157483" bottom="0.39370078740157483" header="0" footer="0"/>
  <pageSetup paperSize="256" scale="5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view="pageBreakPreview" zoomScale="90" zoomScaleNormal="110" zoomScaleSheetLayoutView="90" workbookViewId="0">
      <pane xSplit="2" ySplit="4" topLeftCell="E5" activePane="bottomRight" state="frozen"/>
      <selection activeCell="G31" sqref="G31"/>
      <selection pane="topRight" activeCell="G31" sqref="G31"/>
      <selection pane="bottomLeft" activeCell="G31" sqref="G31"/>
      <selection pane="bottomRight" activeCell="K27" sqref="K27"/>
    </sheetView>
  </sheetViews>
  <sheetFormatPr baseColWidth="10" defaultRowHeight="12.75" x14ac:dyDescent="0.2"/>
  <cols>
    <col min="1" max="1" width="5.140625" style="106" customWidth="1"/>
    <col min="2" max="2" width="40.5703125" style="101" customWidth="1"/>
    <col min="3" max="3" width="18.28515625" style="102" customWidth="1"/>
    <col min="4" max="5" width="16.28515625" style="102" customWidth="1"/>
    <col min="6" max="6" width="14.28515625" style="102" customWidth="1"/>
    <col min="7" max="7" width="13.85546875" style="102" customWidth="1"/>
    <col min="8" max="8" width="14.28515625" style="102" customWidth="1"/>
    <col min="9" max="9" width="10.28515625" style="99" customWidth="1"/>
    <col min="10" max="10" width="11.42578125" style="99"/>
    <col min="11" max="11" width="14.28515625" style="99" customWidth="1"/>
    <col min="12" max="12" width="12" style="99" customWidth="1"/>
    <col min="13" max="14" width="12.7109375" style="99" customWidth="1"/>
    <col min="15" max="15" width="13.140625" style="99" customWidth="1"/>
    <col min="16" max="16" width="13.7109375" style="99" customWidth="1"/>
    <col min="17" max="16384" width="11.42578125" style="99"/>
  </cols>
  <sheetData>
    <row r="1" spans="1:16" ht="15.75" x14ac:dyDescent="0.25">
      <c r="A1" s="513" t="s">
        <v>281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</row>
    <row r="2" spans="1:16" ht="14.25" customHeight="1" thickBot="1" x14ac:dyDescent="0.3">
      <c r="A2" s="100"/>
      <c r="B2" s="247"/>
      <c r="C2" s="248"/>
      <c r="D2" s="248"/>
      <c r="E2" s="248"/>
      <c r="F2" s="248"/>
      <c r="G2" s="248"/>
      <c r="H2" s="248"/>
      <c r="I2" s="249"/>
      <c r="J2" s="249"/>
      <c r="K2" s="249"/>
      <c r="L2" s="249"/>
      <c r="M2" s="249"/>
      <c r="N2" s="249"/>
      <c r="O2" s="249"/>
      <c r="P2" s="250" t="s">
        <v>309</v>
      </c>
    </row>
    <row r="3" spans="1:16" ht="14.25" customHeight="1" thickTop="1" thickBot="1" x14ac:dyDescent="0.3">
      <c r="A3" s="514"/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</row>
    <row r="4" spans="1:16" ht="63" customHeight="1" thickTop="1" thickBot="1" x14ac:dyDescent="0.25">
      <c r="A4" s="266" t="s">
        <v>97</v>
      </c>
      <c r="B4" s="267" t="s">
        <v>98</v>
      </c>
      <c r="C4" s="267" t="s">
        <v>187</v>
      </c>
      <c r="D4" s="267" t="s">
        <v>265</v>
      </c>
      <c r="E4" s="267" t="s">
        <v>280</v>
      </c>
      <c r="F4" s="267" t="s">
        <v>267</v>
      </c>
      <c r="G4" s="267" t="s">
        <v>268</v>
      </c>
      <c r="H4" s="267" t="s">
        <v>269</v>
      </c>
      <c r="I4" s="268" t="s">
        <v>270</v>
      </c>
      <c r="J4" s="268" t="s">
        <v>188</v>
      </c>
      <c r="K4" s="268" t="s">
        <v>189</v>
      </c>
      <c r="L4" s="268" t="s">
        <v>190</v>
      </c>
      <c r="M4" s="268" t="s">
        <v>191</v>
      </c>
      <c r="N4" s="268" t="s">
        <v>192</v>
      </c>
      <c r="O4" s="268" t="s">
        <v>195</v>
      </c>
      <c r="P4" s="268" t="s">
        <v>196</v>
      </c>
    </row>
    <row r="5" spans="1:16" ht="15.75" customHeight="1" thickTop="1" x14ac:dyDescent="0.2">
      <c r="A5" s="251">
        <v>1</v>
      </c>
      <c r="B5" s="252" t="s">
        <v>15</v>
      </c>
      <c r="C5" s="253">
        <f>'[1]24'!C7</f>
        <v>0</v>
      </c>
      <c r="D5" s="254">
        <f>'[1]24'!D7</f>
        <v>12</v>
      </c>
      <c r="E5" s="254">
        <f>'[1]24'!E7</f>
        <v>0</v>
      </c>
      <c r="F5" s="254">
        <f>'[1]24'!F7</f>
        <v>4</v>
      </c>
      <c r="G5" s="254">
        <f>'[1]24'!G7</f>
        <v>120</v>
      </c>
      <c r="H5" s="254">
        <f>'[1]24'!H7</f>
        <v>0</v>
      </c>
      <c r="I5" s="255">
        <f>'[1]24'!I7</f>
        <v>8</v>
      </c>
      <c r="J5" s="115">
        <f>SUM(C5:I5)</f>
        <v>144</v>
      </c>
      <c r="K5" s="318">
        <f>'[1]24'!K7</f>
        <v>0</v>
      </c>
      <c r="L5" s="318">
        <f>'[1]24'!L7</f>
        <v>26</v>
      </c>
      <c r="M5" s="318">
        <f>'[1]24'!M7</f>
        <v>0</v>
      </c>
      <c r="N5" s="318">
        <f>'[1]24'!N7</f>
        <v>0</v>
      </c>
      <c r="O5" s="126">
        <f t="shared" ref="O5:O90" si="0">SUM(K5:N5)</f>
        <v>26</v>
      </c>
      <c r="P5" s="116">
        <f t="shared" ref="P5:P90" si="1">+O5+J5</f>
        <v>170</v>
      </c>
    </row>
    <row r="6" spans="1:16" ht="15.75" customHeight="1" x14ac:dyDescent="0.2">
      <c r="A6" s="256">
        <v>2</v>
      </c>
      <c r="B6" s="257" t="s">
        <v>67</v>
      </c>
      <c r="C6" s="258">
        <f>'[1]24'!C8</f>
        <v>20</v>
      </c>
      <c r="D6" s="259">
        <f>'[1]24'!D8</f>
        <v>51</v>
      </c>
      <c r="E6" s="259">
        <f>'[1]24'!E8</f>
        <v>0</v>
      </c>
      <c r="F6" s="259">
        <f>'[1]24'!F8</f>
        <v>24</v>
      </c>
      <c r="G6" s="259">
        <f>'[1]24'!G8</f>
        <v>135</v>
      </c>
      <c r="H6" s="259">
        <f>'[1]24'!H8</f>
        <v>0</v>
      </c>
      <c r="I6" s="260">
        <f>'[1]24'!I8</f>
        <v>6</v>
      </c>
      <c r="J6" s="116">
        <f t="shared" ref="J6:J69" si="2">SUM(C6:I6)</f>
        <v>236</v>
      </c>
      <c r="K6" s="319">
        <f>'[1]24'!K8</f>
        <v>0</v>
      </c>
      <c r="L6" s="319">
        <f>'[1]24'!L8</f>
        <v>13</v>
      </c>
      <c r="M6" s="319">
        <f>'[1]24'!M8</f>
        <v>0</v>
      </c>
      <c r="N6" s="319">
        <f>'[1]24'!N8</f>
        <v>0</v>
      </c>
      <c r="O6" s="126">
        <f t="shared" si="0"/>
        <v>13</v>
      </c>
      <c r="P6" s="116">
        <f t="shared" si="1"/>
        <v>249</v>
      </c>
    </row>
    <row r="7" spans="1:16" ht="15.75" customHeight="1" x14ac:dyDescent="0.2">
      <c r="A7" s="256">
        <v>3</v>
      </c>
      <c r="B7" s="257" t="s">
        <v>16</v>
      </c>
      <c r="C7" s="258">
        <f>'[1]24'!C9</f>
        <v>0</v>
      </c>
      <c r="D7" s="259">
        <f>'[1]24'!D9</f>
        <v>27</v>
      </c>
      <c r="E7" s="259">
        <f>'[1]24'!E9</f>
        <v>0</v>
      </c>
      <c r="F7" s="259">
        <f>'[1]24'!F9</f>
        <v>0</v>
      </c>
      <c r="G7" s="259">
        <f>'[1]24'!G9</f>
        <v>98</v>
      </c>
      <c r="H7" s="259">
        <f>'[1]24'!H9</f>
        <v>0</v>
      </c>
      <c r="I7" s="260">
        <f>'[1]24'!I9</f>
        <v>12</v>
      </c>
      <c r="J7" s="116">
        <f t="shared" si="2"/>
        <v>137</v>
      </c>
      <c r="K7" s="319">
        <f>'[1]24'!K9</f>
        <v>0</v>
      </c>
      <c r="L7" s="319">
        <f>'[1]24'!L9</f>
        <v>13</v>
      </c>
      <c r="M7" s="319">
        <f>'[1]24'!M9</f>
        <v>1</v>
      </c>
      <c r="N7" s="319">
        <f>'[1]24'!N9</f>
        <v>0</v>
      </c>
      <c r="O7" s="126">
        <f t="shared" si="0"/>
        <v>14</v>
      </c>
      <c r="P7" s="116">
        <f t="shared" si="1"/>
        <v>151</v>
      </c>
    </row>
    <row r="8" spans="1:16" ht="15.75" customHeight="1" x14ac:dyDescent="0.2">
      <c r="A8" s="256">
        <v>4</v>
      </c>
      <c r="B8" s="257" t="s">
        <v>65</v>
      </c>
      <c r="C8" s="258">
        <f>'[1]24'!C10</f>
        <v>0</v>
      </c>
      <c r="D8" s="259">
        <f>'[1]24'!D10</f>
        <v>0</v>
      </c>
      <c r="E8" s="259">
        <f>'[1]24'!E10</f>
        <v>0</v>
      </c>
      <c r="F8" s="259">
        <f>'[1]24'!F10</f>
        <v>0</v>
      </c>
      <c r="G8" s="259">
        <f>'[1]24'!G10</f>
        <v>86</v>
      </c>
      <c r="H8" s="259">
        <f>'[1]24'!H10</f>
        <v>0</v>
      </c>
      <c r="I8" s="260">
        <f>'[1]24'!I10</f>
        <v>1</v>
      </c>
      <c r="J8" s="116">
        <f t="shared" si="2"/>
        <v>87</v>
      </c>
      <c r="K8" s="319">
        <f>'[1]24'!K10</f>
        <v>7</v>
      </c>
      <c r="L8" s="319">
        <f>'[1]24'!L10</f>
        <v>2</v>
      </c>
      <c r="M8" s="319">
        <f>'[1]24'!M10</f>
        <v>0</v>
      </c>
      <c r="N8" s="319">
        <f>'[1]24'!N10</f>
        <v>0</v>
      </c>
      <c r="O8" s="126">
        <f t="shared" si="0"/>
        <v>9</v>
      </c>
      <c r="P8" s="116">
        <f t="shared" si="1"/>
        <v>96</v>
      </c>
    </row>
    <row r="9" spans="1:16" ht="15.75" customHeight="1" x14ac:dyDescent="0.2">
      <c r="A9" s="256">
        <v>5</v>
      </c>
      <c r="B9" s="257" t="s">
        <v>17</v>
      </c>
      <c r="C9" s="258">
        <f>'[1]24'!C11</f>
        <v>9</v>
      </c>
      <c r="D9" s="259">
        <f>'[1]24'!D11</f>
        <v>3</v>
      </c>
      <c r="E9" s="259">
        <f>'[1]24'!E11</f>
        <v>0</v>
      </c>
      <c r="F9" s="259">
        <f>'[1]24'!F11</f>
        <v>14</v>
      </c>
      <c r="G9" s="259">
        <f>'[1]24'!G11</f>
        <v>94</v>
      </c>
      <c r="H9" s="259">
        <f>'[1]24'!H11</f>
        <v>0</v>
      </c>
      <c r="I9" s="260">
        <f>'[1]24'!I11</f>
        <v>29</v>
      </c>
      <c r="J9" s="116">
        <f t="shared" si="2"/>
        <v>149</v>
      </c>
      <c r="K9" s="319">
        <f>'[1]24'!K11</f>
        <v>5</v>
      </c>
      <c r="L9" s="319">
        <f>'[1]24'!L11</f>
        <v>39</v>
      </c>
      <c r="M9" s="319">
        <f>'[1]24'!M11</f>
        <v>0</v>
      </c>
      <c r="N9" s="319">
        <f>'[1]24'!N11</f>
        <v>1</v>
      </c>
      <c r="O9" s="126">
        <f t="shared" si="0"/>
        <v>45</v>
      </c>
      <c r="P9" s="116">
        <f t="shared" si="1"/>
        <v>194</v>
      </c>
    </row>
    <row r="10" spans="1:16" ht="15.75" customHeight="1" x14ac:dyDescent="0.2">
      <c r="A10" s="256">
        <v>6</v>
      </c>
      <c r="B10" s="257" t="s">
        <v>18</v>
      </c>
      <c r="C10" s="258">
        <f>'[1]24'!C12</f>
        <v>0</v>
      </c>
      <c r="D10" s="259">
        <f>'[1]24'!D12</f>
        <v>35</v>
      </c>
      <c r="E10" s="259">
        <f>'[1]24'!E12</f>
        <v>0</v>
      </c>
      <c r="F10" s="259">
        <f>'[1]24'!F12</f>
        <v>48</v>
      </c>
      <c r="G10" s="259">
        <f>'[1]24'!G12</f>
        <v>193</v>
      </c>
      <c r="H10" s="259">
        <f>'[1]24'!H12</f>
        <v>0</v>
      </c>
      <c r="I10" s="260">
        <f>'[1]24'!I12</f>
        <v>53</v>
      </c>
      <c r="J10" s="116">
        <f t="shared" si="2"/>
        <v>329</v>
      </c>
      <c r="K10" s="319">
        <f>'[1]24'!K12</f>
        <v>0</v>
      </c>
      <c r="L10" s="319">
        <f>'[1]24'!L12</f>
        <v>26</v>
      </c>
      <c r="M10" s="319">
        <f>'[1]24'!M12</f>
        <v>1</v>
      </c>
      <c r="N10" s="319">
        <f>'[1]24'!N12</f>
        <v>2</v>
      </c>
      <c r="O10" s="126">
        <f t="shared" si="0"/>
        <v>29</v>
      </c>
      <c r="P10" s="116">
        <f t="shared" si="1"/>
        <v>358</v>
      </c>
    </row>
    <row r="11" spans="1:16" ht="15.75" customHeight="1" x14ac:dyDescent="0.2">
      <c r="A11" s="256">
        <v>7</v>
      </c>
      <c r="B11" s="257" t="s">
        <v>5</v>
      </c>
      <c r="C11" s="258">
        <f>'[1]24'!C13</f>
        <v>0</v>
      </c>
      <c r="D11" s="259">
        <f>'[1]24'!D13</f>
        <v>2</v>
      </c>
      <c r="E11" s="259">
        <f>'[1]24'!E13</f>
        <v>0</v>
      </c>
      <c r="F11" s="259">
        <f>'[1]24'!F13</f>
        <v>0</v>
      </c>
      <c r="G11" s="259">
        <f>'[1]24'!G13</f>
        <v>134</v>
      </c>
      <c r="H11" s="259">
        <f>'[1]24'!H13</f>
        <v>0</v>
      </c>
      <c r="I11" s="260">
        <f>'[1]24'!I13</f>
        <v>0</v>
      </c>
      <c r="J11" s="116">
        <f t="shared" si="2"/>
        <v>136</v>
      </c>
      <c r="K11" s="319">
        <f>'[1]24'!K13</f>
        <v>15</v>
      </c>
      <c r="L11" s="319">
        <f>'[1]24'!L13</f>
        <v>8</v>
      </c>
      <c r="M11" s="319">
        <f>'[1]24'!M13</f>
        <v>0</v>
      </c>
      <c r="N11" s="319">
        <f>'[1]24'!N13</f>
        <v>0</v>
      </c>
      <c r="O11" s="126">
        <f t="shared" si="0"/>
        <v>23</v>
      </c>
      <c r="P11" s="116">
        <f t="shared" si="1"/>
        <v>159</v>
      </c>
    </row>
    <row r="12" spans="1:16" ht="15.75" customHeight="1" x14ac:dyDescent="0.2">
      <c r="A12" s="256">
        <v>8</v>
      </c>
      <c r="B12" s="257" t="s">
        <v>19</v>
      </c>
      <c r="C12" s="258">
        <f>'[1]24'!C14</f>
        <v>0</v>
      </c>
      <c r="D12" s="259">
        <f>'[1]24'!D14</f>
        <v>0</v>
      </c>
      <c r="E12" s="259">
        <f>'[1]24'!E14</f>
        <v>0</v>
      </c>
      <c r="F12" s="259">
        <f>'[1]24'!F14</f>
        <v>2</v>
      </c>
      <c r="G12" s="259">
        <f>'[1]24'!G14</f>
        <v>40</v>
      </c>
      <c r="H12" s="259">
        <f>'[1]24'!H14</f>
        <v>0</v>
      </c>
      <c r="I12" s="260">
        <f>'[1]24'!I14</f>
        <v>5</v>
      </c>
      <c r="J12" s="116">
        <f t="shared" si="2"/>
        <v>47</v>
      </c>
      <c r="K12" s="319">
        <f>'[1]24'!K14</f>
        <v>0</v>
      </c>
      <c r="L12" s="319">
        <f>'[1]24'!L14</f>
        <v>18</v>
      </c>
      <c r="M12" s="319">
        <f>'[1]24'!M14</f>
        <v>2</v>
      </c>
      <c r="N12" s="319">
        <f>'[1]24'!N14</f>
        <v>3</v>
      </c>
      <c r="O12" s="126">
        <f t="shared" si="0"/>
        <v>23</v>
      </c>
      <c r="P12" s="116">
        <f t="shared" si="1"/>
        <v>70</v>
      </c>
    </row>
    <row r="13" spans="1:16" ht="15.75" customHeight="1" x14ac:dyDescent="0.2">
      <c r="A13" s="256">
        <v>9</v>
      </c>
      <c r="B13" s="257" t="s">
        <v>36</v>
      </c>
      <c r="C13" s="258">
        <f>'[1]24'!C15</f>
        <v>0</v>
      </c>
      <c r="D13" s="259">
        <f>'[1]24'!D15</f>
        <v>0</v>
      </c>
      <c r="E13" s="259">
        <f>'[1]24'!E15</f>
        <v>9</v>
      </c>
      <c r="F13" s="259">
        <f>'[1]24'!F15</f>
        <v>15</v>
      </c>
      <c r="G13" s="259">
        <f>'[1]24'!G15</f>
        <v>233</v>
      </c>
      <c r="H13" s="259">
        <f>'[1]24'!H15</f>
        <v>0</v>
      </c>
      <c r="I13" s="260">
        <f>'[1]24'!I15</f>
        <v>4</v>
      </c>
      <c r="J13" s="116">
        <f t="shared" si="2"/>
        <v>261</v>
      </c>
      <c r="K13" s="319">
        <f>'[1]24'!K15</f>
        <v>0</v>
      </c>
      <c r="L13" s="319">
        <f>'[1]24'!L15</f>
        <v>50</v>
      </c>
      <c r="M13" s="319">
        <f>'[1]24'!M15</f>
        <v>0</v>
      </c>
      <c r="N13" s="319">
        <f>'[1]24'!N15</f>
        <v>2</v>
      </c>
      <c r="O13" s="126">
        <f t="shared" si="0"/>
        <v>52</v>
      </c>
      <c r="P13" s="116">
        <f t="shared" si="1"/>
        <v>313</v>
      </c>
    </row>
    <row r="14" spans="1:16" ht="15.75" customHeight="1" x14ac:dyDescent="0.2">
      <c r="A14" s="256">
        <v>10</v>
      </c>
      <c r="B14" s="257" t="s">
        <v>37</v>
      </c>
      <c r="C14" s="258">
        <f>'[1]24'!C16</f>
        <v>0</v>
      </c>
      <c r="D14" s="259">
        <f>'[1]24'!D16</f>
        <v>0</v>
      </c>
      <c r="E14" s="259">
        <f>'[1]24'!E16</f>
        <v>0</v>
      </c>
      <c r="F14" s="259">
        <f>'[1]24'!F16</f>
        <v>7</v>
      </c>
      <c r="G14" s="259">
        <f>'[1]24'!G16</f>
        <v>40</v>
      </c>
      <c r="H14" s="259">
        <f>'[1]24'!H16</f>
        <v>0</v>
      </c>
      <c r="I14" s="260">
        <f>'[1]24'!I16</f>
        <v>3</v>
      </c>
      <c r="J14" s="116">
        <f t="shared" si="2"/>
        <v>50</v>
      </c>
      <c r="K14" s="319">
        <f>'[1]24'!K16</f>
        <v>0</v>
      </c>
      <c r="L14" s="319">
        <f>'[1]24'!L16</f>
        <v>4</v>
      </c>
      <c r="M14" s="319">
        <f>'[1]24'!M16</f>
        <v>0</v>
      </c>
      <c r="N14" s="319">
        <f>'[1]24'!N16</f>
        <v>1</v>
      </c>
      <c r="O14" s="126">
        <f t="shared" si="0"/>
        <v>5</v>
      </c>
      <c r="P14" s="116">
        <f t="shared" si="1"/>
        <v>55</v>
      </c>
    </row>
    <row r="15" spans="1:16" ht="15.75" customHeight="1" x14ac:dyDescent="0.2">
      <c r="A15" s="256">
        <v>11</v>
      </c>
      <c r="B15" s="261" t="s">
        <v>66</v>
      </c>
      <c r="C15" s="258">
        <f>'[1]24'!C17</f>
        <v>0</v>
      </c>
      <c r="D15" s="259">
        <f>'[1]24'!D17</f>
        <v>0</v>
      </c>
      <c r="E15" s="259">
        <f>'[1]24'!E17</f>
        <v>0</v>
      </c>
      <c r="F15" s="259">
        <f>'[1]24'!F17</f>
        <v>0</v>
      </c>
      <c r="G15" s="259">
        <f>'[1]24'!G17</f>
        <v>45</v>
      </c>
      <c r="H15" s="259">
        <f>'[1]24'!H17</f>
        <v>0</v>
      </c>
      <c r="I15" s="260">
        <f>'[1]24'!I17</f>
        <v>10</v>
      </c>
      <c r="J15" s="116">
        <f t="shared" si="2"/>
        <v>55</v>
      </c>
      <c r="K15" s="319">
        <f>'[1]24'!K17</f>
        <v>0</v>
      </c>
      <c r="L15" s="319">
        <f>'[1]24'!L17</f>
        <v>6</v>
      </c>
      <c r="M15" s="319">
        <f>'[1]24'!M17</f>
        <v>0</v>
      </c>
      <c r="N15" s="319">
        <f>'[1]24'!N17</f>
        <v>0</v>
      </c>
      <c r="O15" s="126">
        <f t="shared" si="0"/>
        <v>6</v>
      </c>
      <c r="P15" s="116">
        <f t="shared" si="1"/>
        <v>61</v>
      </c>
    </row>
    <row r="16" spans="1:16" ht="15.75" customHeight="1" x14ac:dyDescent="0.2">
      <c r="A16" s="256">
        <v>12</v>
      </c>
      <c r="B16" s="257" t="s">
        <v>29</v>
      </c>
      <c r="C16" s="258">
        <f>'[1]24'!C18</f>
        <v>0</v>
      </c>
      <c r="D16" s="259">
        <f>'[1]24'!D18</f>
        <v>1</v>
      </c>
      <c r="E16" s="259">
        <f>'[1]24'!E18</f>
        <v>0</v>
      </c>
      <c r="F16" s="259">
        <f>'[1]24'!F18</f>
        <v>4</v>
      </c>
      <c r="G16" s="259">
        <f>'[1]24'!G18</f>
        <v>94</v>
      </c>
      <c r="H16" s="259">
        <f>'[1]24'!H18</f>
        <v>0</v>
      </c>
      <c r="I16" s="260">
        <f>'[1]24'!I18</f>
        <v>11</v>
      </c>
      <c r="J16" s="116">
        <f t="shared" si="2"/>
        <v>110</v>
      </c>
      <c r="K16" s="319">
        <f>'[1]24'!K18</f>
        <v>0</v>
      </c>
      <c r="L16" s="319">
        <f>'[1]24'!L18</f>
        <v>21</v>
      </c>
      <c r="M16" s="319">
        <f>'[1]24'!M18</f>
        <v>0</v>
      </c>
      <c r="N16" s="319">
        <f>'[1]24'!N18</f>
        <v>0</v>
      </c>
      <c r="O16" s="126">
        <f t="shared" si="0"/>
        <v>21</v>
      </c>
      <c r="P16" s="116">
        <f t="shared" si="1"/>
        <v>131</v>
      </c>
    </row>
    <row r="17" spans="1:16" ht="15.75" customHeight="1" x14ac:dyDescent="0.2">
      <c r="A17" s="256">
        <v>13</v>
      </c>
      <c r="B17" s="257" t="s">
        <v>68</v>
      </c>
      <c r="C17" s="258">
        <f>'[1]24'!C19</f>
        <v>0</v>
      </c>
      <c r="D17" s="259">
        <f>'[1]24'!D19</f>
        <v>43</v>
      </c>
      <c r="E17" s="259">
        <f>'[1]24'!E19</f>
        <v>0</v>
      </c>
      <c r="F17" s="259">
        <f>'[1]24'!F19</f>
        <v>37</v>
      </c>
      <c r="G17" s="259">
        <f>'[1]24'!G19</f>
        <v>125</v>
      </c>
      <c r="H17" s="259">
        <f>'[1]24'!H19</f>
        <v>0</v>
      </c>
      <c r="I17" s="260">
        <f>'[1]24'!I19</f>
        <v>6</v>
      </c>
      <c r="J17" s="116">
        <f t="shared" si="2"/>
        <v>211</v>
      </c>
      <c r="K17" s="319">
        <f>'[1]24'!K19</f>
        <v>19</v>
      </c>
      <c r="L17" s="319">
        <f>'[1]24'!L19</f>
        <v>22</v>
      </c>
      <c r="M17" s="319">
        <f>'[1]24'!M19</f>
        <v>2</v>
      </c>
      <c r="N17" s="319">
        <f>'[1]24'!N19</f>
        <v>1</v>
      </c>
      <c r="O17" s="126">
        <f t="shared" si="0"/>
        <v>44</v>
      </c>
      <c r="P17" s="116">
        <f t="shared" si="1"/>
        <v>255</v>
      </c>
    </row>
    <row r="18" spans="1:16" ht="15.75" customHeight="1" x14ac:dyDescent="0.2">
      <c r="A18" s="256">
        <v>14</v>
      </c>
      <c r="B18" s="257" t="s">
        <v>38</v>
      </c>
      <c r="C18" s="258">
        <f>'[1]24'!C20</f>
        <v>0</v>
      </c>
      <c r="D18" s="259">
        <f>'[1]24'!D20</f>
        <v>0</v>
      </c>
      <c r="E18" s="259">
        <f>'[1]24'!E20</f>
        <v>0</v>
      </c>
      <c r="F18" s="259">
        <f>'[1]24'!F20</f>
        <v>8</v>
      </c>
      <c r="G18" s="259">
        <f>'[1]24'!G20</f>
        <v>49</v>
      </c>
      <c r="H18" s="259">
        <f>'[1]24'!H20</f>
        <v>0</v>
      </c>
      <c r="I18" s="260">
        <f>'[1]24'!I20</f>
        <v>6</v>
      </c>
      <c r="J18" s="116">
        <f t="shared" si="2"/>
        <v>63</v>
      </c>
      <c r="K18" s="319">
        <f>'[1]24'!K20</f>
        <v>0</v>
      </c>
      <c r="L18" s="319">
        <f>'[1]24'!L20</f>
        <v>13</v>
      </c>
      <c r="M18" s="319">
        <f>'[1]24'!M20</f>
        <v>0</v>
      </c>
      <c r="N18" s="319">
        <f>'[1]24'!N20</f>
        <v>0</v>
      </c>
      <c r="O18" s="126">
        <f t="shared" si="0"/>
        <v>13</v>
      </c>
      <c r="P18" s="116">
        <f t="shared" si="1"/>
        <v>76</v>
      </c>
    </row>
    <row r="19" spans="1:16" ht="15.75" customHeight="1" x14ac:dyDescent="0.2">
      <c r="A19" s="256">
        <v>15</v>
      </c>
      <c r="B19" s="257" t="s">
        <v>30</v>
      </c>
      <c r="C19" s="258">
        <f>'[1]24'!C21</f>
        <v>0</v>
      </c>
      <c r="D19" s="259">
        <f>'[1]24'!D21</f>
        <v>0</v>
      </c>
      <c r="E19" s="259">
        <f>'[1]24'!E21</f>
        <v>0</v>
      </c>
      <c r="F19" s="259">
        <f>'[1]24'!F21</f>
        <v>1</v>
      </c>
      <c r="G19" s="259">
        <f>'[1]24'!G21</f>
        <v>20</v>
      </c>
      <c r="H19" s="259">
        <f>'[1]24'!H21</f>
        <v>0</v>
      </c>
      <c r="I19" s="260">
        <f>'[1]24'!I21</f>
        <v>10</v>
      </c>
      <c r="J19" s="116">
        <f t="shared" si="2"/>
        <v>31</v>
      </c>
      <c r="K19" s="319">
        <f>'[1]24'!K21</f>
        <v>0</v>
      </c>
      <c r="L19" s="319">
        <f>'[1]24'!L21</f>
        <v>8</v>
      </c>
      <c r="M19" s="319">
        <f>'[1]24'!M21</f>
        <v>0</v>
      </c>
      <c r="N19" s="319">
        <f>'[1]24'!N21</f>
        <v>0</v>
      </c>
      <c r="O19" s="126">
        <f t="shared" si="0"/>
        <v>8</v>
      </c>
      <c r="P19" s="116">
        <f t="shared" si="1"/>
        <v>39</v>
      </c>
    </row>
    <row r="20" spans="1:16" ht="15.75" customHeight="1" x14ac:dyDescent="0.2">
      <c r="A20" s="256">
        <v>16</v>
      </c>
      <c r="B20" s="257" t="s">
        <v>39</v>
      </c>
      <c r="C20" s="258">
        <f>'[1]24'!C22</f>
        <v>0</v>
      </c>
      <c r="D20" s="259">
        <f>'[1]24'!D22</f>
        <v>4</v>
      </c>
      <c r="E20" s="259">
        <f>'[1]24'!E22</f>
        <v>0</v>
      </c>
      <c r="F20" s="259">
        <f>'[1]24'!F22</f>
        <v>2</v>
      </c>
      <c r="G20" s="259">
        <f>'[1]24'!G22</f>
        <v>51</v>
      </c>
      <c r="H20" s="259">
        <f>'[1]24'!H22</f>
        <v>0</v>
      </c>
      <c r="I20" s="260">
        <f>'[1]24'!I22</f>
        <v>4</v>
      </c>
      <c r="J20" s="116">
        <f t="shared" si="2"/>
        <v>61</v>
      </c>
      <c r="K20" s="319">
        <f>'[1]24'!K22</f>
        <v>17</v>
      </c>
      <c r="L20" s="319">
        <f>'[1]24'!L22</f>
        <v>8</v>
      </c>
      <c r="M20" s="319">
        <f>'[1]24'!M22</f>
        <v>0</v>
      </c>
      <c r="N20" s="319">
        <f>'[1]24'!N22</f>
        <v>0</v>
      </c>
      <c r="O20" s="126">
        <f t="shared" si="0"/>
        <v>25</v>
      </c>
      <c r="P20" s="116">
        <f t="shared" si="1"/>
        <v>86</v>
      </c>
    </row>
    <row r="21" spans="1:16" ht="15.75" customHeight="1" x14ac:dyDescent="0.2">
      <c r="A21" s="256">
        <v>17</v>
      </c>
      <c r="B21" s="257" t="s">
        <v>32</v>
      </c>
      <c r="C21" s="258">
        <f>'[1]24'!C23</f>
        <v>0</v>
      </c>
      <c r="D21" s="259">
        <f>'[1]24'!D23</f>
        <v>0</v>
      </c>
      <c r="E21" s="259">
        <f>'[1]24'!E23</f>
        <v>0</v>
      </c>
      <c r="F21" s="259">
        <f>'[1]24'!F23</f>
        <v>2</v>
      </c>
      <c r="G21" s="259">
        <f>'[1]24'!G23</f>
        <v>19</v>
      </c>
      <c r="H21" s="259">
        <f>'[1]24'!H23</f>
        <v>0</v>
      </c>
      <c r="I21" s="260">
        <f>'[1]24'!I23</f>
        <v>3</v>
      </c>
      <c r="J21" s="116">
        <f t="shared" si="2"/>
        <v>24</v>
      </c>
      <c r="K21" s="319">
        <f>'[1]24'!K23</f>
        <v>1</v>
      </c>
      <c r="L21" s="319">
        <f>'[1]24'!L23</f>
        <v>4</v>
      </c>
      <c r="M21" s="319">
        <f>'[1]24'!M23</f>
        <v>0</v>
      </c>
      <c r="N21" s="319">
        <f>'[1]24'!N23</f>
        <v>1</v>
      </c>
      <c r="O21" s="126">
        <f t="shared" si="0"/>
        <v>6</v>
      </c>
      <c r="P21" s="116">
        <f t="shared" si="1"/>
        <v>30</v>
      </c>
    </row>
    <row r="22" spans="1:16" ht="15.75" customHeight="1" x14ac:dyDescent="0.2">
      <c r="A22" s="256">
        <v>18</v>
      </c>
      <c r="B22" s="257" t="s">
        <v>33</v>
      </c>
      <c r="C22" s="258">
        <f>'[1]24'!C24</f>
        <v>0</v>
      </c>
      <c r="D22" s="259">
        <f>'[1]24'!D24</f>
        <v>0</v>
      </c>
      <c r="E22" s="259">
        <f>'[1]24'!E24</f>
        <v>0</v>
      </c>
      <c r="F22" s="259">
        <f>'[1]24'!F24</f>
        <v>8</v>
      </c>
      <c r="G22" s="259">
        <f>'[1]24'!G24</f>
        <v>53</v>
      </c>
      <c r="H22" s="259">
        <f>'[1]24'!H24</f>
        <v>0</v>
      </c>
      <c r="I22" s="260">
        <f>'[1]24'!I24</f>
        <v>28</v>
      </c>
      <c r="J22" s="116">
        <f t="shared" si="2"/>
        <v>89</v>
      </c>
      <c r="K22" s="319">
        <f>'[1]24'!K24</f>
        <v>0</v>
      </c>
      <c r="L22" s="319">
        <f>'[1]24'!L24</f>
        <v>8</v>
      </c>
      <c r="M22" s="319">
        <f>'[1]24'!M24</f>
        <v>0</v>
      </c>
      <c r="N22" s="319">
        <f>'[1]24'!N24</f>
        <v>0</v>
      </c>
      <c r="O22" s="126">
        <f t="shared" si="0"/>
        <v>8</v>
      </c>
      <c r="P22" s="116">
        <f t="shared" si="1"/>
        <v>97</v>
      </c>
    </row>
    <row r="23" spans="1:16" ht="15.75" customHeight="1" x14ac:dyDescent="0.2">
      <c r="A23" s="256">
        <v>19</v>
      </c>
      <c r="B23" s="257" t="s">
        <v>28</v>
      </c>
      <c r="C23" s="258">
        <f>'[1]24'!C25</f>
        <v>5</v>
      </c>
      <c r="D23" s="259">
        <f>'[1]24'!D25</f>
        <v>0</v>
      </c>
      <c r="E23" s="259">
        <f>'[1]24'!E25</f>
        <v>0</v>
      </c>
      <c r="F23" s="259">
        <f>'[1]24'!F25</f>
        <v>0</v>
      </c>
      <c r="G23" s="259">
        <f>'[1]24'!G25</f>
        <v>56</v>
      </c>
      <c r="H23" s="259">
        <f>'[1]24'!H25</f>
        <v>0</v>
      </c>
      <c r="I23" s="260">
        <f>'[1]24'!I25</f>
        <v>21</v>
      </c>
      <c r="J23" s="116">
        <f t="shared" si="2"/>
        <v>82</v>
      </c>
      <c r="K23" s="319">
        <f>'[1]24'!K25</f>
        <v>0</v>
      </c>
      <c r="L23" s="319">
        <f>'[1]24'!L25</f>
        <v>8</v>
      </c>
      <c r="M23" s="319">
        <f>'[1]24'!M25</f>
        <v>0</v>
      </c>
      <c r="N23" s="319">
        <f>'[1]24'!N25</f>
        <v>0</v>
      </c>
      <c r="O23" s="126">
        <f t="shared" si="0"/>
        <v>8</v>
      </c>
      <c r="P23" s="116">
        <f t="shared" si="1"/>
        <v>90</v>
      </c>
    </row>
    <row r="24" spans="1:16" ht="15.75" customHeight="1" x14ac:dyDescent="0.2">
      <c r="A24" s="256">
        <v>20</v>
      </c>
      <c r="B24" s="257" t="s">
        <v>150</v>
      </c>
      <c r="C24" s="258">
        <f>'[1]24'!C26</f>
        <v>3</v>
      </c>
      <c r="D24" s="259">
        <f>'[1]24'!D26</f>
        <v>0</v>
      </c>
      <c r="E24" s="259">
        <f>'[1]24'!E26</f>
        <v>0</v>
      </c>
      <c r="F24" s="259">
        <f>'[1]24'!F26</f>
        <v>1</v>
      </c>
      <c r="G24" s="259">
        <f>'[1]24'!G26</f>
        <v>10</v>
      </c>
      <c r="H24" s="259">
        <f>'[1]24'!H26</f>
        <v>0</v>
      </c>
      <c r="I24" s="260">
        <f>'[1]24'!I26</f>
        <v>6</v>
      </c>
      <c r="J24" s="116">
        <f t="shared" si="2"/>
        <v>20</v>
      </c>
      <c r="K24" s="319">
        <f>'[1]24'!K26</f>
        <v>0</v>
      </c>
      <c r="L24" s="319">
        <f>'[1]24'!L26</f>
        <v>1</v>
      </c>
      <c r="M24" s="319">
        <f>'[1]24'!M26</f>
        <v>0</v>
      </c>
      <c r="N24" s="319">
        <f>'[1]24'!N26</f>
        <v>0</v>
      </c>
      <c r="O24" s="126">
        <f t="shared" si="0"/>
        <v>1</v>
      </c>
      <c r="P24" s="116">
        <f t="shared" si="1"/>
        <v>21</v>
      </c>
    </row>
    <row r="25" spans="1:16" ht="15.75" customHeight="1" x14ac:dyDescent="0.2">
      <c r="A25" s="256">
        <v>21</v>
      </c>
      <c r="B25" s="257" t="s">
        <v>35</v>
      </c>
      <c r="C25" s="258">
        <f>'[1]24'!C27</f>
        <v>0</v>
      </c>
      <c r="D25" s="259">
        <f>'[1]24'!D27</f>
        <v>1</v>
      </c>
      <c r="E25" s="259">
        <f>'[1]24'!E27</f>
        <v>0</v>
      </c>
      <c r="F25" s="259">
        <f>'[1]24'!F27</f>
        <v>2</v>
      </c>
      <c r="G25" s="259">
        <f>'[1]24'!G27</f>
        <v>95</v>
      </c>
      <c r="H25" s="259">
        <f>'[1]24'!H27</f>
        <v>0</v>
      </c>
      <c r="I25" s="260">
        <f>'[1]24'!I27</f>
        <v>2</v>
      </c>
      <c r="J25" s="116">
        <f t="shared" si="2"/>
        <v>100</v>
      </c>
      <c r="K25" s="319">
        <f>'[1]24'!K27</f>
        <v>26</v>
      </c>
      <c r="L25" s="319">
        <f>'[1]24'!L27</f>
        <v>19</v>
      </c>
      <c r="M25" s="319">
        <f>'[1]24'!M27</f>
        <v>0</v>
      </c>
      <c r="N25" s="319">
        <f>'[1]24'!N27</f>
        <v>1</v>
      </c>
      <c r="O25" s="126">
        <f t="shared" si="0"/>
        <v>46</v>
      </c>
      <c r="P25" s="116">
        <f t="shared" si="1"/>
        <v>146</v>
      </c>
    </row>
    <row r="26" spans="1:16" ht="15.75" customHeight="1" x14ac:dyDescent="0.2">
      <c r="A26" s="256">
        <v>22</v>
      </c>
      <c r="B26" s="257" t="s">
        <v>13</v>
      </c>
      <c r="C26" s="258">
        <f>'[1]24'!C28</f>
        <v>0</v>
      </c>
      <c r="D26" s="259">
        <f>'[1]24'!D28</f>
        <v>5</v>
      </c>
      <c r="E26" s="259">
        <f>'[1]24'!E28</f>
        <v>0</v>
      </c>
      <c r="F26" s="259">
        <f>'[1]24'!F28</f>
        <v>0</v>
      </c>
      <c r="G26" s="259">
        <f>'[1]24'!G28</f>
        <v>38</v>
      </c>
      <c r="H26" s="259">
        <f>'[1]24'!H28</f>
        <v>0</v>
      </c>
      <c r="I26" s="260">
        <f>'[1]24'!I28</f>
        <v>3</v>
      </c>
      <c r="J26" s="116">
        <f t="shared" si="2"/>
        <v>46</v>
      </c>
      <c r="K26" s="319">
        <f>'[1]24'!K28</f>
        <v>0</v>
      </c>
      <c r="L26" s="319">
        <f>'[1]24'!L28</f>
        <v>2</v>
      </c>
      <c r="M26" s="319">
        <f>'[1]24'!M28</f>
        <v>0</v>
      </c>
      <c r="N26" s="319">
        <f>'[1]24'!N28</f>
        <v>0</v>
      </c>
      <c r="O26" s="126">
        <f t="shared" si="0"/>
        <v>2</v>
      </c>
      <c r="P26" s="116">
        <f t="shared" si="1"/>
        <v>48</v>
      </c>
    </row>
    <row r="27" spans="1:16" ht="15.75" customHeight="1" x14ac:dyDescent="0.2">
      <c r="A27" s="256">
        <v>23</v>
      </c>
      <c r="B27" s="257" t="s">
        <v>40</v>
      </c>
      <c r="C27" s="258">
        <f>'[1]24'!C29</f>
        <v>0</v>
      </c>
      <c r="D27" s="259">
        <f>'[1]24'!D29</f>
        <v>0</v>
      </c>
      <c r="E27" s="259">
        <f>'[1]24'!E29</f>
        <v>0</v>
      </c>
      <c r="F27" s="259">
        <f>'[1]24'!F29</f>
        <v>0</v>
      </c>
      <c r="G27" s="259">
        <f>'[1]24'!G29</f>
        <v>43</v>
      </c>
      <c r="H27" s="259">
        <f>'[1]24'!H29</f>
        <v>0</v>
      </c>
      <c r="I27" s="260">
        <f>'[1]24'!I29</f>
        <v>8</v>
      </c>
      <c r="J27" s="116">
        <f t="shared" si="2"/>
        <v>51</v>
      </c>
      <c r="K27" s="319">
        <f>'[1]24'!K29</f>
        <v>0</v>
      </c>
      <c r="L27" s="319">
        <f>'[1]24'!L29</f>
        <v>9</v>
      </c>
      <c r="M27" s="319">
        <f>'[1]24'!M29</f>
        <v>0</v>
      </c>
      <c r="N27" s="319">
        <f>'[1]24'!N29</f>
        <v>0</v>
      </c>
      <c r="O27" s="126">
        <f t="shared" si="0"/>
        <v>9</v>
      </c>
      <c r="P27" s="116">
        <f t="shared" si="1"/>
        <v>60</v>
      </c>
    </row>
    <row r="28" spans="1:16" ht="15.75" customHeight="1" x14ac:dyDescent="0.2">
      <c r="A28" s="256">
        <v>24</v>
      </c>
      <c r="B28" s="257" t="s">
        <v>41</v>
      </c>
      <c r="C28" s="258">
        <f>'[1]24'!C30</f>
        <v>0</v>
      </c>
      <c r="D28" s="259">
        <f>'[1]24'!D30</f>
        <v>0</v>
      </c>
      <c r="E28" s="259">
        <f>'[1]24'!E30</f>
        <v>0</v>
      </c>
      <c r="F28" s="259">
        <f>'[1]24'!F30</f>
        <v>7</v>
      </c>
      <c r="G28" s="259">
        <f>'[1]24'!G30</f>
        <v>88</v>
      </c>
      <c r="H28" s="259">
        <f>'[1]24'!H30</f>
        <v>1</v>
      </c>
      <c r="I28" s="260">
        <f>'[1]24'!I30</f>
        <v>1</v>
      </c>
      <c r="J28" s="116">
        <f t="shared" si="2"/>
        <v>97</v>
      </c>
      <c r="K28" s="319">
        <f>'[1]24'!K30</f>
        <v>0</v>
      </c>
      <c r="L28" s="319">
        <f>'[1]24'!L30</f>
        <v>5</v>
      </c>
      <c r="M28" s="319">
        <f>'[1]24'!M30</f>
        <v>0</v>
      </c>
      <c r="N28" s="319">
        <f>'[1]24'!N30</f>
        <v>1</v>
      </c>
      <c r="O28" s="126">
        <f t="shared" si="0"/>
        <v>6</v>
      </c>
      <c r="P28" s="116">
        <f t="shared" si="1"/>
        <v>103</v>
      </c>
    </row>
    <row r="29" spans="1:16" ht="15.75" customHeight="1" x14ac:dyDescent="0.2">
      <c r="A29" s="256">
        <v>25</v>
      </c>
      <c r="B29" s="257" t="s">
        <v>42</v>
      </c>
      <c r="C29" s="258">
        <f>'[1]24'!C31</f>
        <v>0</v>
      </c>
      <c r="D29" s="259">
        <f>'[1]24'!D31</f>
        <v>0</v>
      </c>
      <c r="E29" s="259">
        <f>'[1]24'!E31</f>
        <v>0</v>
      </c>
      <c r="F29" s="259">
        <f>'[1]24'!F31</f>
        <v>126</v>
      </c>
      <c r="G29" s="259">
        <f>'[1]24'!G31</f>
        <v>0</v>
      </c>
      <c r="H29" s="259">
        <f>'[1]24'!H31</f>
        <v>0</v>
      </c>
      <c r="I29" s="260">
        <f>'[1]24'!I31</f>
        <v>0</v>
      </c>
      <c r="J29" s="116">
        <f t="shared" si="2"/>
        <v>126</v>
      </c>
      <c r="K29" s="319">
        <f>'[1]24'!K31</f>
        <v>5</v>
      </c>
      <c r="L29" s="319">
        <f>'[1]24'!L31</f>
        <v>17</v>
      </c>
      <c r="M29" s="319">
        <f>'[1]24'!M31</f>
        <v>0</v>
      </c>
      <c r="N29" s="319">
        <f>'[1]24'!N31</f>
        <v>0</v>
      </c>
      <c r="O29" s="126">
        <f t="shared" si="0"/>
        <v>22</v>
      </c>
      <c r="P29" s="116">
        <f t="shared" si="1"/>
        <v>148</v>
      </c>
    </row>
    <row r="30" spans="1:16" ht="15.75" customHeight="1" x14ac:dyDescent="0.2">
      <c r="A30" s="256">
        <v>26</v>
      </c>
      <c r="B30" s="257" t="s">
        <v>43</v>
      </c>
      <c r="C30" s="258">
        <f>'[1]24'!C32</f>
        <v>0</v>
      </c>
      <c r="D30" s="259">
        <f>'[1]24'!D32</f>
        <v>9</v>
      </c>
      <c r="E30" s="259">
        <f>'[1]24'!E32</f>
        <v>0</v>
      </c>
      <c r="F30" s="259">
        <f>'[1]24'!F32</f>
        <v>10</v>
      </c>
      <c r="G30" s="259">
        <f>'[1]24'!G32</f>
        <v>39</v>
      </c>
      <c r="H30" s="259">
        <f>'[1]24'!H32</f>
        <v>0</v>
      </c>
      <c r="I30" s="260">
        <f>'[1]24'!I32</f>
        <v>8</v>
      </c>
      <c r="J30" s="116">
        <f t="shared" si="2"/>
        <v>66</v>
      </c>
      <c r="K30" s="319">
        <f>'[1]24'!K32</f>
        <v>0</v>
      </c>
      <c r="L30" s="319">
        <f>'[1]24'!L32</f>
        <v>4</v>
      </c>
      <c r="M30" s="319">
        <f>'[1]24'!M32</f>
        <v>0</v>
      </c>
      <c r="N30" s="319">
        <f>'[1]24'!N32</f>
        <v>0</v>
      </c>
      <c r="O30" s="126">
        <f t="shared" si="0"/>
        <v>4</v>
      </c>
      <c r="P30" s="116">
        <f t="shared" si="1"/>
        <v>70</v>
      </c>
    </row>
    <row r="31" spans="1:16" ht="15.75" customHeight="1" x14ac:dyDescent="0.2">
      <c r="A31" s="256">
        <v>27</v>
      </c>
      <c r="B31" s="257" t="s">
        <v>44</v>
      </c>
      <c r="C31" s="258">
        <f>'[1]24'!C33</f>
        <v>0</v>
      </c>
      <c r="D31" s="259">
        <f>'[1]24'!D33</f>
        <v>7</v>
      </c>
      <c r="E31" s="259">
        <f>'[1]24'!E33</f>
        <v>0</v>
      </c>
      <c r="F31" s="259">
        <f>'[1]24'!F33</f>
        <v>3</v>
      </c>
      <c r="G31" s="259">
        <f>'[1]24'!G33</f>
        <v>70</v>
      </c>
      <c r="H31" s="259">
        <f>'[1]24'!H33</f>
        <v>0</v>
      </c>
      <c r="I31" s="260">
        <f>'[1]24'!I33</f>
        <v>12</v>
      </c>
      <c r="J31" s="116">
        <f t="shared" si="2"/>
        <v>92</v>
      </c>
      <c r="K31" s="319">
        <f>'[1]24'!K33</f>
        <v>0</v>
      </c>
      <c r="L31" s="319">
        <f>'[1]24'!L33</f>
        <v>22</v>
      </c>
      <c r="M31" s="319">
        <f>'[1]24'!M33</f>
        <v>0</v>
      </c>
      <c r="N31" s="319">
        <f>'[1]24'!N33</f>
        <v>0</v>
      </c>
      <c r="O31" s="126">
        <f t="shared" si="0"/>
        <v>22</v>
      </c>
      <c r="P31" s="116">
        <f t="shared" si="1"/>
        <v>114</v>
      </c>
    </row>
    <row r="32" spans="1:16" ht="15.75" customHeight="1" x14ac:dyDescent="0.2">
      <c r="A32" s="256">
        <v>28</v>
      </c>
      <c r="B32" s="257" t="s">
        <v>7</v>
      </c>
      <c r="C32" s="258">
        <f>'[1]24'!C34</f>
        <v>0</v>
      </c>
      <c r="D32" s="259">
        <f>'[1]24'!D34</f>
        <v>0</v>
      </c>
      <c r="E32" s="259">
        <f>'[1]24'!E34</f>
        <v>0</v>
      </c>
      <c r="F32" s="259">
        <f>'[1]24'!F34</f>
        <v>0</v>
      </c>
      <c r="G32" s="259">
        <f>'[1]24'!G34</f>
        <v>54</v>
      </c>
      <c r="H32" s="259">
        <f>'[1]24'!H34</f>
        <v>0</v>
      </c>
      <c r="I32" s="260">
        <f>'[1]24'!I34</f>
        <v>0</v>
      </c>
      <c r="J32" s="116">
        <f t="shared" si="2"/>
        <v>54</v>
      </c>
      <c r="K32" s="319">
        <f>'[1]24'!K34</f>
        <v>0</v>
      </c>
      <c r="L32" s="319">
        <f>'[1]24'!L34</f>
        <v>63</v>
      </c>
      <c r="M32" s="319">
        <f>'[1]24'!M34</f>
        <v>0</v>
      </c>
      <c r="N32" s="319">
        <f>'[1]24'!N34</f>
        <v>0</v>
      </c>
      <c r="O32" s="126">
        <f t="shared" si="0"/>
        <v>63</v>
      </c>
      <c r="P32" s="116">
        <f t="shared" si="1"/>
        <v>117</v>
      </c>
    </row>
    <row r="33" spans="1:16" ht="15.75" customHeight="1" x14ac:dyDescent="0.2">
      <c r="A33" s="256">
        <v>29</v>
      </c>
      <c r="B33" s="257" t="s">
        <v>6</v>
      </c>
      <c r="C33" s="258">
        <f>'[1]24'!C35</f>
        <v>0</v>
      </c>
      <c r="D33" s="259">
        <f>'[1]24'!D35</f>
        <v>0</v>
      </c>
      <c r="E33" s="259">
        <f>'[1]24'!E35</f>
        <v>0</v>
      </c>
      <c r="F33" s="259">
        <f>'[1]24'!F35</f>
        <v>2</v>
      </c>
      <c r="G33" s="259">
        <f>'[1]24'!G35</f>
        <v>68</v>
      </c>
      <c r="H33" s="259">
        <f>'[1]24'!H35</f>
        <v>0</v>
      </c>
      <c r="I33" s="260">
        <f>'[1]24'!I35</f>
        <v>17</v>
      </c>
      <c r="J33" s="116">
        <f t="shared" si="2"/>
        <v>87</v>
      </c>
      <c r="K33" s="319">
        <f>'[1]24'!K35</f>
        <v>0</v>
      </c>
      <c r="L33" s="319">
        <f>'[1]24'!L35</f>
        <v>17</v>
      </c>
      <c r="M33" s="319">
        <f>'[1]24'!M35</f>
        <v>0</v>
      </c>
      <c r="N33" s="319">
        <f>'[1]24'!N35</f>
        <v>0</v>
      </c>
      <c r="O33" s="126">
        <f t="shared" si="0"/>
        <v>17</v>
      </c>
      <c r="P33" s="116">
        <f t="shared" si="1"/>
        <v>104</v>
      </c>
    </row>
    <row r="34" spans="1:16" ht="15.75" customHeight="1" x14ac:dyDescent="0.2">
      <c r="A34" s="256">
        <v>30</v>
      </c>
      <c r="B34" s="257" t="s">
        <v>45</v>
      </c>
      <c r="C34" s="258">
        <f>'[1]24'!C36</f>
        <v>0</v>
      </c>
      <c r="D34" s="259">
        <f>'[1]24'!D36</f>
        <v>20</v>
      </c>
      <c r="E34" s="259">
        <f>'[1]24'!E36</f>
        <v>0</v>
      </c>
      <c r="F34" s="259">
        <f>'[1]24'!F36</f>
        <v>2</v>
      </c>
      <c r="G34" s="259">
        <f>'[1]24'!G36</f>
        <v>98</v>
      </c>
      <c r="H34" s="259">
        <f>'[1]24'!H36</f>
        <v>0</v>
      </c>
      <c r="I34" s="260">
        <f>'[1]24'!I36</f>
        <v>17</v>
      </c>
      <c r="J34" s="116">
        <f t="shared" si="2"/>
        <v>137</v>
      </c>
      <c r="K34" s="319">
        <f>'[1]24'!K36</f>
        <v>22</v>
      </c>
      <c r="L34" s="319">
        <f>'[1]24'!L36</f>
        <v>12</v>
      </c>
      <c r="M34" s="319">
        <f>'[1]24'!M36</f>
        <v>1</v>
      </c>
      <c r="N34" s="319">
        <f>'[1]24'!N36</f>
        <v>0</v>
      </c>
      <c r="O34" s="126">
        <f t="shared" si="0"/>
        <v>35</v>
      </c>
      <c r="P34" s="116">
        <f t="shared" si="1"/>
        <v>172</v>
      </c>
    </row>
    <row r="35" spans="1:16" ht="15.75" customHeight="1" x14ac:dyDescent="0.2">
      <c r="A35" s="256">
        <v>31</v>
      </c>
      <c r="B35" s="257" t="s">
        <v>46</v>
      </c>
      <c r="C35" s="258">
        <f>'[1]24'!C37</f>
        <v>0</v>
      </c>
      <c r="D35" s="259">
        <f>'[1]24'!D37</f>
        <v>2</v>
      </c>
      <c r="E35" s="259">
        <f>'[1]24'!E37</f>
        <v>0</v>
      </c>
      <c r="F35" s="259">
        <f>'[1]24'!F37</f>
        <v>12</v>
      </c>
      <c r="G35" s="259">
        <f>'[1]24'!G37</f>
        <v>26</v>
      </c>
      <c r="H35" s="259">
        <f>'[1]24'!H37</f>
        <v>0</v>
      </c>
      <c r="I35" s="260">
        <f>'[1]24'!I37</f>
        <v>12</v>
      </c>
      <c r="J35" s="116">
        <f t="shared" si="2"/>
        <v>52</v>
      </c>
      <c r="K35" s="319">
        <f>'[1]24'!K37</f>
        <v>0</v>
      </c>
      <c r="L35" s="319">
        <f>'[1]24'!L37</f>
        <v>9</v>
      </c>
      <c r="M35" s="319">
        <f>'[1]24'!M37</f>
        <v>0</v>
      </c>
      <c r="N35" s="319">
        <f>'[1]24'!N37</f>
        <v>0</v>
      </c>
      <c r="O35" s="126">
        <f t="shared" si="0"/>
        <v>9</v>
      </c>
      <c r="P35" s="116">
        <f t="shared" si="1"/>
        <v>61</v>
      </c>
    </row>
    <row r="36" spans="1:16" ht="15.75" customHeight="1" x14ac:dyDescent="0.2">
      <c r="A36" s="256">
        <v>32</v>
      </c>
      <c r="B36" s="257" t="s">
        <v>31</v>
      </c>
      <c r="C36" s="258">
        <f>'[1]24'!C38</f>
        <v>0</v>
      </c>
      <c r="D36" s="259">
        <f>'[1]24'!D38</f>
        <v>4</v>
      </c>
      <c r="E36" s="259">
        <f>'[1]24'!E38</f>
        <v>0</v>
      </c>
      <c r="F36" s="259">
        <f>'[1]24'!F38</f>
        <v>12</v>
      </c>
      <c r="G36" s="259">
        <f>'[1]24'!G38</f>
        <v>73</v>
      </c>
      <c r="H36" s="259">
        <f>'[1]24'!H38</f>
        <v>0</v>
      </c>
      <c r="I36" s="260">
        <f>'[1]24'!I38</f>
        <v>6</v>
      </c>
      <c r="J36" s="116">
        <f t="shared" si="2"/>
        <v>95</v>
      </c>
      <c r="K36" s="319">
        <f>'[1]24'!K38</f>
        <v>0</v>
      </c>
      <c r="L36" s="319">
        <f>'[1]24'!L38</f>
        <v>10</v>
      </c>
      <c r="M36" s="319">
        <f>'[1]24'!M38</f>
        <v>0</v>
      </c>
      <c r="N36" s="319">
        <f>'[1]24'!N38</f>
        <v>1</v>
      </c>
      <c r="O36" s="126">
        <f t="shared" si="0"/>
        <v>11</v>
      </c>
      <c r="P36" s="116">
        <f t="shared" si="1"/>
        <v>106</v>
      </c>
    </row>
    <row r="37" spans="1:16" ht="15.75" customHeight="1" x14ac:dyDescent="0.2">
      <c r="A37" s="256">
        <v>33</v>
      </c>
      <c r="B37" s="257" t="s">
        <v>64</v>
      </c>
      <c r="C37" s="258">
        <f>'[1]24'!C39</f>
        <v>0</v>
      </c>
      <c r="D37" s="259">
        <f>'[1]24'!D39</f>
        <v>4</v>
      </c>
      <c r="E37" s="259">
        <f>'[1]24'!E39</f>
        <v>3</v>
      </c>
      <c r="F37" s="259">
        <f>'[1]24'!F39</f>
        <v>15</v>
      </c>
      <c r="G37" s="259">
        <f>'[1]24'!G39</f>
        <v>38</v>
      </c>
      <c r="H37" s="259">
        <f>'[1]24'!H39</f>
        <v>0</v>
      </c>
      <c r="I37" s="260">
        <f>'[1]24'!I39</f>
        <v>3</v>
      </c>
      <c r="J37" s="116">
        <f t="shared" si="2"/>
        <v>63</v>
      </c>
      <c r="K37" s="319">
        <f>'[1]24'!K39</f>
        <v>0</v>
      </c>
      <c r="L37" s="319">
        <f>'[1]24'!L39</f>
        <v>8</v>
      </c>
      <c r="M37" s="319">
        <f>'[1]24'!M39</f>
        <v>1</v>
      </c>
      <c r="N37" s="319">
        <f>'[1]24'!N39</f>
        <v>1</v>
      </c>
      <c r="O37" s="126">
        <f t="shared" si="0"/>
        <v>10</v>
      </c>
      <c r="P37" s="116">
        <f t="shared" si="1"/>
        <v>73</v>
      </c>
    </row>
    <row r="38" spans="1:16" ht="15.75" customHeight="1" x14ac:dyDescent="0.2">
      <c r="A38" s="256">
        <v>34</v>
      </c>
      <c r="B38" s="257" t="s">
        <v>47</v>
      </c>
      <c r="C38" s="258">
        <f>'[1]24'!C40</f>
        <v>0</v>
      </c>
      <c r="D38" s="259">
        <f>'[1]24'!D40</f>
        <v>0</v>
      </c>
      <c r="E38" s="259">
        <f>'[1]24'!E40</f>
        <v>19</v>
      </c>
      <c r="F38" s="259">
        <f>'[1]24'!F40</f>
        <v>9</v>
      </c>
      <c r="G38" s="259">
        <f>'[1]24'!G40</f>
        <v>75</v>
      </c>
      <c r="H38" s="259">
        <f>'[1]24'!H40</f>
        <v>0</v>
      </c>
      <c r="I38" s="260">
        <f>'[1]24'!I40</f>
        <v>4</v>
      </c>
      <c r="J38" s="116">
        <f t="shared" si="2"/>
        <v>107</v>
      </c>
      <c r="K38" s="319">
        <f>'[1]24'!K40</f>
        <v>0</v>
      </c>
      <c r="L38" s="319">
        <f>'[1]24'!L40</f>
        <v>13</v>
      </c>
      <c r="M38" s="319">
        <f>'[1]24'!M40</f>
        <v>0</v>
      </c>
      <c r="N38" s="319">
        <f>'[1]24'!N40</f>
        <v>1</v>
      </c>
      <c r="O38" s="126">
        <f t="shared" si="0"/>
        <v>14</v>
      </c>
      <c r="P38" s="116">
        <f t="shared" si="1"/>
        <v>121</v>
      </c>
    </row>
    <row r="39" spans="1:16" ht="15.75" customHeight="1" x14ac:dyDescent="0.2">
      <c r="A39" s="256">
        <v>35</v>
      </c>
      <c r="B39" s="257" t="s">
        <v>48</v>
      </c>
      <c r="C39" s="258">
        <f>'[1]24'!C41</f>
        <v>11</v>
      </c>
      <c r="D39" s="259">
        <f>'[1]24'!D41</f>
        <v>0</v>
      </c>
      <c r="E39" s="259">
        <f>'[1]24'!E41</f>
        <v>1</v>
      </c>
      <c r="F39" s="259">
        <f>'[1]24'!F41</f>
        <v>5</v>
      </c>
      <c r="G39" s="259">
        <f>'[1]24'!G41</f>
        <v>32</v>
      </c>
      <c r="H39" s="259">
        <f>'[1]24'!H41</f>
        <v>0</v>
      </c>
      <c r="I39" s="260">
        <f>'[1]24'!I41</f>
        <v>9</v>
      </c>
      <c r="J39" s="116">
        <f t="shared" si="2"/>
        <v>58</v>
      </c>
      <c r="K39" s="319">
        <f>'[1]24'!K41</f>
        <v>0</v>
      </c>
      <c r="L39" s="319">
        <f>'[1]24'!L41</f>
        <v>7</v>
      </c>
      <c r="M39" s="319">
        <f>'[1]24'!M41</f>
        <v>0</v>
      </c>
      <c r="N39" s="319">
        <f>'[1]24'!N41</f>
        <v>0</v>
      </c>
      <c r="O39" s="126">
        <f t="shared" si="0"/>
        <v>7</v>
      </c>
      <c r="P39" s="116">
        <f t="shared" si="1"/>
        <v>65</v>
      </c>
    </row>
    <row r="40" spans="1:16" ht="15.75" customHeight="1" x14ac:dyDescent="0.2">
      <c r="A40" s="256">
        <v>36</v>
      </c>
      <c r="B40" s="257" t="s">
        <v>49</v>
      </c>
      <c r="C40" s="258">
        <f>'[1]24'!C42</f>
        <v>7</v>
      </c>
      <c r="D40" s="259">
        <f>'[1]24'!D42</f>
        <v>6</v>
      </c>
      <c r="E40" s="259">
        <f>'[1]24'!E42</f>
        <v>0</v>
      </c>
      <c r="F40" s="259">
        <f>'[1]24'!F42</f>
        <v>10</v>
      </c>
      <c r="G40" s="259">
        <f>'[1]24'!G42</f>
        <v>45</v>
      </c>
      <c r="H40" s="259">
        <f>'[1]24'!H42</f>
        <v>0</v>
      </c>
      <c r="I40" s="260">
        <f>'[1]24'!I42</f>
        <v>6</v>
      </c>
      <c r="J40" s="116">
        <f t="shared" si="2"/>
        <v>74</v>
      </c>
      <c r="K40" s="319">
        <f>'[1]24'!K42</f>
        <v>0</v>
      </c>
      <c r="L40" s="319">
        <f>'[1]24'!L42</f>
        <v>9</v>
      </c>
      <c r="M40" s="319">
        <f>'[1]24'!M42</f>
        <v>2</v>
      </c>
      <c r="N40" s="319">
        <f>'[1]24'!N42</f>
        <v>0</v>
      </c>
      <c r="O40" s="126">
        <f t="shared" si="0"/>
        <v>11</v>
      </c>
      <c r="P40" s="116">
        <f t="shared" si="1"/>
        <v>85</v>
      </c>
    </row>
    <row r="41" spans="1:16" ht="15.75" customHeight="1" x14ac:dyDescent="0.2">
      <c r="A41" s="256">
        <v>37</v>
      </c>
      <c r="B41" s="257" t="s">
        <v>8</v>
      </c>
      <c r="C41" s="258">
        <f>'[1]24'!C43</f>
        <v>7</v>
      </c>
      <c r="D41" s="259">
        <f>'[1]24'!D43</f>
        <v>10</v>
      </c>
      <c r="E41" s="259">
        <f>'[1]24'!E43</f>
        <v>0</v>
      </c>
      <c r="F41" s="259">
        <f>'[1]24'!F43</f>
        <v>0</v>
      </c>
      <c r="G41" s="259">
        <f>'[1]24'!G43</f>
        <v>83</v>
      </c>
      <c r="H41" s="259">
        <f>'[1]24'!H43</f>
        <v>0</v>
      </c>
      <c r="I41" s="260">
        <f>'[1]24'!I43</f>
        <v>15</v>
      </c>
      <c r="J41" s="116">
        <f t="shared" si="2"/>
        <v>115</v>
      </c>
      <c r="K41" s="319">
        <f>'[1]24'!K43</f>
        <v>0</v>
      </c>
      <c r="L41" s="319">
        <f>'[1]24'!L43</f>
        <v>11</v>
      </c>
      <c r="M41" s="319">
        <f>'[1]24'!M43</f>
        <v>1</v>
      </c>
      <c r="N41" s="319">
        <f>'[1]24'!N43</f>
        <v>1</v>
      </c>
      <c r="O41" s="126">
        <f t="shared" si="0"/>
        <v>13</v>
      </c>
      <c r="P41" s="116">
        <f t="shared" si="1"/>
        <v>128</v>
      </c>
    </row>
    <row r="42" spans="1:16" ht="15.75" customHeight="1" x14ac:dyDescent="0.2">
      <c r="A42" s="256">
        <v>38</v>
      </c>
      <c r="B42" s="257" t="s">
        <v>50</v>
      </c>
      <c r="C42" s="258">
        <f>'[1]24'!C44</f>
        <v>0</v>
      </c>
      <c r="D42" s="259">
        <f>'[1]24'!D44</f>
        <v>1</v>
      </c>
      <c r="E42" s="259">
        <f>'[1]24'!E44</f>
        <v>0</v>
      </c>
      <c r="F42" s="259">
        <f>'[1]24'!F44</f>
        <v>7</v>
      </c>
      <c r="G42" s="259">
        <f>'[1]24'!G44</f>
        <v>198</v>
      </c>
      <c r="H42" s="259">
        <f>'[1]24'!H44</f>
        <v>0</v>
      </c>
      <c r="I42" s="260">
        <f>'[1]24'!I44</f>
        <v>7</v>
      </c>
      <c r="J42" s="116">
        <f t="shared" si="2"/>
        <v>213</v>
      </c>
      <c r="K42" s="319">
        <f>'[1]24'!K44</f>
        <v>0</v>
      </c>
      <c r="L42" s="319">
        <f>'[1]24'!L44</f>
        <v>24</v>
      </c>
      <c r="M42" s="319">
        <f>'[1]24'!M44</f>
        <v>0</v>
      </c>
      <c r="N42" s="319">
        <f>'[1]24'!N44</f>
        <v>2</v>
      </c>
      <c r="O42" s="126">
        <f t="shared" si="0"/>
        <v>26</v>
      </c>
      <c r="P42" s="116">
        <f t="shared" si="1"/>
        <v>239</v>
      </c>
    </row>
    <row r="43" spans="1:16" ht="15.75" customHeight="1" x14ac:dyDescent="0.2">
      <c r="A43" s="256">
        <v>39</v>
      </c>
      <c r="B43" s="257" t="s">
        <v>26</v>
      </c>
      <c r="C43" s="258">
        <f>'[1]24'!C45</f>
        <v>0</v>
      </c>
      <c r="D43" s="259">
        <f>'[1]24'!D45</f>
        <v>0</v>
      </c>
      <c r="E43" s="259">
        <f>'[1]24'!E45</f>
        <v>0</v>
      </c>
      <c r="F43" s="259">
        <f>'[1]24'!F45</f>
        <v>0</v>
      </c>
      <c r="G43" s="259">
        <f>'[1]24'!G45</f>
        <v>43</v>
      </c>
      <c r="H43" s="259">
        <f>'[1]24'!H45</f>
        <v>0</v>
      </c>
      <c r="I43" s="260">
        <f>'[1]24'!I45</f>
        <v>25</v>
      </c>
      <c r="J43" s="116">
        <f t="shared" si="2"/>
        <v>68</v>
      </c>
      <c r="K43" s="319">
        <f>'[1]24'!K45</f>
        <v>0</v>
      </c>
      <c r="L43" s="319">
        <f>'[1]24'!L45</f>
        <v>22</v>
      </c>
      <c r="M43" s="319">
        <f>'[1]24'!M45</f>
        <v>0</v>
      </c>
      <c r="N43" s="319">
        <f>'[1]24'!N45</f>
        <v>1</v>
      </c>
      <c r="O43" s="126">
        <f t="shared" si="0"/>
        <v>23</v>
      </c>
      <c r="P43" s="116">
        <f t="shared" si="1"/>
        <v>91</v>
      </c>
    </row>
    <row r="44" spans="1:16" ht="15.75" customHeight="1" x14ac:dyDescent="0.2">
      <c r="A44" s="256">
        <v>40</v>
      </c>
      <c r="B44" s="257" t="s">
        <v>51</v>
      </c>
      <c r="C44" s="258">
        <f>'[1]24'!C46</f>
        <v>0</v>
      </c>
      <c r="D44" s="259">
        <f>'[1]24'!D46</f>
        <v>0</v>
      </c>
      <c r="E44" s="259">
        <f>'[1]24'!E46</f>
        <v>0</v>
      </c>
      <c r="F44" s="259">
        <f>'[1]24'!F46</f>
        <v>9</v>
      </c>
      <c r="G44" s="259">
        <f>'[1]24'!G46</f>
        <v>65</v>
      </c>
      <c r="H44" s="259">
        <f>'[1]24'!H46</f>
        <v>0</v>
      </c>
      <c r="I44" s="260">
        <f>'[1]24'!I46</f>
        <v>7</v>
      </c>
      <c r="J44" s="116">
        <f t="shared" si="2"/>
        <v>81</v>
      </c>
      <c r="K44" s="319">
        <f>'[1]24'!K46</f>
        <v>1</v>
      </c>
      <c r="L44" s="319">
        <f>'[1]24'!L46</f>
        <v>9</v>
      </c>
      <c r="M44" s="319">
        <f>'[1]24'!M46</f>
        <v>0</v>
      </c>
      <c r="N44" s="319">
        <f>'[1]24'!N46</f>
        <v>0</v>
      </c>
      <c r="O44" s="126">
        <f t="shared" si="0"/>
        <v>10</v>
      </c>
      <c r="P44" s="116">
        <f t="shared" si="1"/>
        <v>91</v>
      </c>
    </row>
    <row r="45" spans="1:16" ht="15.75" customHeight="1" x14ac:dyDescent="0.2">
      <c r="A45" s="256">
        <v>41</v>
      </c>
      <c r="B45" s="261" t="s">
        <v>151</v>
      </c>
      <c r="C45" s="258">
        <f>'[1]24'!C47</f>
        <v>0</v>
      </c>
      <c r="D45" s="259">
        <f>'[1]24'!D47</f>
        <v>8</v>
      </c>
      <c r="E45" s="259">
        <f>'[1]24'!E47</f>
        <v>0</v>
      </c>
      <c r="F45" s="259">
        <f>'[1]24'!F47</f>
        <v>3</v>
      </c>
      <c r="G45" s="259">
        <f>'[1]24'!G47</f>
        <v>97</v>
      </c>
      <c r="H45" s="259">
        <f>'[1]24'!H47</f>
        <v>0</v>
      </c>
      <c r="I45" s="260">
        <f>'[1]24'!I47</f>
        <v>11</v>
      </c>
      <c r="J45" s="116">
        <f t="shared" si="2"/>
        <v>119</v>
      </c>
      <c r="K45" s="319">
        <f>'[1]24'!K47</f>
        <v>0</v>
      </c>
      <c r="L45" s="319">
        <f>'[1]24'!L47</f>
        <v>20</v>
      </c>
      <c r="M45" s="319">
        <f>'[1]24'!M47</f>
        <v>2</v>
      </c>
      <c r="N45" s="319">
        <f>'[1]24'!N47</f>
        <v>4</v>
      </c>
      <c r="O45" s="126">
        <f t="shared" si="0"/>
        <v>26</v>
      </c>
      <c r="P45" s="116">
        <f t="shared" si="1"/>
        <v>145</v>
      </c>
    </row>
    <row r="46" spans="1:16" ht="15.75" customHeight="1" x14ac:dyDescent="0.2">
      <c r="A46" s="256">
        <v>42</v>
      </c>
      <c r="B46" s="257" t="s">
        <v>34</v>
      </c>
      <c r="C46" s="258">
        <f>'[1]24'!C48</f>
        <v>1</v>
      </c>
      <c r="D46" s="259">
        <f>'[1]24'!D48</f>
        <v>2</v>
      </c>
      <c r="E46" s="259">
        <f>'[1]24'!E48</f>
        <v>0</v>
      </c>
      <c r="F46" s="259">
        <f>'[1]24'!F48</f>
        <v>2</v>
      </c>
      <c r="G46" s="259">
        <f>'[1]24'!G48</f>
        <v>10</v>
      </c>
      <c r="H46" s="259">
        <f>'[1]24'!H48</f>
        <v>1</v>
      </c>
      <c r="I46" s="260">
        <f>'[1]24'!I48</f>
        <v>1</v>
      </c>
      <c r="J46" s="116">
        <f t="shared" si="2"/>
        <v>17</v>
      </c>
      <c r="K46" s="319">
        <f>'[1]24'!K48</f>
        <v>1</v>
      </c>
      <c r="L46" s="319">
        <f>'[1]24'!L48</f>
        <v>8</v>
      </c>
      <c r="M46" s="319">
        <f>'[1]24'!M48</f>
        <v>0</v>
      </c>
      <c r="N46" s="319">
        <f>'[1]24'!N48</f>
        <v>0</v>
      </c>
      <c r="O46" s="126">
        <f t="shared" si="0"/>
        <v>9</v>
      </c>
      <c r="P46" s="116">
        <f t="shared" si="1"/>
        <v>26</v>
      </c>
    </row>
    <row r="47" spans="1:16" ht="15.75" customHeight="1" x14ac:dyDescent="0.2">
      <c r="A47" s="256">
        <v>43</v>
      </c>
      <c r="B47" s="257" t="s">
        <v>52</v>
      </c>
      <c r="C47" s="258">
        <f>'[1]24'!C49</f>
        <v>0</v>
      </c>
      <c r="D47" s="259">
        <f>'[1]24'!D49</f>
        <v>29</v>
      </c>
      <c r="E47" s="259">
        <f>'[1]24'!E49</f>
        <v>0</v>
      </c>
      <c r="F47" s="259">
        <f>'[1]24'!F49</f>
        <v>7</v>
      </c>
      <c r="G47" s="259">
        <f>'[1]24'!G49</f>
        <v>65</v>
      </c>
      <c r="H47" s="259">
        <f>'[1]24'!H49</f>
        <v>0</v>
      </c>
      <c r="I47" s="260">
        <f>'[1]24'!I49</f>
        <v>0</v>
      </c>
      <c r="J47" s="116">
        <f t="shared" si="2"/>
        <v>101</v>
      </c>
      <c r="K47" s="319">
        <f>'[1]24'!K49</f>
        <v>0</v>
      </c>
      <c r="L47" s="319">
        <f>'[1]24'!L49</f>
        <v>13</v>
      </c>
      <c r="M47" s="319">
        <f>'[1]24'!M49</f>
        <v>0</v>
      </c>
      <c r="N47" s="319">
        <f>'[1]24'!N49</f>
        <v>0</v>
      </c>
      <c r="O47" s="126">
        <f t="shared" si="0"/>
        <v>13</v>
      </c>
      <c r="P47" s="116">
        <f t="shared" si="1"/>
        <v>114</v>
      </c>
    </row>
    <row r="48" spans="1:16" ht="15.75" customHeight="1" x14ac:dyDescent="0.2">
      <c r="A48" s="256">
        <v>44</v>
      </c>
      <c r="B48" s="257" t="s">
        <v>9</v>
      </c>
      <c r="C48" s="258">
        <f>'[1]24'!C50</f>
        <v>0</v>
      </c>
      <c r="D48" s="259">
        <f>'[1]24'!D50</f>
        <v>0</v>
      </c>
      <c r="E48" s="259">
        <f>'[1]24'!E50</f>
        <v>0</v>
      </c>
      <c r="F48" s="259">
        <f>'[1]24'!F50</f>
        <v>0</v>
      </c>
      <c r="G48" s="259">
        <f>'[1]24'!G50</f>
        <v>10</v>
      </c>
      <c r="H48" s="259">
        <f>'[1]24'!H50</f>
        <v>0</v>
      </c>
      <c r="I48" s="260">
        <f>'[1]24'!I50</f>
        <v>10</v>
      </c>
      <c r="J48" s="116">
        <f t="shared" si="2"/>
        <v>20</v>
      </c>
      <c r="K48" s="319">
        <f>'[1]24'!K50</f>
        <v>0</v>
      </c>
      <c r="L48" s="319">
        <f>'[1]24'!L50</f>
        <v>2</v>
      </c>
      <c r="M48" s="319">
        <f>'[1]24'!M50</f>
        <v>1</v>
      </c>
      <c r="N48" s="319">
        <f>'[1]24'!N50</f>
        <v>0</v>
      </c>
      <c r="O48" s="126">
        <f t="shared" si="0"/>
        <v>3</v>
      </c>
      <c r="P48" s="116">
        <f t="shared" si="1"/>
        <v>23</v>
      </c>
    </row>
    <row r="49" spans="1:16" ht="15.75" customHeight="1" x14ac:dyDescent="0.2">
      <c r="A49" s="256">
        <v>45</v>
      </c>
      <c r="B49" s="257" t="s">
        <v>53</v>
      </c>
      <c r="C49" s="258">
        <f>'[1]24'!C51</f>
        <v>0</v>
      </c>
      <c r="D49" s="259">
        <f>'[1]24'!D51</f>
        <v>0</v>
      </c>
      <c r="E49" s="259">
        <f>'[1]24'!E51</f>
        <v>0</v>
      </c>
      <c r="F49" s="259">
        <f>'[1]24'!F51</f>
        <v>0</v>
      </c>
      <c r="G49" s="259">
        <f>'[1]24'!G51</f>
        <v>58</v>
      </c>
      <c r="H49" s="259">
        <f>'[1]24'!H51</f>
        <v>0</v>
      </c>
      <c r="I49" s="260">
        <f>'[1]24'!I51</f>
        <v>38</v>
      </c>
      <c r="J49" s="116">
        <f t="shared" si="2"/>
        <v>96</v>
      </c>
      <c r="K49" s="319">
        <f>'[1]24'!K51</f>
        <v>3</v>
      </c>
      <c r="L49" s="319">
        <f>'[1]24'!L51</f>
        <v>33</v>
      </c>
      <c r="M49" s="319">
        <f>'[1]24'!M51</f>
        <v>0</v>
      </c>
      <c r="N49" s="319">
        <f>'[1]24'!N51</f>
        <v>2</v>
      </c>
      <c r="O49" s="126">
        <f t="shared" si="0"/>
        <v>38</v>
      </c>
      <c r="P49" s="116">
        <f t="shared" si="1"/>
        <v>134</v>
      </c>
    </row>
    <row r="50" spans="1:16" ht="15.75" customHeight="1" x14ac:dyDescent="0.2">
      <c r="A50" s="256">
        <v>46</v>
      </c>
      <c r="B50" s="257" t="s">
        <v>27</v>
      </c>
      <c r="C50" s="258">
        <f>'[1]24'!C52</f>
        <v>5</v>
      </c>
      <c r="D50" s="259">
        <f>'[1]24'!D52</f>
        <v>8</v>
      </c>
      <c r="E50" s="259">
        <f>'[1]24'!E52</f>
        <v>14</v>
      </c>
      <c r="F50" s="259">
        <f>'[1]24'!F52</f>
        <v>14</v>
      </c>
      <c r="G50" s="259">
        <f>'[1]24'!G52</f>
        <v>94</v>
      </c>
      <c r="H50" s="259">
        <f>'[1]24'!H52</f>
        <v>0</v>
      </c>
      <c r="I50" s="260">
        <f>'[1]24'!I52</f>
        <v>11</v>
      </c>
      <c r="J50" s="116">
        <f t="shared" si="2"/>
        <v>146</v>
      </c>
      <c r="K50" s="319">
        <f>'[1]24'!K52</f>
        <v>0</v>
      </c>
      <c r="L50" s="319">
        <f>'[1]24'!L52</f>
        <v>8</v>
      </c>
      <c r="M50" s="319">
        <f>'[1]24'!M52</f>
        <v>0</v>
      </c>
      <c r="N50" s="319">
        <f>'[1]24'!N52</f>
        <v>0</v>
      </c>
      <c r="O50" s="126">
        <f t="shared" si="0"/>
        <v>8</v>
      </c>
      <c r="P50" s="116">
        <f t="shared" si="1"/>
        <v>154</v>
      </c>
    </row>
    <row r="51" spans="1:16" ht="15.75" customHeight="1" x14ac:dyDescent="0.2">
      <c r="A51" s="256">
        <v>47</v>
      </c>
      <c r="B51" s="257" t="s">
        <v>54</v>
      </c>
      <c r="C51" s="258">
        <f>'[1]24'!C53</f>
        <v>0</v>
      </c>
      <c r="D51" s="259">
        <f>'[1]24'!D53</f>
        <v>0</v>
      </c>
      <c r="E51" s="259">
        <f>'[1]24'!E53</f>
        <v>0</v>
      </c>
      <c r="F51" s="259">
        <f>'[1]24'!F53</f>
        <v>0</v>
      </c>
      <c r="G51" s="259">
        <f>'[1]24'!G53</f>
        <v>28</v>
      </c>
      <c r="H51" s="259">
        <f>'[1]24'!H53</f>
        <v>0</v>
      </c>
      <c r="I51" s="260">
        <f>'[1]24'!I53</f>
        <v>0</v>
      </c>
      <c r="J51" s="116">
        <f t="shared" si="2"/>
        <v>28</v>
      </c>
      <c r="K51" s="319">
        <f>'[1]24'!K53</f>
        <v>0</v>
      </c>
      <c r="L51" s="319">
        <f>'[1]24'!L53</f>
        <v>21</v>
      </c>
      <c r="M51" s="319">
        <f>'[1]24'!M53</f>
        <v>0</v>
      </c>
      <c r="N51" s="319">
        <f>'[1]24'!N53</f>
        <v>0</v>
      </c>
      <c r="O51" s="126">
        <f t="shared" si="0"/>
        <v>21</v>
      </c>
      <c r="P51" s="116">
        <f t="shared" si="1"/>
        <v>49</v>
      </c>
    </row>
    <row r="52" spans="1:16" ht="15.75" customHeight="1" x14ac:dyDescent="0.2">
      <c r="A52" s="256">
        <v>48</v>
      </c>
      <c r="B52" s="257" t="s">
        <v>4</v>
      </c>
      <c r="C52" s="258">
        <f>'[1]24'!C54</f>
        <v>0</v>
      </c>
      <c r="D52" s="259">
        <f>'[1]24'!D54</f>
        <v>0</v>
      </c>
      <c r="E52" s="259">
        <f>'[1]24'!E54</f>
        <v>0</v>
      </c>
      <c r="F52" s="259">
        <f>'[1]24'!F54</f>
        <v>0</v>
      </c>
      <c r="G52" s="259">
        <f>'[1]24'!G54</f>
        <v>73</v>
      </c>
      <c r="H52" s="259">
        <f>'[1]24'!H54</f>
        <v>0</v>
      </c>
      <c r="I52" s="260">
        <f>'[1]24'!I54</f>
        <v>0</v>
      </c>
      <c r="J52" s="116">
        <f t="shared" si="2"/>
        <v>73</v>
      </c>
      <c r="K52" s="319">
        <f>'[1]24'!K54</f>
        <v>10</v>
      </c>
      <c r="L52" s="319">
        <f>'[1]24'!L54</f>
        <v>69</v>
      </c>
      <c r="M52" s="319">
        <f>'[1]24'!M54</f>
        <v>0</v>
      </c>
      <c r="N52" s="319">
        <f>'[1]24'!N54</f>
        <v>2</v>
      </c>
      <c r="O52" s="126">
        <f t="shared" si="0"/>
        <v>81</v>
      </c>
      <c r="P52" s="116">
        <f t="shared" si="1"/>
        <v>154</v>
      </c>
    </row>
    <row r="53" spans="1:16" ht="15.75" customHeight="1" x14ac:dyDescent="0.2">
      <c r="A53" s="256">
        <v>49</v>
      </c>
      <c r="B53" s="257" t="s">
        <v>55</v>
      </c>
      <c r="C53" s="258">
        <f>'[1]24'!C55</f>
        <v>0</v>
      </c>
      <c r="D53" s="259">
        <f>'[1]24'!D55</f>
        <v>8</v>
      </c>
      <c r="E53" s="259">
        <f>'[1]24'!E55</f>
        <v>0</v>
      </c>
      <c r="F53" s="259">
        <f>'[1]24'!F55</f>
        <v>13</v>
      </c>
      <c r="G53" s="259">
        <f>'[1]24'!G55</f>
        <v>25</v>
      </c>
      <c r="H53" s="259">
        <f>'[1]24'!H55</f>
        <v>0</v>
      </c>
      <c r="I53" s="260">
        <f>'[1]24'!I55</f>
        <v>0</v>
      </c>
      <c r="J53" s="116">
        <f t="shared" si="2"/>
        <v>46</v>
      </c>
      <c r="K53" s="319">
        <f>'[1]24'!K55</f>
        <v>0</v>
      </c>
      <c r="L53" s="319">
        <f>'[1]24'!L55</f>
        <v>8</v>
      </c>
      <c r="M53" s="319">
        <f>'[1]24'!M55</f>
        <v>0</v>
      </c>
      <c r="N53" s="319">
        <f>'[1]24'!N55</f>
        <v>0</v>
      </c>
      <c r="O53" s="126">
        <f t="shared" si="0"/>
        <v>8</v>
      </c>
      <c r="P53" s="116">
        <f t="shared" si="1"/>
        <v>54</v>
      </c>
    </row>
    <row r="54" spans="1:16" ht="15.75" customHeight="1" x14ac:dyDescent="0.2">
      <c r="A54" s="256">
        <v>50</v>
      </c>
      <c r="B54" s="257" t="s">
        <v>63</v>
      </c>
      <c r="C54" s="258">
        <f>'[1]24'!C56</f>
        <v>0</v>
      </c>
      <c r="D54" s="259">
        <f>'[1]24'!D56</f>
        <v>1</v>
      </c>
      <c r="E54" s="259">
        <f>'[1]24'!E56</f>
        <v>0</v>
      </c>
      <c r="F54" s="259">
        <f>'[1]24'!F56</f>
        <v>0</v>
      </c>
      <c r="G54" s="259">
        <f>'[1]24'!G56</f>
        <v>15</v>
      </c>
      <c r="H54" s="259">
        <f>'[1]24'!H56</f>
        <v>0</v>
      </c>
      <c r="I54" s="260">
        <f>'[1]24'!I56</f>
        <v>23</v>
      </c>
      <c r="J54" s="116">
        <f t="shared" si="2"/>
        <v>39</v>
      </c>
      <c r="K54" s="319">
        <f>'[1]24'!K56</f>
        <v>0</v>
      </c>
      <c r="L54" s="319">
        <f>'[1]24'!L56</f>
        <v>14</v>
      </c>
      <c r="M54" s="319">
        <f>'[1]24'!M56</f>
        <v>2</v>
      </c>
      <c r="N54" s="319">
        <f>'[1]24'!N56</f>
        <v>0</v>
      </c>
      <c r="O54" s="126">
        <f t="shared" si="0"/>
        <v>16</v>
      </c>
      <c r="P54" s="116">
        <f t="shared" si="1"/>
        <v>55</v>
      </c>
    </row>
    <row r="55" spans="1:16" ht="15.75" customHeight="1" x14ac:dyDescent="0.2">
      <c r="A55" s="256">
        <v>51</v>
      </c>
      <c r="B55" s="257" t="s">
        <v>56</v>
      </c>
      <c r="C55" s="258">
        <f>'[1]24'!C57</f>
        <v>0</v>
      </c>
      <c r="D55" s="259">
        <f>'[1]24'!D57</f>
        <v>0</v>
      </c>
      <c r="E55" s="259">
        <f>'[1]24'!E57</f>
        <v>0</v>
      </c>
      <c r="F55" s="259">
        <f>'[1]24'!F57</f>
        <v>0</v>
      </c>
      <c r="G55" s="259">
        <f>'[1]24'!G57</f>
        <v>24</v>
      </c>
      <c r="H55" s="259">
        <f>'[1]24'!H57</f>
        <v>0</v>
      </c>
      <c r="I55" s="260">
        <f>'[1]24'!I57</f>
        <v>12</v>
      </c>
      <c r="J55" s="116">
        <f t="shared" si="2"/>
        <v>36</v>
      </c>
      <c r="K55" s="319">
        <f>'[1]24'!K57</f>
        <v>0</v>
      </c>
      <c r="L55" s="319">
        <f>'[1]24'!L57</f>
        <v>2</v>
      </c>
      <c r="M55" s="319">
        <f>'[1]24'!M57</f>
        <v>0</v>
      </c>
      <c r="N55" s="319">
        <f>'[1]24'!N57</f>
        <v>2</v>
      </c>
      <c r="O55" s="126">
        <f t="shared" si="0"/>
        <v>4</v>
      </c>
      <c r="P55" s="116">
        <f t="shared" si="1"/>
        <v>40</v>
      </c>
    </row>
    <row r="56" spans="1:16" ht="15.75" customHeight="1" x14ac:dyDescent="0.2">
      <c r="A56" s="256">
        <v>52</v>
      </c>
      <c r="B56" s="257" t="s">
        <v>11</v>
      </c>
      <c r="C56" s="258">
        <f>'[1]24'!C58</f>
        <v>0</v>
      </c>
      <c r="D56" s="259">
        <f>'[1]24'!D58</f>
        <v>1</v>
      </c>
      <c r="E56" s="259">
        <f>'[1]24'!E58</f>
        <v>0</v>
      </c>
      <c r="F56" s="259">
        <f>'[1]24'!F58</f>
        <v>5</v>
      </c>
      <c r="G56" s="259">
        <f>'[1]24'!G58</f>
        <v>51</v>
      </c>
      <c r="H56" s="259">
        <f>'[1]24'!H58</f>
        <v>0</v>
      </c>
      <c r="I56" s="260">
        <f>'[1]24'!I58</f>
        <v>0</v>
      </c>
      <c r="J56" s="116">
        <f t="shared" si="2"/>
        <v>57</v>
      </c>
      <c r="K56" s="319">
        <f>'[1]24'!K58</f>
        <v>11</v>
      </c>
      <c r="L56" s="319">
        <f>'[1]24'!L58</f>
        <v>12</v>
      </c>
      <c r="M56" s="319">
        <f>'[1]24'!M58</f>
        <v>0</v>
      </c>
      <c r="N56" s="319">
        <f>'[1]24'!N58</f>
        <v>1</v>
      </c>
      <c r="O56" s="126">
        <f t="shared" si="0"/>
        <v>24</v>
      </c>
      <c r="P56" s="116">
        <f t="shared" si="1"/>
        <v>81</v>
      </c>
    </row>
    <row r="57" spans="1:16" ht="15.75" customHeight="1" x14ac:dyDescent="0.2">
      <c r="A57" s="256">
        <v>53</v>
      </c>
      <c r="B57" s="257" t="s">
        <v>57</v>
      </c>
      <c r="C57" s="258">
        <f>'[1]24'!C59</f>
        <v>0</v>
      </c>
      <c r="D57" s="259">
        <f>'[1]24'!D59</f>
        <v>0</v>
      </c>
      <c r="E57" s="259">
        <f>'[1]24'!E59</f>
        <v>0</v>
      </c>
      <c r="F57" s="259">
        <f>'[1]24'!F59</f>
        <v>0</v>
      </c>
      <c r="G57" s="259">
        <f>'[1]24'!G59</f>
        <v>15</v>
      </c>
      <c r="H57" s="259">
        <f>'[1]24'!H59</f>
        <v>0</v>
      </c>
      <c r="I57" s="260">
        <f>'[1]24'!I59</f>
        <v>0</v>
      </c>
      <c r="J57" s="116">
        <f t="shared" si="2"/>
        <v>15</v>
      </c>
      <c r="K57" s="319">
        <f>'[1]24'!K59</f>
        <v>0</v>
      </c>
      <c r="L57" s="319">
        <f>'[1]24'!L59</f>
        <v>10</v>
      </c>
      <c r="M57" s="319">
        <f>'[1]24'!M59</f>
        <v>0</v>
      </c>
      <c r="N57" s="319">
        <f>'[1]24'!N59</f>
        <v>0</v>
      </c>
      <c r="O57" s="126">
        <f t="shared" si="0"/>
        <v>10</v>
      </c>
      <c r="P57" s="116">
        <f t="shared" si="1"/>
        <v>25</v>
      </c>
    </row>
    <row r="58" spans="1:16" ht="15.75" customHeight="1" x14ac:dyDescent="0.2">
      <c r="A58" s="262">
        <v>54</v>
      </c>
      <c r="B58" s="263" t="s">
        <v>205</v>
      </c>
      <c r="C58" s="258">
        <f>'[1]24'!C60</f>
        <v>0</v>
      </c>
      <c r="D58" s="259">
        <f>'[1]24'!D60</f>
        <v>0</v>
      </c>
      <c r="E58" s="259">
        <f>'[1]24'!E60</f>
        <v>1</v>
      </c>
      <c r="F58" s="259">
        <f>'[1]24'!F60</f>
        <v>0</v>
      </c>
      <c r="G58" s="259">
        <f>'[1]24'!G60</f>
        <v>47</v>
      </c>
      <c r="H58" s="259">
        <f>'[1]24'!H60</f>
        <v>0</v>
      </c>
      <c r="I58" s="260">
        <f>'[1]24'!I60</f>
        <v>0</v>
      </c>
      <c r="J58" s="116">
        <f t="shared" si="2"/>
        <v>48</v>
      </c>
      <c r="K58" s="319">
        <f>'[1]24'!K60</f>
        <v>0</v>
      </c>
      <c r="L58" s="319">
        <f>'[1]24'!L60</f>
        <v>4</v>
      </c>
      <c r="M58" s="319">
        <f>'[1]24'!M60</f>
        <v>0</v>
      </c>
      <c r="N58" s="319">
        <f>'[1]24'!N60</f>
        <v>0</v>
      </c>
      <c r="O58" s="126">
        <f t="shared" si="0"/>
        <v>4</v>
      </c>
      <c r="P58" s="116">
        <f t="shared" si="1"/>
        <v>52</v>
      </c>
    </row>
    <row r="59" spans="1:16" ht="15.75" customHeight="1" x14ac:dyDescent="0.2">
      <c r="A59" s="262" t="s">
        <v>23</v>
      </c>
      <c r="B59" s="263" t="s">
        <v>20</v>
      </c>
      <c r="C59" s="258">
        <f>'[1]24'!C61</f>
        <v>0</v>
      </c>
      <c r="D59" s="259">
        <f>'[1]24'!D61</f>
        <v>1</v>
      </c>
      <c r="E59" s="259">
        <f>'[1]24'!E61</f>
        <v>3</v>
      </c>
      <c r="F59" s="259">
        <f>'[1]24'!F61</f>
        <v>66</v>
      </c>
      <c r="G59" s="259">
        <f>'[1]24'!G61</f>
        <v>0</v>
      </c>
      <c r="H59" s="259">
        <f>'[1]24'!H61</f>
        <v>0</v>
      </c>
      <c r="I59" s="260">
        <f>'[1]24'!I61</f>
        <v>0</v>
      </c>
      <c r="J59" s="116">
        <f t="shared" si="2"/>
        <v>70</v>
      </c>
      <c r="K59" s="319">
        <f>'[1]24'!K61</f>
        <v>0</v>
      </c>
      <c r="L59" s="319">
        <f>'[1]24'!L61</f>
        <v>4</v>
      </c>
      <c r="M59" s="319">
        <f>'[1]24'!M61</f>
        <v>0</v>
      </c>
      <c r="N59" s="319">
        <f>'[1]24'!N61</f>
        <v>0</v>
      </c>
      <c r="O59" s="126">
        <f t="shared" si="0"/>
        <v>4</v>
      </c>
      <c r="P59" s="116">
        <f t="shared" si="1"/>
        <v>74</v>
      </c>
    </row>
    <row r="60" spans="1:16" ht="15.75" customHeight="1" x14ac:dyDescent="0.2">
      <c r="A60" s="262" t="s">
        <v>24</v>
      </c>
      <c r="B60" s="263" t="s">
        <v>21</v>
      </c>
      <c r="C60" s="258">
        <f>'[1]24'!C62</f>
        <v>0</v>
      </c>
      <c r="D60" s="259">
        <f>'[1]24'!D62</f>
        <v>8</v>
      </c>
      <c r="E60" s="259">
        <f>'[1]24'!E62</f>
        <v>0</v>
      </c>
      <c r="F60" s="259">
        <f>'[1]24'!F62</f>
        <v>1</v>
      </c>
      <c r="G60" s="259">
        <f>'[1]24'!G62</f>
        <v>68</v>
      </c>
      <c r="H60" s="259">
        <f>'[1]24'!H62</f>
        <v>0</v>
      </c>
      <c r="I60" s="260">
        <f>'[1]24'!I62</f>
        <v>7</v>
      </c>
      <c r="J60" s="116">
        <f t="shared" si="2"/>
        <v>84</v>
      </c>
      <c r="K60" s="319">
        <f>'[1]24'!K62</f>
        <v>1</v>
      </c>
      <c r="L60" s="319">
        <f>'[1]24'!L62</f>
        <v>14</v>
      </c>
      <c r="M60" s="319">
        <f>'[1]24'!M62</f>
        <v>0</v>
      </c>
      <c r="N60" s="319">
        <f>'[1]24'!N62</f>
        <v>0</v>
      </c>
      <c r="O60" s="126">
        <f t="shared" si="0"/>
        <v>15</v>
      </c>
      <c r="P60" s="116">
        <f t="shared" si="1"/>
        <v>99</v>
      </c>
    </row>
    <row r="61" spans="1:16" ht="15.75" customHeight="1" x14ac:dyDescent="0.2">
      <c r="A61" s="262" t="s">
        <v>25</v>
      </c>
      <c r="B61" s="263" t="s">
        <v>22</v>
      </c>
      <c r="C61" s="258">
        <f>'[1]24'!C63</f>
        <v>0</v>
      </c>
      <c r="D61" s="259">
        <f>'[1]24'!D63</f>
        <v>0</v>
      </c>
      <c r="E61" s="259">
        <f>'[1]24'!E63</f>
        <v>0</v>
      </c>
      <c r="F61" s="259">
        <f>'[1]24'!F63</f>
        <v>0</v>
      </c>
      <c r="G61" s="259">
        <f>'[1]24'!G63</f>
        <v>28</v>
      </c>
      <c r="H61" s="259">
        <f>'[1]24'!H63</f>
        <v>0</v>
      </c>
      <c r="I61" s="260">
        <f>'[1]24'!I63</f>
        <v>0</v>
      </c>
      <c r="J61" s="116">
        <f t="shared" si="2"/>
        <v>28</v>
      </c>
      <c r="K61" s="319">
        <f>'[1]24'!K63</f>
        <v>1</v>
      </c>
      <c r="L61" s="319">
        <f>'[1]24'!L63</f>
        <v>7</v>
      </c>
      <c r="M61" s="319">
        <f>'[1]24'!M63</f>
        <v>1</v>
      </c>
      <c r="N61" s="319">
        <f>'[1]24'!N63</f>
        <v>1</v>
      </c>
      <c r="O61" s="126">
        <f t="shared" si="0"/>
        <v>10</v>
      </c>
      <c r="P61" s="116">
        <f t="shared" si="1"/>
        <v>38</v>
      </c>
    </row>
    <row r="62" spans="1:16" ht="15.75" customHeight="1" x14ac:dyDescent="0.2">
      <c r="A62" s="262" t="s">
        <v>58</v>
      </c>
      <c r="B62" s="263" t="s">
        <v>60</v>
      </c>
      <c r="C62" s="258">
        <f>'[1]24'!C64</f>
        <v>0</v>
      </c>
      <c r="D62" s="259">
        <f>'[1]24'!D64</f>
        <v>10</v>
      </c>
      <c r="E62" s="259">
        <f>'[1]24'!E64</f>
        <v>0</v>
      </c>
      <c r="F62" s="259">
        <f>'[1]24'!F64</f>
        <v>1</v>
      </c>
      <c r="G62" s="259">
        <f>'[1]24'!G64</f>
        <v>42</v>
      </c>
      <c r="H62" s="259">
        <f>'[1]24'!H64</f>
        <v>0</v>
      </c>
      <c r="I62" s="260">
        <f>'[1]24'!I64</f>
        <v>0</v>
      </c>
      <c r="J62" s="116">
        <f t="shared" si="2"/>
        <v>53</v>
      </c>
      <c r="K62" s="319">
        <f>'[1]24'!K64</f>
        <v>6</v>
      </c>
      <c r="L62" s="319">
        <f>'[1]24'!L64</f>
        <v>0</v>
      </c>
      <c r="M62" s="319">
        <f>'[1]24'!M64</f>
        <v>0</v>
      </c>
      <c r="N62" s="319">
        <f>'[1]24'!N64</f>
        <v>0</v>
      </c>
      <c r="O62" s="126">
        <f t="shared" si="0"/>
        <v>6</v>
      </c>
      <c r="P62" s="116">
        <f t="shared" si="1"/>
        <v>59</v>
      </c>
    </row>
    <row r="63" spans="1:16" ht="15.75" customHeight="1" x14ac:dyDescent="0.2">
      <c r="A63" s="262" t="s">
        <v>59</v>
      </c>
      <c r="B63" s="263" t="s">
        <v>62</v>
      </c>
      <c r="C63" s="258">
        <f>'[1]24'!C65</f>
        <v>0</v>
      </c>
      <c r="D63" s="259">
        <f>'[1]24'!D65</f>
        <v>2</v>
      </c>
      <c r="E63" s="259">
        <f>'[1]24'!E65</f>
        <v>0</v>
      </c>
      <c r="F63" s="259">
        <f>'[1]24'!F65</f>
        <v>17</v>
      </c>
      <c r="G63" s="259">
        <f>'[1]24'!G65</f>
        <v>49</v>
      </c>
      <c r="H63" s="259">
        <f>'[1]24'!H65</f>
        <v>0</v>
      </c>
      <c r="I63" s="260">
        <f>'[1]24'!I65</f>
        <v>9</v>
      </c>
      <c r="J63" s="116">
        <f t="shared" si="2"/>
        <v>77</v>
      </c>
      <c r="K63" s="319">
        <f>'[1]24'!K65</f>
        <v>0</v>
      </c>
      <c r="L63" s="319">
        <f>'[1]24'!L65</f>
        <v>10</v>
      </c>
      <c r="M63" s="319">
        <f>'[1]24'!M65</f>
        <v>0</v>
      </c>
      <c r="N63" s="319">
        <f>'[1]24'!N65</f>
        <v>0</v>
      </c>
      <c r="O63" s="126">
        <f t="shared" si="0"/>
        <v>10</v>
      </c>
      <c r="P63" s="116">
        <f t="shared" si="1"/>
        <v>87</v>
      </c>
    </row>
    <row r="64" spans="1:16" ht="15.75" customHeight="1" x14ac:dyDescent="0.2">
      <c r="A64" s="262">
        <v>60</v>
      </c>
      <c r="B64" s="263" t="s">
        <v>61</v>
      </c>
      <c r="C64" s="258">
        <f>'[1]24'!C66</f>
        <v>0</v>
      </c>
      <c r="D64" s="259">
        <f>'[1]24'!D66</f>
        <v>0</v>
      </c>
      <c r="E64" s="259">
        <f>'[1]24'!E66</f>
        <v>0</v>
      </c>
      <c r="F64" s="259">
        <f>'[1]24'!F66</f>
        <v>4</v>
      </c>
      <c r="G64" s="259">
        <f>'[1]24'!G66</f>
        <v>41</v>
      </c>
      <c r="H64" s="259">
        <f>'[1]24'!H66</f>
        <v>0</v>
      </c>
      <c r="I64" s="260">
        <f>'[1]24'!I66</f>
        <v>1</v>
      </c>
      <c r="J64" s="116">
        <f t="shared" si="2"/>
        <v>46</v>
      </c>
      <c r="K64" s="319">
        <f>'[1]24'!K66</f>
        <v>7</v>
      </c>
      <c r="L64" s="319">
        <f>'[1]24'!L66</f>
        <v>4</v>
      </c>
      <c r="M64" s="319">
        <f>'[1]24'!M66</f>
        <v>0</v>
      </c>
      <c r="N64" s="319">
        <f>'[1]24'!N66</f>
        <v>0</v>
      </c>
      <c r="O64" s="126">
        <f t="shared" si="0"/>
        <v>11</v>
      </c>
      <c r="P64" s="116">
        <f t="shared" si="1"/>
        <v>57</v>
      </c>
    </row>
    <row r="65" spans="1:16" ht="15.75" customHeight="1" x14ac:dyDescent="0.2">
      <c r="A65" s="262">
        <v>61</v>
      </c>
      <c r="B65" s="263" t="s">
        <v>206</v>
      </c>
      <c r="C65" s="258">
        <f>'[1]24'!C67</f>
        <v>0</v>
      </c>
      <c r="D65" s="259">
        <f>'[1]24'!D67</f>
        <v>0</v>
      </c>
      <c r="E65" s="259">
        <f>'[1]24'!E67</f>
        <v>4</v>
      </c>
      <c r="F65" s="259">
        <f>'[1]24'!F67</f>
        <v>8</v>
      </c>
      <c r="G65" s="259">
        <f>'[1]24'!G67</f>
        <v>13</v>
      </c>
      <c r="H65" s="259">
        <f>'[1]24'!H67</f>
        <v>0</v>
      </c>
      <c r="I65" s="260">
        <f>'[1]24'!I67</f>
        <v>3</v>
      </c>
      <c r="J65" s="116">
        <f t="shared" si="2"/>
        <v>28</v>
      </c>
      <c r="K65" s="319">
        <f>'[1]24'!K67</f>
        <v>0</v>
      </c>
      <c r="L65" s="319">
        <f>'[1]24'!L67</f>
        <v>1</v>
      </c>
      <c r="M65" s="319">
        <f>'[1]24'!M67</f>
        <v>0</v>
      </c>
      <c r="N65" s="319">
        <f>'[1]24'!N67</f>
        <v>0</v>
      </c>
      <c r="O65" s="126">
        <f t="shared" si="0"/>
        <v>1</v>
      </c>
      <c r="P65" s="116">
        <f t="shared" si="1"/>
        <v>29</v>
      </c>
    </row>
    <row r="66" spans="1:16" ht="15.75" customHeight="1" x14ac:dyDescent="0.2">
      <c r="A66" s="262">
        <v>62</v>
      </c>
      <c r="B66" s="263" t="s">
        <v>84</v>
      </c>
      <c r="C66" s="258">
        <f>'[1]24'!C68</f>
        <v>0</v>
      </c>
      <c r="D66" s="259">
        <f>'[1]24'!D68</f>
        <v>0</v>
      </c>
      <c r="E66" s="259">
        <f>'[1]24'!E68</f>
        <v>7</v>
      </c>
      <c r="F66" s="259">
        <f>'[1]24'!F68</f>
        <v>17</v>
      </c>
      <c r="G66" s="259">
        <f>'[1]24'!G68</f>
        <v>0</v>
      </c>
      <c r="H66" s="259">
        <f>'[1]24'!H68</f>
        <v>0</v>
      </c>
      <c r="I66" s="260">
        <f>'[1]24'!I68</f>
        <v>0</v>
      </c>
      <c r="J66" s="116">
        <f t="shared" si="2"/>
        <v>24</v>
      </c>
      <c r="K66" s="319">
        <f>'[1]24'!K68</f>
        <v>0</v>
      </c>
      <c r="L66" s="319">
        <f>'[1]24'!L68</f>
        <v>3</v>
      </c>
      <c r="M66" s="319">
        <f>'[1]24'!M68</f>
        <v>0</v>
      </c>
      <c r="N66" s="319">
        <f>'[1]24'!N68</f>
        <v>0</v>
      </c>
      <c r="O66" s="126">
        <f t="shared" si="0"/>
        <v>3</v>
      </c>
      <c r="P66" s="116">
        <f t="shared" si="1"/>
        <v>27</v>
      </c>
    </row>
    <row r="67" spans="1:16" ht="15.75" customHeight="1" x14ac:dyDescent="0.2">
      <c r="A67" s="262">
        <v>63</v>
      </c>
      <c r="B67" s="263" t="s">
        <v>111</v>
      </c>
      <c r="C67" s="258">
        <f>'[1]24'!C69</f>
        <v>0</v>
      </c>
      <c r="D67" s="259">
        <f>'[1]24'!D69</f>
        <v>0</v>
      </c>
      <c r="E67" s="259">
        <f>'[1]24'!E69</f>
        <v>0</v>
      </c>
      <c r="F67" s="259">
        <f>'[1]24'!F69</f>
        <v>0</v>
      </c>
      <c r="G67" s="259">
        <f>'[1]24'!G69</f>
        <v>51</v>
      </c>
      <c r="H67" s="259">
        <f>'[1]24'!H69</f>
        <v>0</v>
      </c>
      <c r="I67" s="260">
        <f>'[1]24'!I69</f>
        <v>0</v>
      </c>
      <c r="J67" s="116">
        <f t="shared" si="2"/>
        <v>51</v>
      </c>
      <c r="K67" s="319">
        <f>'[1]24'!K69</f>
        <v>0</v>
      </c>
      <c r="L67" s="319">
        <f>'[1]24'!L69</f>
        <v>14</v>
      </c>
      <c r="M67" s="319">
        <f>'[1]24'!M69</f>
        <v>0</v>
      </c>
      <c r="N67" s="319">
        <f>'[1]24'!N69</f>
        <v>1</v>
      </c>
      <c r="O67" s="126">
        <f t="shared" si="0"/>
        <v>15</v>
      </c>
      <c r="P67" s="116">
        <f t="shared" si="1"/>
        <v>66</v>
      </c>
    </row>
    <row r="68" spans="1:16" ht="15.75" customHeight="1" x14ac:dyDescent="0.2">
      <c r="A68" s="262">
        <v>64</v>
      </c>
      <c r="B68" s="263" t="s">
        <v>112</v>
      </c>
      <c r="C68" s="258">
        <f>'[1]24'!C70</f>
        <v>0</v>
      </c>
      <c r="D68" s="259">
        <f>'[1]24'!D70</f>
        <v>0</v>
      </c>
      <c r="E68" s="259">
        <f>'[1]24'!E70</f>
        <v>0</v>
      </c>
      <c r="F68" s="259">
        <f>'[1]24'!F70</f>
        <v>0</v>
      </c>
      <c r="G68" s="259">
        <f>'[1]24'!G70</f>
        <v>25</v>
      </c>
      <c r="H68" s="259">
        <f>'[1]24'!H70</f>
        <v>0</v>
      </c>
      <c r="I68" s="260">
        <f>'[1]24'!I70</f>
        <v>1</v>
      </c>
      <c r="J68" s="116">
        <f t="shared" si="2"/>
        <v>26</v>
      </c>
      <c r="K68" s="319">
        <f>'[1]24'!K70</f>
        <v>4</v>
      </c>
      <c r="L68" s="319">
        <f>'[1]24'!L70</f>
        <v>0</v>
      </c>
      <c r="M68" s="319">
        <f>'[1]24'!M70</f>
        <v>0</v>
      </c>
      <c r="N68" s="319">
        <f>'[1]24'!N70</f>
        <v>0</v>
      </c>
      <c r="O68" s="126">
        <f t="shared" si="0"/>
        <v>4</v>
      </c>
      <c r="P68" s="116">
        <f t="shared" si="1"/>
        <v>30</v>
      </c>
    </row>
    <row r="69" spans="1:16" ht="15.75" customHeight="1" x14ac:dyDescent="0.2">
      <c r="A69" s="262">
        <v>65</v>
      </c>
      <c r="B69" s="263" t="s">
        <v>113</v>
      </c>
      <c r="C69" s="258">
        <f>'[1]24'!C71</f>
        <v>0</v>
      </c>
      <c r="D69" s="259">
        <f>'[1]24'!D71</f>
        <v>1</v>
      </c>
      <c r="E69" s="259">
        <f>'[1]24'!E71</f>
        <v>0</v>
      </c>
      <c r="F69" s="259">
        <f>'[1]24'!F71</f>
        <v>94</v>
      </c>
      <c r="G69" s="259">
        <f>'[1]24'!G71</f>
        <v>0</v>
      </c>
      <c r="H69" s="259">
        <f>'[1]24'!H71</f>
        <v>0</v>
      </c>
      <c r="I69" s="260">
        <f>'[1]24'!I71</f>
        <v>0</v>
      </c>
      <c r="J69" s="116">
        <f t="shared" si="2"/>
        <v>95</v>
      </c>
      <c r="K69" s="319">
        <f>'[1]24'!K71</f>
        <v>0</v>
      </c>
      <c r="L69" s="319">
        <f>'[1]24'!L71</f>
        <v>0</v>
      </c>
      <c r="M69" s="319">
        <f>'[1]24'!M71</f>
        <v>0</v>
      </c>
      <c r="N69" s="319">
        <f>'[1]24'!N71</f>
        <v>0</v>
      </c>
      <c r="O69" s="126">
        <f t="shared" si="0"/>
        <v>0</v>
      </c>
      <c r="P69" s="116">
        <f t="shared" si="1"/>
        <v>95</v>
      </c>
    </row>
    <row r="70" spans="1:16" ht="15.75" customHeight="1" x14ac:dyDescent="0.2">
      <c r="A70" s="262">
        <v>66</v>
      </c>
      <c r="B70" s="263" t="s">
        <v>207</v>
      </c>
      <c r="C70" s="258">
        <f>'[1]24'!C72</f>
        <v>0</v>
      </c>
      <c r="D70" s="259">
        <f>'[1]24'!D72</f>
        <v>0</v>
      </c>
      <c r="E70" s="259">
        <f>'[1]24'!E72</f>
        <v>0</v>
      </c>
      <c r="F70" s="259">
        <f>'[1]24'!F72</f>
        <v>0</v>
      </c>
      <c r="G70" s="259">
        <f>'[1]24'!G72</f>
        <v>44</v>
      </c>
      <c r="H70" s="259">
        <f>'[1]24'!H72</f>
        <v>0</v>
      </c>
      <c r="I70" s="260">
        <f>'[1]24'!I72</f>
        <v>0</v>
      </c>
      <c r="J70" s="116">
        <f t="shared" ref="J70:J91" si="3">SUM(C70:I70)</f>
        <v>44</v>
      </c>
      <c r="K70" s="319">
        <f>'[1]24'!K72</f>
        <v>0</v>
      </c>
      <c r="L70" s="319">
        <f>'[1]24'!L72</f>
        <v>2</v>
      </c>
      <c r="M70" s="319">
        <f>'[1]24'!M72</f>
        <v>0</v>
      </c>
      <c r="N70" s="319">
        <f>'[1]24'!N72</f>
        <v>0</v>
      </c>
      <c r="O70" s="126">
        <f t="shared" si="0"/>
        <v>2</v>
      </c>
      <c r="P70" s="116">
        <f t="shared" si="1"/>
        <v>46</v>
      </c>
    </row>
    <row r="71" spans="1:16" ht="15.75" customHeight="1" x14ac:dyDescent="0.2">
      <c r="A71" s="262">
        <v>67</v>
      </c>
      <c r="B71" s="263" t="s">
        <v>175</v>
      </c>
      <c r="C71" s="258">
        <f>'[1]24'!C73</f>
        <v>0</v>
      </c>
      <c r="D71" s="259">
        <f>'[1]24'!D73</f>
        <v>0</v>
      </c>
      <c r="E71" s="259">
        <f>'[1]24'!E73</f>
        <v>0</v>
      </c>
      <c r="F71" s="259">
        <f>'[1]24'!F73</f>
        <v>0</v>
      </c>
      <c r="G71" s="259">
        <f>'[1]24'!G73</f>
        <v>36</v>
      </c>
      <c r="H71" s="259">
        <f>'[1]24'!H73</f>
        <v>0</v>
      </c>
      <c r="I71" s="260">
        <f>'[1]24'!I73</f>
        <v>0</v>
      </c>
      <c r="J71" s="116">
        <f t="shared" si="3"/>
        <v>36</v>
      </c>
      <c r="K71" s="319">
        <f>'[1]24'!K73</f>
        <v>0</v>
      </c>
      <c r="L71" s="319">
        <f>'[1]24'!L73</f>
        <v>25</v>
      </c>
      <c r="M71" s="319">
        <f>'[1]24'!M73</f>
        <v>0</v>
      </c>
      <c r="N71" s="319">
        <f>'[1]24'!N73</f>
        <v>0</v>
      </c>
      <c r="O71" s="126">
        <f t="shared" si="0"/>
        <v>25</v>
      </c>
      <c r="P71" s="116">
        <f t="shared" si="1"/>
        <v>61</v>
      </c>
    </row>
    <row r="72" spans="1:16" ht="15.75" customHeight="1" x14ac:dyDescent="0.2">
      <c r="A72" s="262">
        <v>68</v>
      </c>
      <c r="B72" s="263" t="s">
        <v>176</v>
      </c>
      <c r="C72" s="258">
        <f>'[1]24'!C74</f>
        <v>0</v>
      </c>
      <c r="D72" s="259">
        <f>'[1]24'!D74</f>
        <v>0</v>
      </c>
      <c r="E72" s="259">
        <f>'[1]24'!E74</f>
        <v>0</v>
      </c>
      <c r="F72" s="259">
        <f>'[1]24'!F74</f>
        <v>6</v>
      </c>
      <c r="G72" s="259">
        <f>'[1]24'!G74</f>
        <v>8</v>
      </c>
      <c r="H72" s="259">
        <f>'[1]24'!H74</f>
        <v>3</v>
      </c>
      <c r="I72" s="260">
        <f>'[1]24'!I74</f>
        <v>4</v>
      </c>
      <c r="J72" s="116">
        <f t="shared" si="3"/>
        <v>21</v>
      </c>
      <c r="K72" s="319">
        <f>'[1]24'!K74</f>
        <v>1</v>
      </c>
      <c r="L72" s="319">
        <f>'[1]24'!L74</f>
        <v>3</v>
      </c>
      <c r="M72" s="319">
        <f>'[1]24'!M74</f>
        <v>0</v>
      </c>
      <c r="N72" s="319">
        <f>'[1]24'!N74</f>
        <v>0</v>
      </c>
      <c r="O72" s="126">
        <f t="shared" si="0"/>
        <v>4</v>
      </c>
      <c r="P72" s="116">
        <f t="shared" si="1"/>
        <v>25</v>
      </c>
    </row>
    <row r="73" spans="1:16" ht="15.75" customHeight="1" x14ac:dyDescent="0.2">
      <c r="A73" s="262">
        <v>69</v>
      </c>
      <c r="B73" s="263" t="s">
        <v>177</v>
      </c>
      <c r="C73" s="258">
        <f>'[1]24'!C75</f>
        <v>8</v>
      </c>
      <c r="D73" s="259">
        <f>'[1]24'!D75</f>
        <v>1</v>
      </c>
      <c r="E73" s="259">
        <f>'[1]24'!E75</f>
        <v>0</v>
      </c>
      <c r="F73" s="259">
        <f>'[1]24'!F75</f>
        <v>1</v>
      </c>
      <c r="G73" s="259">
        <f>'[1]24'!G75</f>
        <v>24</v>
      </c>
      <c r="H73" s="259">
        <f>'[1]24'!H75</f>
        <v>0</v>
      </c>
      <c r="I73" s="260">
        <f>'[1]24'!I75</f>
        <v>6</v>
      </c>
      <c r="J73" s="116">
        <f t="shared" si="3"/>
        <v>40</v>
      </c>
      <c r="K73" s="319">
        <f>'[1]24'!K75</f>
        <v>0</v>
      </c>
      <c r="L73" s="319">
        <f>'[1]24'!L75</f>
        <v>7</v>
      </c>
      <c r="M73" s="319">
        <f>'[1]24'!M75</f>
        <v>0</v>
      </c>
      <c r="N73" s="319">
        <f>'[1]24'!N75</f>
        <v>0</v>
      </c>
      <c r="O73" s="126">
        <f t="shared" si="0"/>
        <v>7</v>
      </c>
      <c r="P73" s="116">
        <f t="shared" si="1"/>
        <v>47</v>
      </c>
    </row>
    <row r="74" spans="1:16" ht="15.75" customHeight="1" x14ac:dyDescent="0.2">
      <c r="A74" s="262">
        <v>70</v>
      </c>
      <c r="B74" s="263" t="s">
        <v>178</v>
      </c>
      <c r="C74" s="258">
        <f>'[1]24'!C76</f>
        <v>0</v>
      </c>
      <c r="D74" s="259">
        <f>'[1]24'!D76</f>
        <v>0</v>
      </c>
      <c r="E74" s="259">
        <f>'[1]24'!E76</f>
        <v>2</v>
      </c>
      <c r="F74" s="259">
        <f>'[1]24'!F76</f>
        <v>0</v>
      </c>
      <c r="G74" s="259">
        <f>'[1]24'!G76</f>
        <v>8</v>
      </c>
      <c r="H74" s="259">
        <f>'[1]24'!H76</f>
        <v>0</v>
      </c>
      <c r="I74" s="260">
        <f>'[1]24'!I76</f>
        <v>0</v>
      </c>
      <c r="J74" s="116">
        <f t="shared" si="3"/>
        <v>10</v>
      </c>
      <c r="K74" s="319">
        <f>'[1]24'!K76</f>
        <v>0</v>
      </c>
      <c r="L74" s="319">
        <f>'[1]24'!L76</f>
        <v>5</v>
      </c>
      <c r="M74" s="319">
        <f>'[1]24'!M76</f>
        <v>0</v>
      </c>
      <c r="N74" s="319">
        <f>'[1]24'!N76</f>
        <v>0</v>
      </c>
      <c r="O74" s="126">
        <f t="shared" si="0"/>
        <v>5</v>
      </c>
      <c r="P74" s="116">
        <f t="shared" si="1"/>
        <v>15</v>
      </c>
    </row>
    <row r="75" spans="1:16" ht="15.75" customHeight="1" x14ac:dyDescent="0.2">
      <c r="A75" s="262">
        <v>71</v>
      </c>
      <c r="B75" s="263" t="s">
        <v>179</v>
      </c>
      <c r="C75" s="258">
        <f>'[1]24'!C77</f>
        <v>0</v>
      </c>
      <c r="D75" s="259">
        <f>'[1]24'!D77</f>
        <v>0</v>
      </c>
      <c r="E75" s="259">
        <f>'[1]24'!E77</f>
        <v>0</v>
      </c>
      <c r="F75" s="259">
        <f>'[1]24'!F77</f>
        <v>0</v>
      </c>
      <c r="G75" s="259">
        <f>'[1]24'!G77</f>
        <v>15</v>
      </c>
      <c r="H75" s="259">
        <f>'[1]24'!H77</f>
        <v>0</v>
      </c>
      <c r="I75" s="260">
        <f>'[1]24'!I77</f>
        <v>5</v>
      </c>
      <c r="J75" s="116">
        <f t="shared" si="3"/>
        <v>20</v>
      </c>
      <c r="K75" s="319">
        <f>'[1]24'!K77</f>
        <v>0</v>
      </c>
      <c r="L75" s="319">
        <f>'[1]24'!L77</f>
        <v>13</v>
      </c>
      <c r="M75" s="319">
        <f>'[1]24'!M77</f>
        <v>0</v>
      </c>
      <c r="N75" s="319">
        <f>'[1]24'!N77</f>
        <v>1</v>
      </c>
      <c r="O75" s="126">
        <f t="shared" si="0"/>
        <v>14</v>
      </c>
      <c r="P75" s="116">
        <f t="shared" si="1"/>
        <v>34</v>
      </c>
    </row>
    <row r="76" spans="1:16" ht="15.75" customHeight="1" x14ac:dyDescent="0.2">
      <c r="A76" s="262">
        <v>72</v>
      </c>
      <c r="B76" s="263" t="s">
        <v>174</v>
      </c>
      <c r="C76" s="258">
        <f>'[1]24'!C78</f>
        <v>0</v>
      </c>
      <c r="D76" s="259">
        <f>'[1]24'!D78</f>
        <v>0</v>
      </c>
      <c r="E76" s="259">
        <f>'[1]24'!E78</f>
        <v>0</v>
      </c>
      <c r="F76" s="259">
        <f>'[1]24'!F78</f>
        <v>0</v>
      </c>
      <c r="G76" s="259">
        <f>'[1]24'!G78</f>
        <v>8</v>
      </c>
      <c r="H76" s="259">
        <f>'[1]24'!H78</f>
        <v>0</v>
      </c>
      <c r="I76" s="260">
        <f>'[1]24'!I78</f>
        <v>0</v>
      </c>
      <c r="J76" s="116">
        <f t="shared" si="3"/>
        <v>8</v>
      </c>
      <c r="K76" s="319">
        <f>'[1]24'!K78</f>
        <v>0</v>
      </c>
      <c r="L76" s="319">
        <f>'[1]24'!L78</f>
        <v>1</v>
      </c>
      <c r="M76" s="319">
        <f>'[1]24'!M78</f>
        <v>0</v>
      </c>
      <c r="N76" s="319">
        <f>'[1]24'!N78</f>
        <v>0</v>
      </c>
      <c r="O76" s="126">
        <f t="shared" si="0"/>
        <v>1</v>
      </c>
      <c r="P76" s="116">
        <f t="shared" si="1"/>
        <v>9</v>
      </c>
    </row>
    <row r="77" spans="1:16" ht="15.75" customHeight="1" x14ac:dyDescent="0.2">
      <c r="A77" s="262">
        <v>73</v>
      </c>
      <c r="B77" s="263" t="s">
        <v>180</v>
      </c>
      <c r="C77" s="258">
        <f>'[1]24'!C79</f>
        <v>0</v>
      </c>
      <c r="D77" s="259">
        <f>'[1]24'!D79</f>
        <v>0</v>
      </c>
      <c r="E77" s="259">
        <f>'[1]24'!E79</f>
        <v>0</v>
      </c>
      <c r="F77" s="259">
        <f>'[1]24'!F79</f>
        <v>5</v>
      </c>
      <c r="G77" s="259">
        <f>'[1]24'!G79</f>
        <v>11</v>
      </c>
      <c r="H77" s="259">
        <f>'[1]24'!H79</f>
        <v>0</v>
      </c>
      <c r="I77" s="260">
        <f>'[1]24'!I79</f>
        <v>1</v>
      </c>
      <c r="J77" s="116">
        <f t="shared" si="3"/>
        <v>17</v>
      </c>
      <c r="K77" s="319">
        <f>'[1]24'!K79</f>
        <v>0</v>
      </c>
      <c r="L77" s="319">
        <f>'[1]24'!L79</f>
        <v>4</v>
      </c>
      <c r="M77" s="319">
        <f>'[1]24'!M79</f>
        <v>0</v>
      </c>
      <c r="N77" s="319">
        <f>'[1]24'!N79</f>
        <v>0</v>
      </c>
      <c r="O77" s="126">
        <f t="shared" si="0"/>
        <v>4</v>
      </c>
      <c r="P77" s="116">
        <f t="shared" si="1"/>
        <v>21</v>
      </c>
    </row>
    <row r="78" spans="1:16" ht="15.75" customHeight="1" x14ac:dyDescent="0.2">
      <c r="A78" s="262">
        <v>74</v>
      </c>
      <c r="B78" s="263" t="s">
        <v>208</v>
      </c>
      <c r="C78" s="258">
        <f>'[1]24'!C80</f>
        <v>0</v>
      </c>
      <c r="D78" s="259">
        <f>'[1]24'!D80</f>
        <v>1</v>
      </c>
      <c r="E78" s="259">
        <f>'[1]24'!E80</f>
        <v>0</v>
      </c>
      <c r="F78" s="259">
        <f>'[1]24'!F80</f>
        <v>0</v>
      </c>
      <c r="G78" s="259">
        <f>'[1]24'!G80</f>
        <v>6</v>
      </c>
      <c r="H78" s="259">
        <f>'[1]24'!H80</f>
        <v>0</v>
      </c>
      <c r="I78" s="260">
        <f>'[1]24'!I80</f>
        <v>1</v>
      </c>
      <c r="J78" s="116">
        <f t="shared" si="3"/>
        <v>8</v>
      </c>
      <c r="K78" s="319">
        <f>'[1]24'!K80</f>
        <v>3</v>
      </c>
      <c r="L78" s="319">
        <f>'[1]24'!L80</f>
        <v>3</v>
      </c>
      <c r="M78" s="319">
        <f>'[1]24'!M80</f>
        <v>0</v>
      </c>
      <c r="N78" s="319">
        <f>'[1]24'!N80</f>
        <v>1</v>
      </c>
      <c r="O78" s="126">
        <f t="shared" si="0"/>
        <v>7</v>
      </c>
      <c r="P78" s="116">
        <f t="shared" si="1"/>
        <v>15</v>
      </c>
    </row>
    <row r="79" spans="1:16" ht="15.75" customHeight="1" x14ac:dyDescent="0.2">
      <c r="A79" s="262">
        <v>75</v>
      </c>
      <c r="B79" s="263" t="s">
        <v>209</v>
      </c>
      <c r="C79" s="258">
        <f>'[1]24'!C81</f>
        <v>0</v>
      </c>
      <c r="D79" s="259">
        <f>'[1]24'!D81</f>
        <v>0</v>
      </c>
      <c r="E79" s="259">
        <f>'[1]24'!E81</f>
        <v>0</v>
      </c>
      <c r="F79" s="259">
        <f>'[1]24'!F81</f>
        <v>0</v>
      </c>
      <c r="G79" s="259">
        <f>'[1]24'!G81</f>
        <v>0</v>
      </c>
      <c r="H79" s="259">
        <f>'[1]24'!H81</f>
        <v>0</v>
      </c>
      <c r="I79" s="260">
        <f>'[1]24'!I81</f>
        <v>1</v>
      </c>
      <c r="J79" s="116">
        <f t="shared" si="3"/>
        <v>1</v>
      </c>
      <c r="K79" s="319">
        <f>'[1]24'!K81</f>
        <v>0</v>
      </c>
      <c r="L79" s="319">
        <f>'[1]24'!L81</f>
        <v>0</v>
      </c>
      <c r="M79" s="319">
        <f>'[1]24'!M81</f>
        <v>0</v>
      </c>
      <c r="N79" s="319">
        <f>'[1]24'!N81</f>
        <v>0</v>
      </c>
      <c r="O79" s="126">
        <f t="shared" si="0"/>
        <v>0</v>
      </c>
      <c r="P79" s="116">
        <f t="shared" si="1"/>
        <v>1</v>
      </c>
    </row>
    <row r="80" spans="1:16" ht="15.75" customHeight="1" x14ac:dyDescent="0.2">
      <c r="A80" s="262">
        <v>76</v>
      </c>
      <c r="B80" s="263" t="s">
        <v>210</v>
      </c>
      <c r="C80" s="258">
        <f>'[1]24'!C82</f>
        <v>0</v>
      </c>
      <c r="D80" s="259">
        <f>'[1]24'!D82</f>
        <v>0</v>
      </c>
      <c r="E80" s="259">
        <f>'[1]24'!E82</f>
        <v>1</v>
      </c>
      <c r="F80" s="259">
        <f>'[1]24'!F82</f>
        <v>0</v>
      </c>
      <c r="G80" s="259">
        <f>'[1]24'!G82</f>
        <v>14</v>
      </c>
      <c r="H80" s="259">
        <f>'[1]24'!H82</f>
        <v>0</v>
      </c>
      <c r="I80" s="260">
        <f>'[1]24'!I82</f>
        <v>3</v>
      </c>
      <c r="J80" s="116">
        <f t="shared" si="3"/>
        <v>18</v>
      </c>
      <c r="K80" s="319">
        <f>'[1]24'!K82</f>
        <v>1</v>
      </c>
      <c r="L80" s="319">
        <f>'[1]24'!L82</f>
        <v>1</v>
      </c>
      <c r="M80" s="319">
        <f>'[1]24'!M82</f>
        <v>0</v>
      </c>
      <c r="N80" s="319">
        <f>'[1]24'!N82</f>
        <v>0</v>
      </c>
      <c r="O80" s="126">
        <f t="shared" si="0"/>
        <v>2</v>
      </c>
      <c r="P80" s="116">
        <f t="shared" si="1"/>
        <v>20</v>
      </c>
    </row>
    <row r="81" spans="1:17" ht="15.75" customHeight="1" x14ac:dyDescent="0.2">
      <c r="A81" s="262">
        <v>77</v>
      </c>
      <c r="B81" s="263" t="s">
        <v>211</v>
      </c>
      <c r="C81" s="258">
        <f>'[1]24'!C83</f>
        <v>0</v>
      </c>
      <c r="D81" s="259">
        <f>'[1]24'!D83</f>
        <v>0</v>
      </c>
      <c r="E81" s="259">
        <f>'[1]24'!E83</f>
        <v>0</v>
      </c>
      <c r="F81" s="259">
        <f>'[1]24'!F83</f>
        <v>1</v>
      </c>
      <c r="G81" s="259">
        <f>'[1]24'!G83</f>
        <v>6</v>
      </c>
      <c r="H81" s="259">
        <f>'[1]24'!H83</f>
        <v>0</v>
      </c>
      <c r="I81" s="260">
        <f>'[1]24'!I83</f>
        <v>0</v>
      </c>
      <c r="J81" s="116">
        <f t="shared" si="3"/>
        <v>7</v>
      </c>
      <c r="K81" s="319">
        <f>'[1]24'!K83</f>
        <v>0</v>
      </c>
      <c r="L81" s="319">
        <f>'[1]24'!L83</f>
        <v>5</v>
      </c>
      <c r="M81" s="319">
        <f>'[1]24'!M83</f>
        <v>15</v>
      </c>
      <c r="N81" s="319">
        <f>'[1]24'!N83</f>
        <v>0</v>
      </c>
      <c r="O81" s="126">
        <f t="shared" si="0"/>
        <v>20</v>
      </c>
      <c r="P81" s="116">
        <f t="shared" si="1"/>
        <v>27</v>
      </c>
    </row>
    <row r="82" spans="1:17" ht="15.75" customHeight="1" x14ac:dyDescent="0.2">
      <c r="A82" s="262">
        <v>78</v>
      </c>
      <c r="B82" s="263" t="s">
        <v>212</v>
      </c>
      <c r="C82" s="258">
        <f>'[1]24'!C84</f>
        <v>1</v>
      </c>
      <c r="D82" s="259">
        <f>'[1]24'!D84</f>
        <v>0</v>
      </c>
      <c r="E82" s="259">
        <f>'[1]24'!E84</f>
        <v>1</v>
      </c>
      <c r="F82" s="259">
        <f>'[1]24'!F84</f>
        <v>7</v>
      </c>
      <c r="G82" s="259">
        <f>'[1]24'!G84</f>
        <v>0</v>
      </c>
      <c r="H82" s="259">
        <f>'[1]24'!H84</f>
        <v>0</v>
      </c>
      <c r="I82" s="260">
        <f>'[1]24'!I84</f>
        <v>1</v>
      </c>
      <c r="J82" s="116">
        <f t="shared" si="3"/>
        <v>10</v>
      </c>
      <c r="K82" s="319">
        <f>'[1]24'!K84</f>
        <v>0</v>
      </c>
      <c r="L82" s="319">
        <f>'[1]24'!L84</f>
        <v>0</v>
      </c>
      <c r="M82" s="319">
        <f>'[1]24'!M84</f>
        <v>0</v>
      </c>
      <c r="N82" s="319">
        <f>'[1]24'!N84</f>
        <v>0</v>
      </c>
      <c r="O82" s="126">
        <f t="shared" si="0"/>
        <v>0</v>
      </c>
      <c r="P82" s="116">
        <f t="shared" si="1"/>
        <v>10</v>
      </c>
    </row>
    <row r="83" spans="1:17" ht="15.75" customHeight="1" x14ac:dyDescent="0.2">
      <c r="A83" s="262">
        <v>79</v>
      </c>
      <c r="B83" s="263" t="s">
        <v>252</v>
      </c>
      <c r="C83" s="258">
        <f>'[1]24'!C85</f>
        <v>0</v>
      </c>
      <c r="D83" s="259">
        <f>'[1]24'!D85</f>
        <v>1</v>
      </c>
      <c r="E83" s="259">
        <f>'[1]24'!E85</f>
        <v>0</v>
      </c>
      <c r="F83" s="259">
        <f>'[1]24'!F85</f>
        <v>2</v>
      </c>
      <c r="G83" s="259">
        <f>'[1]24'!G85</f>
        <v>17</v>
      </c>
      <c r="H83" s="259">
        <f>'[1]24'!H85</f>
        <v>0</v>
      </c>
      <c r="I83" s="260">
        <f>'[1]24'!I85</f>
        <v>0</v>
      </c>
      <c r="J83" s="116">
        <f t="shared" si="3"/>
        <v>20</v>
      </c>
      <c r="K83" s="319">
        <f>'[1]24'!K85</f>
        <v>3</v>
      </c>
      <c r="L83" s="319">
        <f>'[1]24'!L85</f>
        <v>2</v>
      </c>
      <c r="M83" s="319">
        <f>'[1]24'!M85</f>
        <v>1</v>
      </c>
      <c r="N83" s="319">
        <f>'[1]24'!N85</f>
        <v>2</v>
      </c>
      <c r="O83" s="126">
        <f t="shared" si="0"/>
        <v>8</v>
      </c>
      <c r="P83" s="116">
        <f t="shared" si="1"/>
        <v>28</v>
      </c>
    </row>
    <row r="84" spans="1:17" ht="15.75" customHeight="1" x14ac:dyDescent="0.2">
      <c r="A84" s="262">
        <v>80</v>
      </c>
      <c r="B84" s="263" t="s">
        <v>228</v>
      </c>
      <c r="C84" s="258">
        <f>'[1]24'!C86</f>
        <v>0</v>
      </c>
      <c r="D84" s="259">
        <f>'[1]24'!D86</f>
        <v>0</v>
      </c>
      <c r="E84" s="259">
        <f>'[1]24'!E86</f>
        <v>0</v>
      </c>
      <c r="F84" s="259">
        <f>'[1]24'!F86</f>
        <v>0</v>
      </c>
      <c r="G84" s="259">
        <f>'[1]24'!G86</f>
        <v>3</v>
      </c>
      <c r="H84" s="259">
        <f>'[1]24'!H86</f>
        <v>0</v>
      </c>
      <c r="I84" s="260">
        <f>'[1]24'!I86</f>
        <v>0</v>
      </c>
      <c r="J84" s="116">
        <f t="shared" si="3"/>
        <v>3</v>
      </c>
      <c r="K84" s="319">
        <f>'[1]24'!K86</f>
        <v>0</v>
      </c>
      <c r="L84" s="319">
        <f>'[1]24'!L86</f>
        <v>1</v>
      </c>
      <c r="M84" s="319">
        <f>'[1]24'!M86</f>
        <v>0</v>
      </c>
      <c r="N84" s="319">
        <f>'[1]24'!N86</f>
        <v>0</v>
      </c>
      <c r="O84" s="126">
        <f t="shared" si="0"/>
        <v>1</v>
      </c>
      <c r="P84" s="116">
        <f t="shared" si="1"/>
        <v>4</v>
      </c>
    </row>
    <row r="85" spans="1:17" ht="15.75" customHeight="1" x14ac:dyDescent="0.2">
      <c r="A85" s="262">
        <v>81</v>
      </c>
      <c r="B85" s="263" t="s">
        <v>229</v>
      </c>
      <c r="C85" s="258">
        <f>'[1]24'!C87</f>
        <v>0</v>
      </c>
      <c r="D85" s="259">
        <f>'[1]24'!D87</f>
        <v>0</v>
      </c>
      <c r="E85" s="259">
        <f>'[1]24'!E87</f>
        <v>0</v>
      </c>
      <c r="F85" s="259">
        <f>'[1]24'!F87</f>
        <v>0</v>
      </c>
      <c r="G85" s="259">
        <f>'[1]24'!G87</f>
        <v>14</v>
      </c>
      <c r="H85" s="259">
        <f>'[1]24'!H87</f>
        <v>0</v>
      </c>
      <c r="I85" s="260">
        <f>'[1]24'!I87</f>
        <v>0</v>
      </c>
      <c r="J85" s="116">
        <f t="shared" si="3"/>
        <v>14</v>
      </c>
      <c r="K85" s="319">
        <f>'[1]24'!K87</f>
        <v>0</v>
      </c>
      <c r="L85" s="319">
        <f>'[1]24'!L87</f>
        <v>3</v>
      </c>
      <c r="M85" s="319">
        <f>'[1]24'!M87</f>
        <v>0</v>
      </c>
      <c r="N85" s="319">
        <f>'[1]24'!N87</f>
        <v>0</v>
      </c>
      <c r="O85" s="126">
        <f t="shared" si="0"/>
        <v>3</v>
      </c>
      <c r="P85" s="116">
        <f t="shared" si="1"/>
        <v>17</v>
      </c>
    </row>
    <row r="86" spans="1:17" ht="15.75" customHeight="1" x14ac:dyDescent="0.2">
      <c r="A86" s="262">
        <v>82</v>
      </c>
      <c r="B86" s="263" t="s">
        <v>230</v>
      </c>
      <c r="C86" s="258">
        <f>'[1]24'!C88</f>
        <v>0</v>
      </c>
      <c r="D86" s="259">
        <f>'[1]24'!D88</f>
        <v>0</v>
      </c>
      <c r="E86" s="259">
        <f>'[1]24'!E88</f>
        <v>0</v>
      </c>
      <c r="F86" s="259">
        <f>'[1]24'!F88</f>
        <v>1</v>
      </c>
      <c r="G86" s="259">
        <f>'[1]24'!G88</f>
        <v>8</v>
      </c>
      <c r="H86" s="259">
        <f>'[1]24'!H88</f>
        <v>0</v>
      </c>
      <c r="I86" s="260">
        <f>'[1]24'!I88</f>
        <v>0</v>
      </c>
      <c r="J86" s="116">
        <f t="shared" si="3"/>
        <v>9</v>
      </c>
      <c r="K86" s="319">
        <f>'[1]24'!K88</f>
        <v>0</v>
      </c>
      <c r="L86" s="319">
        <f>'[1]24'!L88</f>
        <v>1</v>
      </c>
      <c r="M86" s="319">
        <f>'[1]24'!M88</f>
        <v>0</v>
      </c>
      <c r="N86" s="319">
        <f>'[1]24'!N88</f>
        <v>0</v>
      </c>
      <c r="O86" s="126">
        <f t="shared" si="0"/>
        <v>1</v>
      </c>
      <c r="P86" s="116">
        <f t="shared" si="1"/>
        <v>10</v>
      </c>
    </row>
    <row r="87" spans="1:17" ht="15.75" customHeight="1" x14ac:dyDescent="0.2">
      <c r="A87" s="262">
        <v>83</v>
      </c>
      <c r="B87" s="263" t="s">
        <v>231</v>
      </c>
      <c r="C87" s="258">
        <f>'[1]24'!C89</f>
        <v>0</v>
      </c>
      <c r="D87" s="259">
        <f>'[1]24'!D89</f>
        <v>0</v>
      </c>
      <c r="E87" s="259">
        <f>'[1]24'!E89</f>
        <v>0</v>
      </c>
      <c r="F87" s="259">
        <f>'[1]24'!F89</f>
        <v>0</v>
      </c>
      <c r="G87" s="259">
        <f>'[1]24'!G89</f>
        <v>12</v>
      </c>
      <c r="H87" s="259">
        <f>'[1]24'!H89</f>
        <v>0</v>
      </c>
      <c r="I87" s="260">
        <f>'[1]24'!I89</f>
        <v>0</v>
      </c>
      <c r="J87" s="116">
        <f t="shared" si="3"/>
        <v>12</v>
      </c>
      <c r="K87" s="319">
        <f>'[1]24'!K89</f>
        <v>0</v>
      </c>
      <c r="L87" s="319">
        <f>'[1]24'!L89</f>
        <v>18</v>
      </c>
      <c r="M87" s="319">
        <f>'[1]24'!M89</f>
        <v>0</v>
      </c>
      <c r="N87" s="319">
        <f>'[1]24'!N89</f>
        <v>0</v>
      </c>
      <c r="O87" s="126">
        <f t="shared" si="0"/>
        <v>18</v>
      </c>
      <c r="P87" s="116">
        <f t="shared" si="1"/>
        <v>30</v>
      </c>
    </row>
    <row r="88" spans="1:17" ht="15.75" customHeight="1" x14ac:dyDescent="0.2">
      <c r="A88" s="262">
        <v>84</v>
      </c>
      <c r="B88" s="263" t="s">
        <v>232</v>
      </c>
      <c r="C88" s="258">
        <f>'[1]24'!C90</f>
        <v>0</v>
      </c>
      <c r="D88" s="259">
        <f>'[1]24'!D90</f>
        <v>0</v>
      </c>
      <c r="E88" s="259">
        <f>'[1]24'!E90</f>
        <v>0</v>
      </c>
      <c r="F88" s="259">
        <f>'[1]24'!F90</f>
        <v>0</v>
      </c>
      <c r="G88" s="259">
        <f>'[1]24'!G90</f>
        <v>1</v>
      </c>
      <c r="H88" s="259">
        <f>'[1]24'!H90</f>
        <v>0</v>
      </c>
      <c r="I88" s="260">
        <f>'[1]24'!I90</f>
        <v>3</v>
      </c>
      <c r="J88" s="116">
        <f t="shared" si="3"/>
        <v>4</v>
      </c>
      <c r="K88" s="319">
        <f>'[1]24'!K90</f>
        <v>3</v>
      </c>
      <c r="L88" s="319">
        <f>'[1]24'!L90</f>
        <v>3</v>
      </c>
      <c r="M88" s="319">
        <f>'[1]24'!M90</f>
        <v>0</v>
      </c>
      <c r="N88" s="319">
        <f>'[1]24'!N90</f>
        <v>0</v>
      </c>
      <c r="O88" s="126">
        <f t="shared" si="0"/>
        <v>6</v>
      </c>
      <c r="P88" s="116">
        <f t="shared" si="1"/>
        <v>10</v>
      </c>
    </row>
    <row r="89" spans="1:17" ht="15.75" customHeight="1" x14ac:dyDescent="0.2">
      <c r="A89" s="256">
        <v>85</v>
      </c>
      <c r="B89" s="257" t="s">
        <v>233</v>
      </c>
      <c r="C89" s="258">
        <f>'[1]24'!C91</f>
        <v>0</v>
      </c>
      <c r="D89" s="259">
        <f>'[1]24'!D91</f>
        <v>0</v>
      </c>
      <c r="E89" s="259">
        <f>'[1]24'!E91</f>
        <v>0</v>
      </c>
      <c r="F89" s="259">
        <f>'[1]24'!F91</f>
        <v>16</v>
      </c>
      <c r="G89" s="259">
        <f>'[1]24'!G91</f>
        <v>0</v>
      </c>
      <c r="H89" s="259">
        <f>'[1]24'!H91</f>
        <v>0</v>
      </c>
      <c r="I89" s="260">
        <f>'[1]24'!I91</f>
        <v>0</v>
      </c>
      <c r="J89" s="116">
        <f t="shared" si="3"/>
        <v>16</v>
      </c>
      <c r="K89" s="319">
        <f>'[1]24'!K91</f>
        <v>0</v>
      </c>
      <c r="L89" s="319">
        <f>'[1]24'!L91</f>
        <v>3</v>
      </c>
      <c r="M89" s="319">
        <f>'[1]24'!M91</f>
        <v>1</v>
      </c>
      <c r="N89" s="319">
        <f>'[1]24'!N91</f>
        <v>0</v>
      </c>
      <c r="O89" s="126">
        <f t="shared" si="0"/>
        <v>4</v>
      </c>
      <c r="P89" s="116">
        <f t="shared" si="1"/>
        <v>20</v>
      </c>
    </row>
    <row r="90" spans="1:17" ht="15.75" customHeight="1" thickBot="1" x14ac:dyDescent="0.25">
      <c r="A90" s="256">
        <v>86</v>
      </c>
      <c r="B90" s="264" t="s">
        <v>234</v>
      </c>
      <c r="C90" s="315">
        <f>'[1]24'!C92</f>
        <v>0</v>
      </c>
      <c r="D90" s="316">
        <f>'[1]24'!D92</f>
        <v>0</v>
      </c>
      <c r="E90" s="316">
        <f>'[1]24'!E92</f>
        <v>0</v>
      </c>
      <c r="F90" s="316">
        <f>'[1]24'!F92</f>
        <v>0</v>
      </c>
      <c r="G90" s="316">
        <f>'[1]24'!G92</f>
        <v>11</v>
      </c>
      <c r="H90" s="316">
        <f>'[1]24'!H92</f>
        <v>0</v>
      </c>
      <c r="I90" s="317">
        <f>'[1]24'!I92</f>
        <v>0</v>
      </c>
      <c r="J90" s="313">
        <f t="shared" si="3"/>
        <v>11</v>
      </c>
      <c r="K90" s="320">
        <f>'[1]24'!K92</f>
        <v>0</v>
      </c>
      <c r="L90" s="320">
        <f>'[1]24'!L92</f>
        <v>3</v>
      </c>
      <c r="M90" s="320">
        <f>'[1]24'!M92</f>
        <v>1</v>
      </c>
      <c r="N90" s="320">
        <f>'[1]24'!N92</f>
        <v>0</v>
      </c>
      <c r="O90" s="126">
        <f t="shared" si="0"/>
        <v>4</v>
      </c>
      <c r="P90" s="116">
        <f t="shared" si="1"/>
        <v>15</v>
      </c>
    </row>
    <row r="91" spans="1:17" s="103" customFormat="1" ht="17.25" thickTop="1" thickBot="1" x14ac:dyDescent="0.3">
      <c r="A91" s="515" t="s">
        <v>10</v>
      </c>
      <c r="B91" s="516"/>
      <c r="C91" s="117">
        <f t="shared" ref="C91:I91" si="4">SUM(C5:C90)</f>
        <v>77</v>
      </c>
      <c r="D91" s="117">
        <f t="shared" si="4"/>
        <v>329</v>
      </c>
      <c r="E91" s="117">
        <f t="shared" si="4"/>
        <v>65</v>
      </c>
      <c r="F91" s="117">
        <f t="shared" si="4"/>
        <v>699</v>
      </c>
      <c r="G91" s="117">
        <f t="shared" si="4"/>
        <v>4141</v>
      </c>
      <c r="H91" s="117">
        <f t="shared" si="4"/>
        <v>5</v>
      </c>
      <c r="I91" s="117">
        <f t="shared" si="4"/>
        <v>540</v>
      </c>
      <c r="J91" s="313">
        <f t="shared" si="3"/>
        <v>5856</v>
      </c>
      <c r="K91" s="117">
        <f>SUM(K5:K90)</f>
        <v>173</v>
      </c>
      <c r="L91" s="117">
        <f>SUM(L5:L90)</f>
        <v>974</v>
      </c>
      <c r="M91" s="117">
        <f>SUM(M5:M90)</f>
        <v>35</v>
      </c>
      <c r="N91" s="117">
        <f>SUM(N5:N90)</f>
        <v>37</v>
      </c>
      <c r="O91" s="265">
        <f t="shared" ref="O91" si="5">SUM(K91:N91)</f>
        <v>1219</v>
      </c>
      <c r="P91" s="120">
        <f t="shared" ref="P91" si="6">+O91+J91</f>
        <v>7075</v>
      </c>
      <c r="Q91" s="226"/>
    </row>
    <row r="92" spans="1:17" ht="19.5" customHeight="1" thickTop="1" x14ac:dyDescent="0.2">
      <c r="A92" s="517" t="s">
        <v>236</v>
      </c>
      <c r="B92" s="517"/>
      <c r="C92" s="517"/>
      <c r="D92" s="517"/>
      <c r="E92" s="517"/>
      <c r="F92" s="517"/>
      <c r="G92" s="517"/>
      <c r="H92" s="517"/>
      <c r="I92" s="517"/>
      <c r="J92" s="517"/>
      <c r="K92" s="517"/>
      <c r="L92" s="517"/>
      <c r="M92" s="517"/>
      <c r="N92" s="517"/>
      <c r="O92" s="517"/>
      <c r="P92" s="517"/>
      <c r="Q92" s="517"/>
    </row>
    <row r="93" spans="1:17" x14ac:dyDescent="0.2">
      <c r="B93" s="104"/>
      <c r="C93" s="105"/>
      <c r="D93" s="105"/>
      <c r="E93" s="105"/>
      <c r="F93" s="105"/>
      <c r="G93" s="227"/>
      <c r="H93" s="227"/>
      <c r="I93" s="228"/>
      <c r="J93" s="228"/>
      <c r="K93" s="228"/>
      <c r="L93" s="228"/>
      <c r="M93" s="228"/>
      <c r="N93" s="229"/>
      <c r="O93" s="228"/>
      <c r="P93" s="228"/>
    </row>
    <row r="94" spans="1:17" x14ac:dyDescent="0.2">
      <c r="B94" s="104"/>
      <c r="C94" s="107"/>
      <c r="D94" s="107"/>
      <c r="E94" s="107"/>
      <c r="F94" s="107"/>
    </row>
    <row r="95" spans="1:17" x14ac:dyDescent="0.2">
      <c r="C95" s="231"/>
      <c r="D95" s="231"/>
      <c r="E95" s="231"/>
      <c r="F95" s="231"/>
      <c r="G95" s="231"/>
      <c r="H95" s="231"/>
      <c r="I95" s="232"/>
      <c r="J95" s="232"/>
      <c r="K95" s="232"/>
      <c r="L95" s="232"/>
      <c r="M95" s="232"/>
    </row>
    <row r="96" spans="1:17" x14ac:dyDescent="0.2">
      <c r="C96" s="230"/>
      <c r="D96" s="230"/>
      <c r="E96" s="230"/>
      <c r="F96" s="230"/>
      <c r="G96" s="230"/>
      <c r="H96" s="230"/>
      <c r="I96" s="230"/>
      <c r="J96" s="230"/>
      <c r="K96" s="230"/>
      <c r="L96" s="230"/>
      <c r="M96" s="230"/>
    </row>
  </sheetData>
  <mergeCells count="4">
    <mergeCell ref="A1:P1"/>
    <mergeCell ref="A3:P3"/>
    <mergeCell ref="A91:B91"/>
    <mergeCell ref="A92:Q92"/>
  </mergeCells>
  <printOptions horizontalCentered="1"/>
  <pageMargins left="0.39370078740157483" right="0.39370078740157483" top="0.39370078740157483" bottom="0.19685039370078741" header="0" footer="0"/>
  <pageSetup scale="37" orientation="landscape" r:id="rId1"/>
  <headerFooter alignWithMargins="0"/>
  <rowBreaks count="1" manualBreakCount="1">
    <brk id="9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view="pageBreakPreview" zoomScale="110" zoomScaleNormal="100" zoomScaleSheetLayoutView="110" workbookViewId="0">
      <pane xSplit="2" ySplit="6" topLeftCell="E85" activePane="bottomRight" state="frozen"/>
      <selection activeCell="G31" sqref="G31"/>
      <selection pane="topRight" activeCell="G31" sqref="G31"/>
      <selection pane="bottomLeft" activeCell="G31" sqref="G31"/>
      <selection pane="bottomRight" activeCell="M97" sqref="M97"/>
    </sheetView>
  </sheetViews>
  <sheetFormatPr baseColWidth="10" defaultRowHeight="12.75" x14ac:dyDescent="0.2"/>
  <cols>
    <col min="1" max="1" width="3.85546875" style="106" customWidth="1"/>
    <col min="2" max="2" width="33.28515625" style="101" customWidth="1"/>
    <col min="3" max="3" width="12.28515625" style="102" customWidth="1"/>
    <col min="4" max="4" width="13.7109375" style="102" customWidth="1"/>
    <col min="5" max="5" width="12.42578125" style="102" customWidth="1"/>
    <col min="6" max="6" width="9.85546875" style="99" customWidth="1"/>
    <col min="7" max="7" width="11.7109375" style="99" customWidth="1"/>
    <col min="8" max="8" width="12.7109375" style="99" customWidth="1"/>
    <col min="9" max="9" width="12.140625" style="99" customWidth="1"/>
    <col min="10" max="10" width="9" style="99" customWidth="1"/>
    <col min="11" max="13" width="11.42578125" style="99"/>
    <col min="14" max="14" width="9.28515625" style="99" customWidth="1"/>
    <col min="15" max="16384" width="11.42578125" style="99"/>
  </cols>
  <sheetData>
    <row r="1" spans="1:17" ht="15" x14ac:dyDescent="0.25">
      <c r="A1" s="454" t="s">
        <v>282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</row>
    <row r="2" spans="1:17" ht="15" x14ac:dyDescent="0.25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</row>
    <row r="3" spans="1:17" ht="14.25" customHeight="1" thickBot="1" x14ac:dyDescent="0.3">
      <c r="A3" s="100"/>
      <c r="K3" s="216"/>
      <c r="N3" s="233" t="s">
        <v>310</v>
      </c>
    </row>
    <row r="4" spans="1:17" ht="27.75" customHeight="1" thickTop="1" thickBot="1" x14ac:dyDescent="0.25">
      <c r="A4" s="520" t="s">
        <v>97</v>
      </c>
      <c r="B4" s="522" t="s">
        <v>98</v>
      </c>
      <c r="C4" s="524" t="s">
        <v>197</v>
      </c>
      <c r="D4" s="524"/>
      <c r="E4" s="524"/>
      <c r="F4" s="524"/>
      <c r="G4" s="524" t="s">
        <v>198</v>
      </c>
      <c r="H4" s="524"/>
      <c r="I4" s="524"/>
      <c r="J4" s="524"/>
      <c r="K4" s="525" t="s">
        <v>110</v>
      </c>
      <c r="L4" s="526"/>
      <c r="M4" s="526"/>
      <c r="N4" s="527"/>
    </row>
    <row r="5" spans="1:17" ht="54.75" customHeight="1" thickTop="1" thickBot="1" x14ac:dyDescent="0.25">
      <c r="A5" s="521"/>
      <c r="B5" s="523"/>
      <c r="C5" s="267" t="s">
        <v>199</v>
      </c>
      <c r="D5" s="267" t="s">
        <v>200</v>
      </c>
      <c r="E5" s="267" t="s">
        <v>201</v>
      </c>
      <c r="F5" s="268" t="s">
        <v>110</v>
      </c>
      <c r="G5" s="267" t="s">
        <v>199</v>
      </c>
      <c r="H5" s="267" t="s">
        <v>200</v>
      </c>
      <c r="I5" s="267" t="s">
        <v>201</v>
      </c>
      <c r="J5" s="268" t="s">
        <v>110</v>
      </c>
      <c r="K5" s="267" t="s">
        <v>199</v>
      </c>
      <c r="L5" s="267" t="s">
        <v>200</v>
      </c>
      <c r="M5" s="267" t="s">
        <v>201</v>
      </c>
      <c r="N5" s="268" t="s">
        <v>110</v>
      </c>
    </row>
    <row r="6" spans="1:17" ht="13.5" thickTop="1" x14ac:dyDescent="0.2">
      <c r="A6" s="189">
        <v>1</v>
      </c>
      <c r="B6" s="190" t="s">
        <v>15</v>
      </c>
      <c r="C6" s="219">
        <f>'[1]24.2'!C7</f>
        <v>132</v>
      </c>
      <c r="D6" s="219">
        <f>'[1]24.2'!D7</f>
        <v>11</v>
      </c>
      <c r="E6" s="308">
        <f>'[1]24.2'!E7</f>
        <v>5</v>
      </c>
      <c r="F6" s="234">
        <f t="shared" ref="F6:F91" si="0">SUM(C6:E6)</f>
        <v>148</v>
      </c>
      <c r="G6" s="235">
        <f>'[1]24.2'!G7</f>
        <v>20</v>
      </c>
      <c r="H6" s="235">
        <f>'[1]24.2'!H7</f>
        <v>1</v>
      </c>
      <c r="I6" s="321">
        <f>'[1]24.2'!I7</f>
        <v>1</v>
      </c>
      <c r="J6" s="236">
        <f t="shared" ref="J6:J91" si="1">SUM(G6:I6)</f>
        <v>22</v>
      </c>
      <c r="K6" s="324">
        <f t="shared" ref="K6:M30" si="2">C6+G6</f>
        <v>152</v>
      </c>
      <c r="L6" s="325">
        <f t="shared" si="2"/>
        <v>12</v>
      </c>
      <c r="M6" s="325">
        <f t="shared" si="2"/>
        <v>6</v>
      </c>
      <c r="N6" s="237">
        <f t="shared" ref="N6:N86" si="3">SUM(K6:M6)</f>
        <v>170</v>
      </c>
    </row>
    <row r="7" spans="1:17" ht="13.5" customHeight="1" x14ac:dyDescent="0.2">
      <c r="A7" s="191">
        <v>2</v>
      </c>
      <c r="B7" s="192" t="s">
        <v>67</v>
      </c>
      <c r="C7" s="223">
        <f>'[1]24.2'!C8</f>
        <v>103</v>
      </c>
      <c r="D7" s="223">
        <f>'[1]24.2'!D8</f>
        <v>54</v>
      </c>
      <c r="E7" s="309">
        <f>'[1]24.2'!E8</f>
        <v>47</v>
      </c>
      <c r="F7" s="238">
        <f t="shared" si="0"/>
        <v>204</v>
      </c>
      <c r="G7" s="239">
        <f>'[1]24.2'!G8</f>
        <v>25</v>
      </c>
      <c r="H7" s="239">
        <f>'[1]24.2'!H8</f>
        <v>14</v>
      </c>
      <c r="I7" s="322">
        <f>'[1]24.2'!I8</f>
        <v>6</v>
      </c>
      <c r="J7" s="236">
        <f t="shared" si="1"/>
        <v>45</v>
      </c>
      <c r="K7" s="236">
        <f t="shared" si="2"/>
        <v>128</v>
      </c>
      <c r="L7" s="326">
        <f t="shared" si="2"/>
        <v>68</v>
      </c>
      <c r="M7" s="326">
        <f t="shared" si="2"/>
        <v>53</v>
      </c>
      <c r="N7" s="240">
        <f t="shared" si="3"/>
        <v>249</v>
      </c>
      <c r="O7" s="185"/>
      <c r="P7" s="185"/>
    </row>
    <row r="8" spans="1:17" x14ac:dyDescent="0.2">
      <c r="A8" s="191">
        <v>3</v>
      </c>
      <c r="B8" s="192" t="s">
        <v>16</v>
      </c>
      <c r="C8" s="223">
        <f>'[1]24.2'!C9</f>
        <v>145</v>
      </c>
      <c r="D8" s="223">
        <f>'[1]24.2'!D9</f>
        <v>6</v>
      </c>
      <c r="E8" s="309">
        <f>'[1]24.2'!E9</f>
        <v>0</v>
      </c>
      <c r="F8" s="238">
        <f t="shared" si="0"/>
        <v>151</v>
      </c>
      <c r="G8" s="239">
        <f>'[1]24.2'!G9</f>
        <v>0</v>
      </c>
      <c r="H8" s="239">
        <f>'[1]24.2'!H9</f>
        <v>0</v>
      </c>
      <c r="I8" s="322">
        <f>'[1]24.2'!I9</f>
        <v>0</v>
      </c>
      <c r="J8" s="236">
        <f t="shared" si="1"/>
        <v>0</v>
      </c>
      <c r="K8" s="236">
        <f t="shared" si="2"/>
        <v>145</v>
      </c>
      <c r="L8" s="326">
        <f t="shared" si="2"/>
        <v>6</v>
      </c>
      <c r="M8" s="326">
        <f t="shared" si="2"/>
        <v>0</v>
      </c>
      <c r="N8" s="240">
        <f t="shared" si="3"/>
        <v>151</v>
      </c>
      <c r="O8" s="185"/>
      <c r="P8" s="185"/>
      <c r="Q8" s="178"/>
    </row>
    <row r="9" spans="1:17" x14ac:dyDescent="0.2">
      <c r="A9" s="191">
        <v>4</v>
      </c>
      <c r="B9" s="192" t="s">
        <v>65</v>
      </c>
      <c r="C9" s="223">
        <f>'[1]24.2'!C10</f>
        <v>16</v>
      </c>
      <c r="D9" s="223">
        <f>'[1]24.2'!D10</f>
        <v>25</v>
      </c>
      <c r="E9" s="309">
        <f>'[1]24.2'!E10</f>
        <v>17</v>
      </c>
      <c r="F9" s="238">
        <f t="shared" si="0"/>
        <v>58</v>
      </c>
      <c r="G9" s="239">
        <f>'[1]24.2'!G10</f>
        <v>16</v>
      </c>
      <c r="H9" s="239">
        <f>'[1]24.2'!H10</f>
        <v>12</v>
      </c>
      <c r="I9" s="322">
        <f>'[1]24.2'!I10</f>
        <v>10</v>
      </c>
      <c r="J9" s="236">
        <f t="shared" si="1"/>
        <v>38</v>
      </c>
      <c r="K9" s="236">
        <f t="shared" si="2"/>
        <v>32</v>
      </c>
      <c r="L9" s="326">
        <f t="shared" si="2"/>
        <v>37</v>
      </c>
      <c r="M9" s="326">
        <f t="shared" si="2"/>
        <v>27</v>
      </c>
      <c r="N9" s="240">
        <f t="shared" si="3"/>
        <v>96</v>
      </c>
      <c r="O9" s="185"/>
      <c r="P9" s="185"/>
    </row>
    <row r="10" spans="1:17" x14ac:dyDescent="0.2">
      <c r="A10" s="191">
        <v>5</v>
      </c>
      <c r="B10" s="192" t="s">
        <v>17</v>
      </c>
      <c r="C10" s="223">
        <f>'[1]24.2'!C11</f>
        <v>138</v>
      </c>
      <c r="D10" s="223">
        <f>'[1]24.2'!D11</f>
        <v>17</v>
      </c>
      <c r="E10" s="309">
        <f>'[1]24.2'!E11</f>
        <v>39</v>
      </c>
      <c r="F10" s="238">
        <f t="shared" si="0"/>
        <v>194</v>
      </c>
      <c r="G10" s="239">
        <f>'[1]24.2'!G11</f>
        <v>0</v>
      </c>
      <c r="H10" s="239">
        <f>'[1]24.2'!H11</f>
        <v>0</v>
      </c>
      <c r="I10" s="322">
        <f>'[1]24.2'!I11</f>
        <v>0</v>
      </c>
      <c r="J10" s="236">
        <f t="shared" si="1"/>
        <v>0</v>
      </c>
      <c r="K10" s="236">
        <f t="shared" si="2"/>
        <v>138</v>
      </c>
      <c r="L10" s="326">
        <f t="shared" si="2"/>
        <v>17</v>
      </c>
      <c r="M10" s="326">
        <f t="shared" si="2"/>
        <v>39</v>
      </c>
      <c r="N10" s="240">
        <f t="shared" si="3"/>
        <v>194</v>
      </c>
      <c r="O10" s="185"/>
      <c r="P10" s="185"/>
    </row>
    <row r="11" spans="1:17" x14ac:dyDescent="0.2">
      <c r="A11" s="191">
        <v>6</v>
      </c>
      <c r="B11" s="192" t="s">
        <v>18</v>
      </c>
      <c r="C11" s="223">
        <f>'[1]24.2'!C12</f>
        <v>0</v>
      </c>
      <c r="D11" s="223">
        <f>'[1]24.2'!D12</f>
        <v>0</v>
      </c>
      <c r="E11" s="309">
        <f>'[1]24.2'!E12</f>
        <v>0</v>
      </c>
      <c r="F11" s="238">
        <f t="shared" si="0"/>
        <v>0</v>
      </c>
      <c r="G11" s="239">
        <f>'[1]24.2'!G12</f>
        <v>333</v>
      </c>
      <c r="H11" s="239">
        <f>'[1]24.2'!H12</f>
        <v>25</v>
      </c>
      <c r="I11" s="322">
        <f>'[1]24.2'!I12</f>
        <v>0</v>
      </c>
      <c r="J11" s="236">
        <f t="shared" si="1"/>
        <v>358</v>
      </c>
      <c r="K11" s="236">
        <f t="shared" si="2"/>
        <v>333</v>
      </c>
      <c r="L11" s="326">
        <f t="shared" si="2"/>
        <v>25</v>
      </c>
      <c r="M11" s="326">
        <f t="shared" si="2"/>
        <v>0</v>
      </c>
      <c r="N11" s="240">
        <f t="shared" si="3"/>
        <v>358</v>
      </c>
      <c r="O11" s="185"/>
      <c r="P11" s="185"/>
    </row>
    <row r="12" spans="1:17" x14ac:dyDescent="0.2">
      <c r="A12" s="191">
        <v>7</v>
      </c>
      <c r="B12" s="192" t="s">
        <v>5</v>
      </c>
      <c r="C12" s="223">
        <f>'[1]24.2'!C13</f>
        <v>30</v>
      </c>
      <c r="D12" s="223">
        <f>'[1]24.2'!D13</f>
        <v>115</v>
      </c>
      <c r="E12" s="309">
        <f>'[1]24.2'!E13</f>
        <v>14</v>
      </c>
      <c r="F12" s="238">
        <f t="shared" si="0"/>
        <v>159</v>
      </c>
      <c r="G12" s="239">
        <f>'[1]24.2'!G13</f>
        <v>0</v>
      </c>
      <c r="H12" s="239">
        <f>'[1]24.2'!H13</f>
        <v>0</v>
      </c>
      <c r="I12" s="322">
        <f>'[1]24.2'!I13</f>
        <v>0</v>
      </c>
      <c r="J12" s="236">
        <f t="shared" si="1"/>
        <v>0</v>
      </c>
      <c r="K12" s="236">
        <f t="shared" si="2"/>
        <v>30</v>
      </c>
      <c r="L12" s="326">
        <f t="shared" si="2"/>
        <v>115</v>
      </c>
      <c r="M12" s="326">
        <f t="shared" si="2"/>
        <v>14</v>
      </c>
      <c r="N12" s="240">
        <f t="shared" si="3"/>
        <v>159</v>
      </c>
      <c r="O12" s="185"/>
      <c r="P12" s="185"/>
    </row>
    <row r="13" spans="1:17" x14ac:dyDescent="0.2">
      <c r="A13" s="191">
        <v>8</v>
      </c>
      <c r="B13" s="192" t="s">
        <v>19</v>
      </c>
      <c r="C13" s="223">
        <f>'[1]24.2'!C14</f>
        <v>68</v>
      </c>
      <c r="D13" s="223">
        <f>'[1]24.2'!D14</f>
        <v>2</v>
      </c>
      <c r="E13" s="309">
        <f>'[1]24.2'!E14</f>
        <v>0</v>
      </c>
      <c r="F13" s="238">
        <f t="shared" si="0"/>
        <v>70</v>
      </c>
      <c r="G13" s="239">
        <f>'[1]24.2'!G14</f>
        <v>0</v>
      </c>
      <c r="H13" s="239">
        <f>'[1]24.2'!H14</f>
        <v>0</v>
      </c>
      <c r="I13" s="322">
        <f>'[1]24.2'!I14</f>
        <v>0</v>
      </c>
      <c r="J13" s="236">
        <f t="shared" si="1"/>
        <v>0</v>
      </c>
      <c r="K13" s="236">
        <f t="shared" si="2"/>
        <v>68</v>
      </c>
      <c r="L13" s="326">
        <f t="shared" si="2"/>
        <v>2</v>
      </c>
      <c r="M13" s="326">
        <f t="shared" si="2"/>
        <v>0</v>
      </c>
      <c r="N13" s="240">
        <f t="shared" si="3"/>
        <v>70</v>
      </c>
      <c r="O13" s="185"/>
      <c r="P13" s="185"/>
    </row>
    <row r="14" spans="1:17" x14ac:dyDescent="0.2">
      <c r="A14" s="191">
        <v>9</v>
      </c>
      <c r="B14" s="192" t="s">
        <v>36</v>
      </c>
      <c r="C14" s="223">
        <f>'[1]24.2'!C15</f>
        <v>303</v>
      </c>
      <c r="D14" s="223">
        <f>'[1]24.2'!D15</f>
        <v>0</v>
      </c>
      <c r="E14" s="309">
        <f>'[1]24.2'!E15</f>
        <v>10</v>
      </c>
      <c r="F14" s="238">
        <f t="shared" si="0"/>
        <v>313</v>
      </c>
      <c r="G14" s="239">
        <f>'[1]24.2'!G15</f>
        <v>0</v>
      </c>
      <c r="H14" s="239">
        <f>'[1]24.2'!H15</f>
        <v>0</v>
      </c>
      <c r="I14" s="322">
        <f>'[1]24.2'!I15</f>
        <v>0</v>
      </c>
      <c r="J14" s="236">
        <f t="shared" si="1"/>
        <v>0</v>
      </c>
      <c r="K14" s="236">
        <f t="shared" si="2"/>
        <v>303</v>
      </c>
      <c r="L14" s="326">
        <f t="shared" si="2"/>
        <v>0</v>
      </c>
      <c r="M14" s="326">
        <f t="shared" si="2"/>
        <v>10</v>
      </c>
      <c r="N14" s="240">
        <f t="shared" si="3"/>
        <v>313</v>
      </c>
      <c r="O14" s="185"/>
      <c r="P14" s="185"/>
    </row>
    <row r="15" spans="1:17" x14ac:dyDescent="0.2">
      <c r="A15" s="191">
        <v>10</v>
      </c>
      <c r="B15" s="192" t="s">
        <v>37</v>
      </c>
      <c r="C15" s="223">
        <f>'[1]24.2'!C16</f>
        <v>55</v>
      </c>
      <c r="D15" s="223">
        <f>'[1]24.2'!D16</f>
        <v>0</v>
      </c>
      <c r="E15" s="309">
        <f>'[1]24.2'!E16</f>
        <v>0</v>
      </c>
      <c r="F15" s="238">
        <f t="shared" si="0"/>
        <v>55</v>
      </c>
      <c r="G15" s="239">
        <f>'[1]24.2'!G16</f>
        <v>0</v>
      </c>
      <c r="H15" s="239">
        <f>'[1]24.2'!H16</f>
        <v>0</v>
      </c>
      <c r="I15" s="322">
        <f>'[1]24.2'!I16</f>
        <v>0</v>
      </c>
      <c r="J15" s="236">
        <f t="shared" si="1"/>
        <v>0</v>
      </c>
      <c r="K15" s="236">
        <f t="shared" si="2"/>
        <v>55</v>
      </c>
      <c r="L15" s="326">
        <f t="shared" si="2"/>
        <v>0</v>
      </c>
      <c r="M15" s="326">
        <f t="shared" si="2"/>
        <v>0</v>
      </c>
      <c r="N15" s="240">
        <f t="shared" si="3"/>
        <v>55</v>
      </c>
      <c r="O15" s="185"/>
      <c r="P15" s="185"/>
      <c r="Q15" s="178"/>
    </row>
    <row r="16" spans="1:17" x14ac:dyDescent="0.2">
      <c r="A16" s="191">
        <v>11</v>
      </c>
      <c r="B16" s="193" t="s">
        <v>66</v>
      </c>
      <c r="C16" s="223">
        <f>'[1]24.2'!C17</f>
        <v>59</v>
      </c>
      <c r="D16" s="223">
        <f>'[1]24.2'!D17</f>
        <v>2</v>
      </c>
      <c r="E16" s="309">
        <f>'[1]24.2'!E17</f>
        <v>0</v>
      </c>
      <c r="F16" s="238">
        <f t="shared" si="0"/>
        <v>61</v>
      </c>
      <c r="G16" s="239">
        <f>'[1]24.2'!G17</f>
        <v>0</v>
      </c>
      <c r="H16" s="239">
        <f>'[1]24.2'!H17</f>
        <v>0</v>
      </c>
      <c r="I16" s="322">
        <f>'[1]24.2'!I17</f>
        <v>0</v>
      </c>
      <c r="J16" s="236">
        <f t="shared" si="1"/>
        <v>0</v>
      </c>
      <c r="K16" s="236">
        <f t="shared" si="2"/>
        <v>59</v>
      </c>
      <c r="L16" s="326">
        <f t="shared" si="2"/>
        <v>2</v>
      </c>
      <c r="M16" s="326">
        <f t="shared" si="2"/>
        <v>0</v>
      </c>
      <c r="N16" s="240">
        <f t="shared" si="3"/>
        <v>61</v>
      </c>
      <c r="O16" s="185"/>
      <c r="P16" s="185"/>
    </row>
    <row r="17" spans="1:16" x14ac:dyDescent="0.2">
      <c r="A17" s="191">
        <v>12</v>
      </c>
      <c r="B17" s="192" t="s">
        <v>29</v>
      </c>
      <c r="C17" s="223">
        <f>'[1]24.2'!C18</f>
        <v>130</v>
      </c>
      <c r="D17" s="223">
        <f>'[1]24.2'!D18</f>
        <v>0</v>
      </c>
      <c r="E17" s="309">
        <f>'[1]24.2'!E18</f>
        <v>1</v>
      </c>
      <c r="F17" s="238">
        <f t="shared" si="0"/>
        <v>131</v>
      </c>
      <c r="G17" s="239">
        <f>'[1]24.2'!G18</f>
        <v>0</v>
      </c>
      <c r="H17" s="239">
        <f>'[1]24.2'!H18</f>
        <v>0</v>
      </c>
      <c r="I17" s="322">
        <f>'[1]24.2'!I18</f>
        <v>0</v>
      </c>
      <c r="J17" s="236">
        <f t="shared" si="1"/>
        <v>0</v>
      </c>
      <c r="K17" s="236">
        <f t="shared" si="2"/>
        <v>130</v>
      </c>
      <c r="L17" s="326">
        <f t="shared" si="2"/>
        <v>0</v>
      </c>
      <c r="M17" s="326">
        <f t="shared" si="2"/>
        <v>1</v>
      </c>
      <c r="N17" s="240">
        <f t="shared" si="3"/>
        <v>131</v>
      </c>
      <c r="O17" s="185"/>
      <c r="P17" s="185"/>
    </row>
    <row r="18" spans="1:16" x14ac:dyDescent="0.2">
      <c r="A18" s="191">
        <v>13</v>
      </c>
      <c r="B18" s="192" t="s">
        <v>68</v>
      </c>
      <c r="C18" s="223">
        <f>'[1]24.2'!C19</f>
        <v>255</v>
      </c>
      <c r="D18" s="223">
        <f>'[1]24.2'!D19</f>
        <v>0</v>
      </c>
      <c r="E18" s="309">
        <f>'[1]24.2'!E19</f>
        <v>0</v>
      </c>
      <c r="F18" s="238">
        <f t="shared" si="0"/>
        <v>255</v>
      </c>
      <c r="G18" s="239">
        <f>'[1]24.2'!G19</f>
        <v>0</v>
      </c>
      <c r="H18" s="239">
        <f>'[1]24.2'!H19</f>
        <v>0</v>
      </c>
      <c r="I18" s="322">
        <f>'[1]24.2'!I19</f>
        <v>0</v>
      </c>
      <c r="J18" s="236">
        <f t="shared" si="1"/>
        <v>0</v>
      </c>
      <c r="K18" s="236">
        <f t="shared" si="2"/>
        <v>255</v>
      </c>
      <c r="L18" s="326">
        <f t="shared" si="2"/>
        <v>0</v>
      </c>
      <c r="M18" s="326">
        <f t="shared" si="2"/>
        <v>0</v>
      </c>
      <c r="N18" s="240">
        <f t="shared" si="3"/>
        <v>255</v>
      </c>
      <c r="O18" s="185"/>
      <c r="P18" s="185"/>
    </row>
    <row r="19" spans="1:16" x14ac:dyDescent="0.2">
      <c r="A19" s="191">
        <v>14</v>
      </c>
      <c r="B19" s="192" t="s">
        <v>38</v>
      </c>
      <c r="C19" s="223">
        <f>'[1]24.2'!C20</f>
        <v>20</v>
      </c>
      <c r="D19" s="223">
        <f>'[1]24.2'!D20</f>
        <v>0</v>
      </c>
      <c r="E19" s="309">
        <f>'[1]24.2'!E20</f>
        <v>32</v>
      </c>
      <c r="F19" s="238">
        <f t="shared" si="0"/>
        <v>52</v>
      </c>
      <c r="G19" s="239">
        <f>'[1]24.2'!G20</f>
        <v>6</v>
      </c>
      <c r="H19" s="239">
        <f>'[1]24.2'!H20</f>
        <v>11</v>
      </c>
      <c r="I19" s="322">
        <f>'[1]24.2'!I20</f>
        <v>7</v>
      </c>
      <c r="J19" s="236">
        <f t="shared" si="1"/>
        <v>24</v>
      </c>
      <c r="K19" s="236">
        <f t="shared" si="2"/>
        <v>26</v>
      </c>
      <c r="L19" s="326">
        <f t="shared" si="2"/>
        <v>11</v>
      </c>
      <c r="M19" s="326">
        <f t="shared" si="2"/>
        <v>39</v>
      </c>
      <c r="N19" s="240">
        <f t="shared" si="3"/>
        <v>76</v>
      </c>
      <c r="O19" s="185"/>
      <c r="P19" s="185"/>
    </row>
    <row r="20" spans="1:16" ht="14.25" customHeight="1" x14ac:dyDescent="0.2">
      <c r="A20" s="191">
        <v>15</v>
      </c>
      <c r="B20" s="192" t="s">
        <v>30</v>
      </c>
      <c r="C20" s="223">
        <f>'[1]24.2'!C21</f>
        <v>31</v>
      </c>
      <c r="D20" s="223">
        <f>'[1]24.2'!D21</f>
        <v>0</v>
      </c>
      <c r="E20" s="309">
        <f>'[1]24.2'!E21</f>
        <v>0</v>
      </c>
      <c r="F20" s="238">
        <f t="shared" si="0"/>
        <v>31</v>
      </c>
      <c r="G20" s="239">
        <f>'[1]24.2'!G21</f>
        <v>0</v>
      </c>
      <c r="H20" s="239">
        <f>'[1]24.2'!H21</f>
        <v>6</v>
      </c>
      <c r="I20" s="322">
        <f>'[1]24.2'!I21</f>
        <v>2</v>
      </c>
      <c r="J20" s="236">
        <f t="shared" si="1"/>
        <v>8</v>
      </c>
      <c r="K20" s="236">
        <f t="shared" si="2"/>
        <v>31</v>
      </c>
      <c r="L20" s="326">
        <f t="shared" si="2"/>
        <v>6</v>
      </c>
      <c r="M20" s="326">
        <f t="shared" si="2"/>
        <v>2</v>
      </c>
      <c r="N20" s="240">
        <f t="shared" si="3"/>
        <v>39</v>
      </c>
      <c r="O20" s="185"/>
      <c r="P20" s="185"/>
    </row>
    <row r="21" spans="1:16" x14ac:dyDescent="0.2">
      <c r="A21" s="191">
        <v>16</v>
      </c>
      <c r="B21" s="192" t="s">
        <v>39</v>
      </c>
      <c r="C21" s="223">
        <f>'[1]24.2'!C22</f>
        <v>84</v>
      </c>
      <c r="D21" s="223">
        <f>'[1]24.2'!D22</f>
        <v>2</v>
      </c>
      <c r="E21" s="309">
        <f>'[1]24.2'!E22</f>
        <v>0</v>
      </c>
      <c r="F21" s="238">
        <f t="shared" si="0"/>
        <v>86</v>
      </c>
      <c r="G21" s="239">
        <f>'[1]24.2'!G22</f>
        <v>0</v>
      </c>
      <c r="H21" s="239">
        <f>'[1]24.2'!H22</f>
        <v>0</v>
      </c>
      <c r="I21" s="322">
        <f>'[1]24.2'!I22</f>
        <v>0</v>
      </c>
      <c r="J21" s="236">
        <f t="shared" si="1"/>
        <v>0</v>
      </c>
      <c r="K21" s="236">
        <f t="shared" si="2"/>
        <v>84</v>
      </c>
      <c r="L21" s="326">
        <f t="shared" si="2"/>
        <v>2</v>
      </c>
      <c r="M21" s="326">
        <f t="shared" si="2"/>
        <v>0</v>
      </c>
      <c r="N21" s="240">
        <f t="shared" si="3"/>
        <v>86</v>
      </c>
      <c r="O21" s="185"/>
      <c r="P21" s="185"/>
    </row>
    <row r="22" spans="1:16" x14ac:dyDescent="0.2">
      <c r="A22" s="191">
        <v>17</v>
      </c>
      <c r="B22" s="192" t="s">
        <v>32</v>
      </c>
      <c r="C22" s="223">
        <f>'[1]24.2'!C23</f>
        <v>30</v>
      </c>
      <c r="D22" s="223">
        <f>'[1]24.2'!D23</f>
        <v>0</v>
      </c>
      <c r="E22" s="309">
        <f>'[1]24.2'!E23</f>
        <v>0</v>
      </c>
      <c r="F22" s="238">
        <f t="shared" si="0"/>
        <v>30</v>
      </c>
      <c r="G22" s="239">
        <f>'[1]24.2'!G23</f>
        <v>0</v>
      </c>
      <c r="H22" s="239">
        <f>'[1]24.2'!H23</f>
        <v>0</v>
      </c>
      <c r="I22" s="322">
        <f>'[1]24.2'!I23</f>
        <v>0</v>
      </c>
      <c r="J22" s="236">
        <f t="shared" si="1"/>
        <v>0</v>
      </c>
      <c r="K22" s="236">
        <f t="shared" si="2"/>
        <v>30</v>
      </c>
      <c r="L22" s="326">
        <f t="shared" si="2"/>
        <v>0</v>
      </c>
      <c r="M22" s="326">
        <f t="shared" si="2"/>
        <v>0</v>
      </c>
      <c r="N22" s="240">
        <f t="shared" si="3"/>
        <v>30</v>
      </c>
      <c r="O22" s="185"/>
      <c r="P22" s="185"/>
    </row>
    <row r="23" spans="1:16" x14ac:dyDescent="0.2">
      <c r="A23" s="191">
        <v>18</v>
      </c>
      <c r="B23" s="192" t="s">
        <v>33</v>
      </c>
      <c r="C23" s="223">
        <f>'[1]24.2'!C24</f>
        <v>18</v>
      </c>
      <c r="D23" s="223">
        <f>'[1]24.2'!D24</f>
        <v>69</v>
      </c>
      <c r="E23" s="309">
        <f>'[1]24.2'!E24</f>
        <v>10</v>
      </c>
      <c r="F23" s="238">
        <f t="shared" si="0"/>
        <v>97</v>
      </c>
      <c r="G23" s="239">
        <f>'[1]24.2'!G24</f>
        <v>0</v>
      </c>
      <c r="H23" s="239">
        <f>'[1]24.2'!H24</f>
        <v>0</v>
      </c>
      <c r="I23" s="322">
        <f>'[1]24.2'!I24</f>
        <v>0</v>
      </c>
      <c r="J23" s="236">
        <f t="shared" si="1"/>
        <v>0</v>
      </c>
      <c r="K23" s="236">
        <f t="shared" si="2"/>
        <v>18</v>
      </c>
      <c r="L23" s="326">
        <f t="shared" si="2"/>
        <v>69</v>
      </c>
      <c r="M23" s="326">
        <f t="shared" si="2"/>
        <v>10</v>
      </c>
      <c r="N23" s="240">
        <f t="shared" si="3"/>
        <v>97</v>
      </c>
      <c r="O23" s="185"/>
      <c r="P23" s="185"/>
    </row>
    <row r="24" spans="1:16" x14ac:dyDescent="0.2">
      <c r="A24" s="191">
        <v>19</v>
      </c>
      <c r="B24" s="192" t="s">
        <v>28</v>
      </c>
      <c r="C24" s="223">
        <f>'[1]24.2'!C25</f>
        <v>16</v>
      </c>
      <c r="D24" s="223">
        <f>'[1]24.2'!D25</f>
        <v>0</v>
      </c>
      <c r="E24" s="309">
        <f>'[1]24.2'!E25</f>
        <v>0</v>
      </c>
      <c r="F24" s="238">
        <f t="shared" si="0"/>
        <v>16</v>
      </c>
      <c r="G24" s="239">
        <f>'[1]24.2'!G25</f>
        <v>74</v>
      </c>
      <c r="H24" s="239">
        <f>'[1]24.2'!H25</f>
        <v>0</v>
      </c>
      <c r="I24" s="322">
        <f>'[1]24.2'!I25</f>
        <v>0</v>
      </c>
      <c r="J24" s="236">
        <f t="shared" si="1"/>
        <v>74</v>
      </c>
      <c r="K24" s="236">
        <f t="shared" si="2"/>
        <v>90</v>
      </c>
      <c r="L24" s="326">
        <f t="shared" si="2"/>
        <v>0</v>
      </c>
      <c r="M24" s="326">
        <f t="shared" si="2"/>
        <v>0</v>
      </c>
      <c r="N24" s="240">
        <f t="shared" si="3"/>
        <v>90</v>
      </c>
      <c r="O24" s="185"/>
      <c r="P24" s="185"/>
    </row>
    <row r="25" spans="1:16" x14ac:dyDescent="0.2">
      <c r="A25" s="191">
        <v>20</v>
      </c>
      <c r="B25" s="192" t="s">
        <v>150</v>
      </c>
      <c r="C25" s="223">
        <f>'[1]24.2'!C26</f>
        <v>21</v>
      </c>
      <c r="D25" s="223">
        <f>'[1]24.2'!D26</f>
        <v>0</v>
      </c>
      <c r="E25" s="309">
        <f>'[1]24.2'!E26</f>
        <v>0</v>
      </c>
      <c r="F25" s="238">
        <f t="shared" si="0"/>
        <v>21</v>
      </c>
      <c r="G25" s="239">
        <f>'[1]24.2'!G26</f>
        <v>0</v>
      </c>
      <c r="H25" s="239">
        <f>'[1]24.2'!H26</f>
        <v>0</v>
      </c>
      <c r="I25" s="322">
        <f>'[1]24.2'!I26</f>
        <v>0</v>
      </c>
      <c r="J25" s="236">
        <f t="shared" si="1"/>
        <v>0</v>
      </c>
      <c r="K25" s="236">
        <f t="shared" si="2"/>
        <v>21</v>
      </c>
      <c r="L25" s="326">
        <f t="shared" si="2"/>
        <v>0</v>
      </c>
      <c r="M25" s="326">
        <f t="shared" si="2"/>
        <v>0</v>
      </c>
      <c r="N25" s="240">
        <f t="shared" si="3"/>
        <v>21</v>
      </c>
      <c r="O25" s="185"/>
      <c r="P25" s="185"/>
    </row>
    <row r="26" spans="1:16" x14ac:dyDescent="0.2">
      <c r="A26" s="191">
        <v>21</v>
      </c>
      <c r="B26" s="192" t="s">
        <v>35</v>
      </c>
      <c r="C26" s="223">
        <f>'[1]24.2'!C27</f>
        <v>127</v>
      </c>
      <c r="D26" s="223">
        <f>'[1]24.2'!D27</f>
        <v>0</v>
      </c>
      <c r="E26" s="309">
        <f>'[1]24.2'!E27</f>
        <v>0</v>
      </c>
      <c r="F26" s="238">
        <f t="shared" si="0"/>
        <v>127</v>
      </c>
      <c r="G26" s="239">
        <f>'[1]24.2'!G27</f>
        <v>19</v>
      </c>
      <c r="H26" s="239">
        <f>'[1]24.2'!H27</f>
        <v>0</v>
      </c>
      <c r="I26" s="322">
        <f>'[1]24.2'!I27</f>
        <v>0</v>
      </c>
      <c r="J26" s="236">
        <f t="shared" si="1"/>
        <v>19</v>
      </c>
      <c r="K26" s="236">
        <f t="shared" si="2"/>
        <v>146</v>
      </c>
      <c r="L26" s="326">
        <f t="shared" si="2"/>
        <v>0</v>
      </c>
      <c r="M26" s="326">
        <f t="shared" si="2"/>
        <v>0</v>
      </c>
      <c r="N26" s="240">
        <f t="shared" si="3"/>
        <v>146</v>
      </c>
      <c r="O26" s="185"/>
      <c r="P26" s="185"/>
    </row>
    <row r="27" spans="1:16" x14ac:dyDescent="0.2">
      <c r="A27" s="191">
        <v>22</v>
      </c>
      <c r="B27" s="192" t="s">
        <v>13</v>
      </c>
      <c r="C27" s="223">
        <f>'[1]24.2'!C28</f>
        <v>8</v>
      </c>
      <c r="D27" s="223">
        <f>'[1]24.2'!D28</f>
        <v>8</v>
      </c>
      <c r="E27" s="309">
        <f>'[1]24.2'!E28</f>
        <v>8</v>
      </c>
      <c r="F27" s="238">
        <f t="shared" si="0"/>
        <v>24</v>
      </c>
      <c r="G27" s="239">
        <f>'[1]24.2'!G28</f>
        <v>8</v>
      </c>
      <c r="H27" s="239">
        <f>'[1]24.2'!H28</f>
        <v>6</v>
      </c>
      <c r="I27" s="322">
        <f>'[1]24.2'!I28</f>
        <v>10</v>
      </c>
      <c r="J27" s="236">
        <f t="shared" si="1"/>
        <v>24</v>
      </c>
      <c r="K27" s="236">
        <f t="shared" si="2"/>
        <v>16</v>
      </c>
      <c r="L27" s="326">
        <f t="shared" si="2"/>
        <v>14</v>
      </c>
      <c r="M27" s="326">
        <f t="shared" si="2"/>
        <v>18</v>
      </c>
      <c r="N27" s="240">
        <f t="shared" si="3"/>
        <v>48</v>
      </c>
      <c r="O27" s="185"/>
      <c r="P27" s="185"/>
    </row>
    <row r="28" spans="1:16" x14ac:dyDescent="0.2">
      <c r="A28" s="191">
        <v>23</v>
      </c>
      <c r="B28" s="192" t="s">
        <v>40</v>
      </c>
      <c r="C28" s="223">
        <f>'[1]24.2'!C29</f>
        <v>55</v>
      </c>
      <c r="D28" s="223">
        <f>'[1]24.2'!D29</f>
        <v>5</v>
      </c>
      <c r="E28" s="309">
        <f>'[1]24.2'!E29</f>
        <v>0</v>
      </c>
      <c r="F28" s="238">
        <f t="shared" si="0"/>
        <v>60</v>
      </c>
      <c r="G28" s="239">
        <f>'[1]24.2'!G29</f>
        <v>0</v>
      </c>
      <c r="H28" s="239">
        <f>'[1]24.2'!H29</f>
        <v>0</v>
      </c>
      <c r="I28" s="322">
        <f>'[1]24.2'!I29</f>
        <v>0</v>
      </c>
      <c r="J28" s="236">
        <f t="shared" si="1"/>
        <v>0</v>
      </c>
      <c r="K28" s="236">
        <f t="shared" si="2"/>
        <v>55</v>
      </c>
      <c r="L28" s="326">
        <f t="shared" si="2"/>
        <v>5</v>
      </c>
      <c r="M28" s="326">
        <f t="shared" si="2"/>
        <v>0</v>
      </c>
      <c r="N28" s="240">
        <f t="shared" si="3"/>
        <v>60</v>
      </c>
      <c r="O28" s="185"/>
      <c r="P28" s="185"/>
    </row>
    <row r="29" spans="1:16" x14ac:dyDescent="0.2">
      <c r="A29" s="191">
        <v>24</v>
      </c>
      <c r="B29" s="192" t="s">
        <v>41</v>
      </c>
      <c r="C29" s="223">
        <f>'[1]24.2'!C30</f>
        <v>86</v>
      </c>
      <c r="D29" s="223">
        <f>'[1]24.2'!D30</f>
        <v>7</v>
      </c>
      <c r="E29" s="309">
        <f>'[1]24.2'!E30</f>
        <v>7</v>
      </c>
      <c r="F29" s="238">
        <f t="shared" si="0"/>
        <v>100</v>
      </c>
      <c r="G29" s="239">
        <f>'[1]24.2'!G30</f>
        <v>3</v>
      </c>
      <c r="H29" s="239">
        <f>'[1]24.2'!H30</f>
        <v>0</v>
      </c>
      <c r="I29" s="322">
        <f>'[1]24.2'!I30</f>
        <v>0</v>
      </c>
      <c r="J29" s="236">
        <f t="shared" si="1"/>
        <v>3</v>
      </c>
      <c r="K29" s="236">
        <f t="shared" si="2"/>
        <v>89</v>
      </c>
      <c r="L29" s="326">
        <f t="shared" si="2"/>
        <v>7</v>
      </c>
      <c r="M29" s="326">
        <f t="shared" si="2"/>
        <v>7</v>
      </c>
      <c r="N29" s="240">
        <f t="shared" si="3"/>
        <v>103</v>
      </c>
      <c r="O29" s="185"/>
      <c r="P29" s="185"/>
    </row>
    <row r="30" spans="1:16" x14ac:dyDescent="0.2">
      <c r="A30" s="191">
        <v>25</v>
      </c>
      <c r="B30" s="192" t="s">
        <v>42</v>
      </c>
      <c r="C30" s="223">
        <f>'[1]24.2'!C31</f>
        <v>148</v>
      </c>
      <c r="D30" s="223">
        <f>'[1]24.2'!D31</f>
        <v>0</v>
      </c>
      <c r="E30" s="309">
        <f>'[1]24.2'!E31</f>
        <v>0</v>
      </c>
      <c r="F30" s="238">
        <f t="shared" si="0"/>
        <v>148</v>
      </c>
      <c r="G30" s="239">
        <f>'[1]24.2'!G31</f>
        <v>0</v>
      </c>
      <c r="H30" s="239">
        <f>'[1]24.2'!H31</f>
        <v>0</v>
      </c>
      <c r="I30" s="322">
        <f>'[1]24.2'!I31</f>
        <v>0</v>
      </c>
      <c r="J30" s="236">
        <f t="shared" si="1"/>
        <v>0</v>
      </c>
      <c r="K30" s="236">
        <f t="shared" si="2"/>
        <v>148</v>
      </c>
      <c r="L30" s="326">
        <f t="shared" si="2"/>
        <v>0</v>
      </c>
      <c r="M30" s="326">
        <f t="shared" si="2"/>
        <v>0</v>
      </c>
      <c r="N30" s="240">
        <f t="shared" si="3"/>
        <v>148</v>
      </c>
      <c r="O30" s="185"/>
      <c r="P30" s="185"/>
    </row>
    <row r="31" spans="1:16" x14ac:dyDescent="0.2">
      <c r="A31" s="191">
        <v>26</v>
      </c>
      <c r="B31" s="192" t="s">
        <v>43</v>
      </c>
      <c r="C31" s="223">
        <f>'[1]24.2'!C32</f>
        <v>19</v>
      </c>
      <c r="D31" s="223">
        <f>'[1]24.2'!D32</f>
        <v>0</v>
      </c>
      <c r="E31" s="309">
        <f>'[1]24.2'!E32</f>
        <v>0</v>
      </c>
      <c r="F31" s="238">
        <f t="shared" si="0"/>
        <v>19</v>
      </c>
      <c r="G31" s="239">
        <f>'[1]24.2'!G32</f>
        <v>9</v>
      </c>
      <c r="H31" s="239">
        <f>'[1]24.2'!H32</f>
        <v>42</v>
      </c>
      <c r="I31" s="322">
        <f>'[1]24.2'!I32</f>
        <v>0</v>
      </c>
      <c r="J31" s="236">
        <f t="shared" si="1"/>
        <v>51</v>
      </c>
      <c r="K31" s="236">
        <f t="shared" ref="K31:M91" si="4">C31+G31</f>
        <v>28</v>
      </c>
      <c r="L31" s="326">
        <f t="shared" si="4"/>
        <v>42</v>
      </c>
      <c r="M31" s="326">
        <f t="shared" si="4"/>
        <v>0</v>
      </c>
      <c r="N31" s="240">
        <f t="shared" si="3"/>
        <v>70</v>
      </c>
      <c r="O31" s="185"/>
      <c r="P31" s="185"/>
    </row>
    <row r="32" spans="1:16" x14ac:dyDescent="0.2">
      <c r="A32" s="191">
        <v>27</v>
      </c>
      <c r="B32" s="192" t="s">
        <v>44</v>
      </c>
      <c r="C32" s="223">
        <f>'[1]24.2'!C33</f>
        <v>47</v>
      </c>
      <c r="D32" s="223">
        <f>'[1]24.2'!D33</f>
        <v>29</v>
      </c>
      <c r="E32" s="309">
        <f>'[1]24.2'!E33</f>
        <v>3</v>
      </c>
      <c r="F32" s="238">
        <f t="shared" si="0"/>
        <v>79</v>
      </c>
      <c r="G32" s="239">
        <f>'[1]24.2'!G33</f>
        <v>26</v>
      </c>
      <c r="H32" s="239">
        <f>'[1]24.2'!H33</f>
        <v>7</v>
      </c>
      <c r="I32" s="322">
        <f>'[1]24.2'!I33</f>
        <v>2</v>
      </c>
      <c r="J32" s="236">
        <f t="shared" si="1"/>
        <v>35</v>
      </c>
      <c r="K32" s="236">
        <f t="shared" si="4"/>
        <v>73</v>
      </c>
      <c r="L32" s="326">
        <f t="shared" si="4"/>
        <v>36</v>
      </c>
      <c r="M32" s="326">
        <f t="shared" si="4"/>
        <v>5</v>
      </c>
      <c r="N32" s="240">
        <f t="shared" si="3"/>
        <v>114</v>
      </c>
      <c r="O32" s="185"/>
      <c r="P32" s="185"/>
    </row>
    <row r="33" spans="1:16" x14ac:dyDescent="0.2">
      <c r="A33" s="191">
        <v>28</v>
      </c>
      <c r="B33" s="192" t="s">
        <v>7</v>
      </c>
      <c r="C33" s="223">
        <f>'[1]24.2'!C34</f>
        <v>105</v>
      </c>
      <c r="D33" s="223">
        <f>'[1]24.2'!D34</f>
        <v>12</v>
      </c>
      <c r="E33" s="309">
        <f>'[1]24.2'!E34</f>
        <v>0</v>
      </c>
      <c r="F33" s="238">
        <f t="shared" si="0"/>
        <v>117</v>
      </c>
      <c r="G33" s="239">
        <f>'[1]24.2'!G34</f>
        <v>0</v>
      </c>
      <c r="H33" s="239">
        <f>'[1]24.2'!H34</f>
        <v>0</v>
      </c>
      <c r="I33" s="322">
        <f>'[1]24.2'!I34</f>
        <v>0</v>
      </c>
      <c r="J33" s="236">
        <f t="shared" si="1"/>
        <v>0</v>
      </c>
      <c r="K33" s="236">
        <f t="shared" si="4"/>
        <v>105</v>
      </c>
      <c r="L33" s="326">
        <f t="shared" si="4"/>
        <v>12</v>
      </c>
      <c r="M33" s="326">
        <f t="shared" si="4"/>
        <v>0</v>
      </c>
      <c r="N33" s="240">
        <f t="shared" si="3"/>
        <v>117</v>
      </c>
      <c r="O33" s="185"/>
      <c r="P33" s="185"/>
    </row>
    <row r="34" spans="1:16" x14ac:dyDescent="0.2">
      <c r="A34" s="191">
        <v>29</v>
      </c>
      <c r="B34" s="192" t="s">
        <v>6</v>
      </c>
      <c r="C34" s="223">
        <f>'[1]24.2'!C35</f>
        <v>42</v>
      </c>
      <c r="D34" s="223">
        <f>'[1]24.2'!D35</f>
        <v>23</v>
      </c>
      <c r="E34" s="309">
        <f>'[1]24.2'!E35</f>
        <v>8</v>
      </c>
      <c r="F34" s="238">
        <f t="shared" si="0"/>
        <v>73</v>
      </c>
      <c r="G34" s="239">
        <f>'[1]24.2'!G35</f>
        <v>17</v>
      </c>
      <c r="H34" s="239">
        <f>'[1]24.2'!H35</f>
        <v>14</v>
      </c>
      <c r="I34" s="322">
        <f>'[1]24.2'!I35</f>
        <v>0</v>
      </c>
      <c r="J34" s="236">
        <f t="shared" si="1"/>
        <v>31</v>
      </c>
      <c r="K34" s="236">
        <f t="shared" si="4"/>
        <v>59</v>
      </c>
      <c r="L34" s="326">
        <f t="shared" si="4"/>
        <v>37</v>
      </c>
      <c r="M34" s="326">
        <f t="shared" si="4"/>
        <v>8</v>
      </c>
      <c r="N34" s="240">
        <f t="shared" si="3"/>
        <v>104</v>
      </c>
      <c r="O34" s="185"/>
      <c r="P34" s="185"/>
    </row>
    <row r="35" spans="1:16" x14ac:dyDescent="0.2">
      <c r="A35" s="191">
        <v>30</v>
      </c>
      <c r="B35" s="192" t="s">
        <v>45</v>
      </c>
      <c r="C35" s="223">
        <f>'[1]24.2'!C36</f>
        <v>84</v>
      </c>
      <c r="D35" s="223">
        <f>'[1]24.2'!D36</f>
        <v>20</v>
      </c>
      <c r="E35" s="309">
        <f>'[1]24.2'!E36</f>
        <v>16</v>
      </c>
      <c r="F35" s="238">
        <f t="shared" si="0"/>
        <v>120</v>
      </c>
      <c r="G35" s="239">
        <f>'[1]24.2'!G36</f>
        <v>36</v>
      </c>
      <c r="H35" s="239">
        <f>'[1]24.2'!H36</f>
        <v>3</v>
      </c>
      <c r="I35" s="322">
        <f>'[1]24.2'!I36</f>
        <v>13</v>
      </c>
      <c r="J35" s="236">
        <f t="shared" si="1"/>
        <v>52</v>
      </c>
      <c r="K35" s="236">
        <f t="shared" si="4"/>
        <v>120</v>
      </c>
      <c r="L35" s="326">
        <f t="shared" si="4"/>
        <v>23</v>
      </c>
      <c r="M35" s="326">
        <f t="shared" si="4"/>
        <v>29</v>
      </c>
      <c r="N35" s="240">
        <f t="shared" si="3"/>
        <v>172</v>
      </c>
      <c r="O35" s="185"/>
      <c r="P35" s="185"/>
    </row>
    <row r="36" spans="1:16" x14ac:dyDescent="0.2">
      <c r="A36" s="191">
        <v>31</v>
      </c>
      <c r="B36" s="192" t="s">
        <v>46</v>
      </c>
      <c r="C36" s="223">
        <f>'[1]24.2'!C37</f>
        <v>31</v>
      </c>
      <c r="D36" s="223">
        <f>'[1]24.2'!D37</f>
        <v>5</v>
      </c>
      <c r="E36" s="309">
        <f>'[1]24.2'!E37</f>
        <v>3</v>
      </c>
      <c r="F36" s="238">
        <f t="shared" si="0"/>
        <v>39</v>
      </c>
      <c r="G36" s="239">
        <f>'[1]24.2'!G37</f>
        <v>11</v>
      </c>
      <c r="H36" s="239">
        <f>'[1]24.2'!H37</f>
        <v>0</v>
      </c>
      <c r="I36" s="322">
        <f>'[1]24.2'!I37</f>
        <v>11</v>
      </c>
      <c r="J36" s="236">
        <f t="shared" si="1"/>
        <v>22</v>
      </c>
      <c r="K36" s="236">
        <f t="shared" si="4"/>
        <v>42</v>
      </c>
      <c r="L36" s="326">
        <f t="shared" si="4"/>
        <v>5</v>
      </c>
      <c r="M36" s="326">
        <f t="shared" si="4"/>
        <v>14</v>
      </c>
      <c r="N36" s="240">
        <f t="shared" si="3"/>
        <v>61</v>
      </c>
      <c r="O36" s="185"/>
      <c r="P36" s="185"/>
    </row>
    <row r="37" spans="1:16" x14ac:dyDescent="0.2">
      <c r="A37" s="191">
        <v>32</v>
      </c>
      <c r="B37" s="192" t="s">
        <v>31</v>
      </c>
      <c r="C37" s="223">
        <f>'[1]24.2'!C38</f>
        <v>106</v>
      </c>
      <c r="D37" s="223">
        <f>'[1]24.2'!D38</f>
        <v>0</v>
      </c>
      <c r="E37" s="309">
        <f>'[1]24.2'!E38</f>
        <v>0</v>
      </c>
      <c r="F37" s="238">
        <f t="shared" si="0"/>
        <v>106</v>
      </c>
      <c r="G37" s="239">
        <f>'[1]24.2'!G38</f>
        <v>0</v>
      </c>
      <c r="H37" s="239">
        <f>'[1]24.2'!H38</f>
        <v>0</v>
      </c>
      <c r="I37" s="322">
        <f>'[1]24.2'!I38</f>
        <v>0</v>
      </c>
      <c r="J37" s="236">
        <f t="shared" si="1"/>
        <v>0</v>
      </c>
      <c r="K37" s="236">
        <f t="shared" si="4"/>
        <v>106</v>
      </c>
      <c r="L37" s="326">
        <f t="shared" si="4"/>
        <v>0</v>
      </c>
      <c r="M37" s="326">
        <f t="shared" si="4"/>
        <v>0</v>
      </c>
      <c r="N37" s="240">
        <f t="shared" si="3"/>
        <v>106</v>
      </c>
      <c r="O37" s="185"/>
      <c r="P37" s="185"/>
    </row>
    <row r="38" spans="1:16" x14ac:dyDescent="0.2">
      <c r="A38" s="191">
        <v>33</v>
      </c>
      <c r="B38" s="192" t="s">
        <v>64</v>
      </c>
      <c r="C38" s="223">
        <f>'[1]24.2'!C39</f>
        <v>65</v>
      </c>
      <c r="D38" s="223">
        <f>'[1]24.2'!D39</f>
        <v>0</v>
      </c>
      <c r="E38" s="309">
        <f>'[1]24.2'!E39</f>
        <v>0</v>
      </c>
      <c r="F38" s="238">
        <f t="shared" si="0"/>
        <v>65</v>
      </c>
      <c r="G38" s="239">
        <f>'[1]24.2'!G39</f>
        <v>8</v>
      </c>
      <c r="H38" s="239">
        <f>'[1]24.2'!H39</f>
        <v>0</v>
      </c>
      <c r="I38" s="322">
        <f>'[1]24.2'!I39</f>
        <v>0</v>
      </c>
      <c r="J38" s="236">
        <f t="shared" si="1"/>
        <v>8</v>
      </c>
      <c r="K38" s="236">
        <f t="shared" si="4"/>
        <v>73</v>
      </c>
      <c r="L38" s="326">
        <f t="shared" si="4"/>
        <v>0</v>
      </c>
      <c r="M38" s="326">
        <f t="shared" si="4"/>
        <v>0</v>
      </c>
      <c r="N38" s="240">
        <f t="shared" si="3"/>
        <v>73</v>
      </c>
      <c r="O38" s="185"/>
      <c r="P38" s="185"/>
    </row>
    <row r="39" spans="1:16" x14ac:dyDescent="0.2">
      <c r="A39" s="191">
        <v>34</v>
      </c>
      <c r="B39" s="192" t="s">
        <v>47</v>
      </c>
      <c r="C39" s="223">
        <f>'[1]24.2'!C40</f>
        <v>121</v>
      </c>
      <c r="D39" s="223">
        <f>'[1]24.2'!D40</f>
        <v>0</v>
      </c>
      <c r="E39" s="309">
        <f>'[1]24.2'!E40</f>
        <v>0</v>
      </c>
      <c r="F39" s="238">
        <f t="shared" si="0"/>
        <v>121</v>
      </c>
      <c r="G39" s="239">
        <f>'[1]24.2'!G40</f>
        <v>0</v>
      </c>
      <c r="H39" s="239">
        <f>'[1]24.2'!H40</f>
        <v>0</v>
      </c>
      <c r="I39" s="322">
        <f>'[1]24.2'!I40</f>
        <v>0</v>
      </c>
      <c r="J39" s="236">
        <f t="shared" si="1"/>
        <v>0</v>
      </c>
      <c r="K39" s="236">
        <f t="shared" si="4"/>
        <v>121</v>
      </c>
      <c r="L39" s="326">
        <f t="shared" si="4"/>
        <v>0</v>
      </c>
      <c r="M39" s="326">
        <f t="shared" si="4"/>
        <v>0</v>
      </c>
      <c r="N39" s="240">
        <f t="shared" si="3"/>
        <v>121</v>
      </c>
      <c r="O39" s="185"/>
      <c r="P39" s="185"/>
    </row>
    <row r="40" spans="1:16" x14ac:dyDescent="0.2">
      <c r="A40" s="191">
        <v>35</v>
      </c>
      <c r="B40" s="192" t="s">
        <v>48</v>
      </c>
      <c r="C40" s="223">
        <f>'[1]24.2'!C41</f>
        <v>65</v>
      </c>
      <c r="D40" s="223">
        <f>'[1]24.2'!D41</f>
        <v>0</v>
      </c>
      <c r="E40" s="309">
        <f>'[1]24.2'!E41</f>
        <v>0</v>
      </c>
      <c r="F40" s="238">
        <f t="shared" si="0"/>
        <v>65</v>
      </c>
      <c r="G40" s="239">
        <f>'[1]24.2'!G41</f>
        <v>0</v>
      </c>
      <c r="H40" s="239">
        <f>'[1]24.2'!H41</f>
        <v>0</v>
      </c>
      <c r="I40" s="322">
        <f>'[1]24.2'!I41</f>
        <v>0</v>
      </c>
      <c r="J40" s="236">
        <f t="shared" si="1"/>
        <v>0</v>
      </c>
      <c r="K40" s="236">
        <f t="shared" si="4"/>
        <v>65</v>
      </c>
      <c r="L40" s="326">
        <f t="shared" si="4"/>
        <v>0</v>
      </c>
      <c r="M40" s="326">
        <f t="shared" si="4"/>
        <v>0</v>
      </c>
      <c r="N40" s="240">
        <f t="shared" si="3"/>
        <v>65</v>
      </c>
      <c r="O40" s="185"/>
      <c r="P40" s="185"/>
    </row>
    <row r="41" spans="1:16" x14ac:dyDescent="0.2">
      <c r="A41" s="191">
        <v>36</v>
      </c>
      <c r="B41" s="192" t="s">
        <v>49</v>
      </c>
      <c r="C41" s="223">
        <f>'[1]24.2'!C42</f>
        <v>29</v>
      </c>
      <c r="D41" s="223">
        <f>'[1]24.2'!D42</f>
        <v>16</v>
      </c>
      <c r="E41" s="309">
        <f>'[1]24.2'!E42</f>
        <v>15</v>
      </c>
      <c r="F41" s="238">
        <f t="shared" si="0"/>
        <v>60</v>
      </c>
      <c r="G41" s="239">
        <f>'[1]24.2'!G42</f>
        <v>1</v>
      </c>
      <c r="H41" s="239">
        <f>'[1]24.2'!H42</f>
        <v>1</v>
      </c>
      <c r="I41" s="322">
        <f>'[1]24.2'!I42</f>
        <v>23</v>
      </c>
      <c r="J41" s="236">
        <f t="shared" si="1"/>
        <v>25</v>
      </c>
      <c r="K41" s="236">
        <f t="shared" si="4"/>
        <v>30</v>
      </c>
      <c r="L41" s="326">
        <f t="shared" si="4"/>
        <v>17</v>
      </c>
      <c r="M41" s="326">
        <f t="shared" si="4"/>
        <v>38</v>
      </c>
      <c r="N41" s="240">
        <f t="shared" si="3"/>
        <v>85</v>
      </c>
      <c r="O41" s="185"/>
      <c r="P41" s="185"/>
    </row>
    <row r="42" spans="1:16" x14ac:dyDescent="0.2">
      <c r="A42" s="191">
        <v>37</v>
      </c>
      <c r="B42" s="192" t="s">
        <v>8</v>
      </c>
      <c r="C42" s="223">
        <f>'[1]24.2'!C43</f>
        <v>83</v>
      </c>
      <c r="D42" s="223">
        <f>'[1]24.2'!D43</f>
        <v>0</v>
      </c>
      <c r="E42" s="309">
        <f>'[1]24.2'!E43</f>
        <v>0</v>
      </c>
      <c r="F42" s="238">
        <f t="shared" si="0"/>
        <v>83</v>
      </c>
      <c r="G42" s="239">
        <f>'[1]24.2'!G43</f>
        <v>45</v>
      </c>
      <c r="H42" s="239">
        <f>'[1]24.2'!H43</f>
        <v>0</v>
      </c>
      <c r="I42" s="322">
        <f>'[1]24.2'!I43</f>
        <v>0</v>
      </c>
      <c r="J42" s="236">
        <f t="shared" si="1"/>
        <v>45</v>
      </c>
      <c r="K42" s="236">
        <f t="shared" si="4"/>
        <v>128</v>
      </c>
      <c r="L42" s="326">
        <f t="shared" si="4"/>
        <v>0</v>
      </c>
      <c r="M42" s="326">
        <f t="shared" si="4"/>
        <v>0</v>
      </c>
      <c r="N42" s="240">
        <f t="shared" si="3"/>
        <v>128</v>
      </c>
      <c r="O42" s="185"/>
      <c r="P42" s="185"/>
    </row>
    <row r="43" spans="1:16" x14ac:dyDescent="0.2">
      <c r="A43" s="191">
        <v>38</v>
      </c>
      <c r="B43" s="192" t="s">
        <v>50</v>
      </c>
      <c r="C43" s="223">
        <f>'[1]24.2'!C44</f>
        <v>239</v>
      </c>
      <c r="D43" s="223">
        <f>'[1]24.2'!D44</f>
        <v>0</v>
      </c>
      <c r="E43" s="309">
        <f>'[1]24.2'!E44</f>
        <v>0</v>
      </c>
      <c r="F43" s="238">
        <f t="shared" si="0"/>
        <v>239</v>
      </c>
      <c r="G43" s="239">
        <f>'[1]24.2'!G44</f>
        <v>0</v>
      </c>
      <c r="H43" s="239">
        <f>'[1]24.2'!H44</f>
        <v>0</v>
      </c>
      <c r="I43" s="322">
        <f>'[1]24.2'!I44</f>
        <v>0</v>
      </c>
      <c r="J43" s="236">
        <f t="shared" si="1"/>
        <v>0</v>
      </c>
      <c r="K43" s="236">
        <f t="shared" si="4"/>
        <v>239</v>
      </c>
      <c r="L43" s="326">
        <f t="shared" si="4"/>
        <v>0</v>
      </c>
      <c r="M43" s="326">
        <f t="shared" si="4"/>
        <v>0</v>
      </c>
      <c r="N43" s="240">
        <f t="shared" si="3"/>
        <v>239</v>
      </c>
      <c r="O43" s="185"/>
      <c r="P43" s="185"/>
    </row>
    <row r="44" spans="1:16" x14ac:dyDescent="0.2">
      <c r="A44" s="191">
        <v>39</v>
      </c>
      <c r="B44" s="192" t="s">
        <v>26</v>
      </c>
      <c r="C44" s="223">
        <f>'[1]24.2'!C45</f>
        <v>53</v>
      </c>
      <c r="D44" s="223">
        <f>'[1]24.2'!D45</f>
        <v>0</v>
      </c>
      <c r="E44" s="309">
        <f>'[1]24.2'!E45</f>
        <v>0</v>
      </c>
      <c r="F44" s="238">
        <f t="shared" si="0"/>
        <v>53</v>
      </c>
      <c r="G44" s="239">
        <f>'[1]24.2'!G45</f>
        <v>38</v>
      </c>
      <c r="H44" s="239">
        <f>'[1]24.2'!H45</f>
        <v>0</v>
      </c>
      <c r="I44" s="322">
        <f>'[1]24.2'!I45</f>
        <v>0</v>
      </c>
      <c r="J44" s="236">
        <f t="shared" si="1"/>
        <v>38</v>
      </c>
      <c r="K44" s="236">
        <f t="shared" si="4"/>
        <v>91</v>
      </c>
      <c r="L44" s="326">
        <f t="shared" si="4"/>
        <v>0</v>
      </c>
      <c r="M44" s="326">
        <f t="shared" si="4"/>
        <v>0</v>
      </c>
      <c r="N44" s="240">
        <f t="shared" si="3"/>
        <v>91</v>
      </c>
      <c r="O44" s="185"/>
      <c r="P44" s="185"/>
    </row>
    <row r="45" spans="1:16" x14ac:dyDescent="0.2">
      <c r="A45" s="191">
        <v>40</v>
      </c>
      <c r="B45" s="192" t="s">
        <v>51</v>
      </c>
      <c r="C45" s="223">
        <f>'[1]24.2'!C46</f>
        <v>47</v>
      </c>
      <c r="D45" s="223">
        <f>'[1]24.2'!D46</f>
        <v>6</v>
      </c>
      <c r="E45" s="309">
        <f>'[1]24.2'!E46</f>
        <v>0</v>
      </c>
      <c r="F45" s="238">
        <f t="shared" si="0"/>
        <v>53</v>
      </c>
      <c r="G45" s="239">
        <f>'[1]24.2'!G46</f>
        <v>32</v>
      </c>
      <c r="H45" s="239">
        <f>'[1]24.2'!H46</f>
        <v>2</v>
      </c>
      <c r="I45" s="322">
        <f>'[1]24.2'!I46</f>
        <v>4</v>
      </c>
      <c r="J45" s="236">
        <f t="shared" si="1"/>
        <v>38</v>
      </c>
      <c r="K45" s="236">
        <f t="shared" si="4"/>
        <v>79</v>
      </c>
      <c r="L45" s="326">
        <f t="shared" si="4"/>
        <v>8</v>
      </c>
      <c r="M45" s="326">
        <f t="shared" si="4"/>
        <v>4</v>
      </c>
      <c r="N45" s="240">
        <f t="shared" si="3"/>
        <v>91</v>
      </c>
      <c r="O45" s="185"/>
      <c r="P45" s="185"/>
    </row>
    <row r="46" spans="1:16" x14ac:dyDescent="0.2">
      <c r="A46" s="191">
        <v>41</v>
      </c>
      <c r="B46" s="193" t="s">
        <v>151</v>
      </c>
      <c r="C46" s="223">
        <f>'[1]24.2'!C47</f>
        <v>125</v>
      </c>
      <c r="D46" s="223">
        <f>'[1]24.2'!D47</f>
        <v>8</v>
      </c>
      <c r="E46" s="309">
        <f>'[1]24.2'!E47</f>
        <v>0</v>
      </c>
      <c r="F46" s="238">
        <f t="shared" si="0"/>
        <v>133</v>
      </c>
      <c r="G46" s="239">
        <f>'[1]24.2'!G47</f>
        <v>12</v>
      </c>
      <c r="H46" s="239">
        <f>'[1]24.2'!H47</f>
        <v>0</v>
      </c>
      <c r="I46" s="322">
        <f>'[1]24.2'!I47</f>
        <v>0</v>
      </c>
      <c r="J46" s="236">
        <f t="shared" si="1"/>
        <v>12</v>
      </c>
      <c r="K46" s="236">
        <f t="shared" si="4"/>
        <v>137</v>
      </c>
      <c r="L46" s="326">
        <f t="shared" si="4"/>
        <v>8</v>
      </c>
      <c r="M46" s="326">
        <f t="shared" si="4"/>
        <v>0</v>
      </c>
      <c r="N46" s="240">
        <f t="shared" si="3"/>
        <v>145</v>
      </c>
      <c r="O46" s="185"/>
      <c r="P46" s="185"/>
    </row>
    <row r="47" spans="1:16" ht="15" customHeight="1" x14ac:dyDescent="0.2">
      <c r="A47" s="191">
        <v>42</v>
      </c>
      <c r="B47" s="192" t="s">
        <v>34</v>
      </c>
      <c r="C47" s="223">
        <f>'[1]24.2'!C48</f>
        <v>14</v>
      </c>
      <c r="D47" s="223">
        <f>'[1]24.2'!D48</f>
        <v>7</v>
      </c>
      <c r="E47" s="309">
        <f>'[1]24.2'!E48</f>
        <v>3</v>
      </c>
      <c r="F47" s="238">
        <f t="shared" si="0"/>
        <v>24</v>
      </c>
      <c r="G47" s="239">
        <f>'[1]24.2'!G48</f>
        <v>2</v>
      </c>
      <c r="H47" s="239">
        <f>'[1]24.2'!H48</f>
        <v>0</v>
      </c>
      <c r="I47" s="322">
        <f>'[1]24.2'!I48</f>
        <v>0</v>
      </c>
      <c r="J47" s="236">
        <f t="shared" si="1"/>
        <v>2</v>
      </c>
      <c r="K47" s="236">
        <f t="shared" si="4"/>
        <v>16</v>
      </c>
      <c r="L47" s="326">
        <f t="shared" si="4"/>
        <v>7</v>
      </c>
      <c r="M47" s="326">
        <f t="shared" si="4"/>
        <v>3</v>
      </c>
      <c r="N47" s="240">
        <f t="shared" si="3"/>
        <v>26</v>
      </c>
      <c r="O47" s="185"/>
      <c r="P47" s="185"/>
    </row>
    <row r="48" spans="1:16" x14ac:dyDescent="0.2">
      <c r="A48" s="191">
        <v>43</v>
      </c>
      <c r="B48" s="192" t="s">
        <v>52</v>
      </c>
      <c r="C48" s="223">
        <f>'[1]24.2'!C49</f>
        <v>43</v>
      </c>
      <c r="D48" s="223">
        <f>'[1]24.2'!D49</f>
        <v>25</v>
      </c>
      <c r="E48" s="309">
        <f>'[1]24.2'!E49</f>
        <v>6</v>
      </c>
      <c r="F48" s="238">
        <f t="shared" si="0"/>
        <v>74</v>
      </c>
      <c r="G48" s="239">
        <f>'[1]24.2'!G49</f>
        <v>36</v>
      </c>
      <c r="H48" s="239">
        <f>'[1]24.2'!H49</f>
        <v>4</v>
      </c>
      <c r="I48" s="322">
        <f>'[1]24.2'!I49</f>
        <v>0</v>
      </c>
      <c r="J48" s="236">
        <f t="shared" si="1"/>
        <v>40</v>
      </c>
      <c r="K48" s="236">
        <f t="shared" si="4"/>
        <v>79</v>
      </c>
      <c r="L48" s="326">
        <f t="shared" si="4"/>
        <v>29</v>
      </c>
      <c r="M48" s="326">
        <f t="shared" si="4"/>
        <v>6</v>
      </c>
      <c r="N48" s="240">
        <f t="shared" si="3"/>
        <v>114</v>
      </c>
      <c r="O48" s="185"/>
      <c r="P48" s="185"/>
    </row>
    <row r="49" spans="1:16" x14ac:dyDescent="0.2">
      <c r="A49" s="191">
        <v>44</v>
      </c>
      <c r="B49" s="192" t="s">
        <v>9</v>
      </c>
      <c r="C49" s="223">
        <f>'[1]24.2'!C50</f>
        <v>23</v>
      </c>
      <c r="D49" s="223">
        <f>'[1]24.2'!D50</f>
        <v>0</v>
      </c>
      <c r="E49" s="309">
        <f>'[1]24.2'!E50</f>
        <v>0</v>
      </c>
      <c r="F49" s="238">
        <f t="shared" si="0"/>
        <v>23</v>
      </c>
      <c r="G49" s="239">
        <f>'[1]24.2'!G50</f>
        <v>0</v>
      </c>
      <c r="H49" s="239">
        <f>'[1]24.2'!H50</f>
        <v>0</v>
      </c>
      <c r="I49" s="322">
        <f>'[1]24.2'!I50</f>
        <v>0</v>
      </c>
      <c r="J49" s="236">
        <f t="shared" si="1"/>
        <v>0</v>
      </c>
      <c r="K49" s="236">
        <f t="shared" si="4"/>
        <v>23</v>
      </c>
      <c r="L49" s="326">
        <f t="shared" si="4"/>
        <v>0</v>
      </c>
      <c r="M49" s="326">
        <f t="shared" si="4"/>
        <v>0</v>
      </c>
      <c r="N49" s="240">
        <f t="shared" si="3"/>
        <v>23</v>
      </c>
      <c r="O49" s="185"/>
      <c r="P49" s="185"/>
    </row>
    <row r="50" spans="1:16" x14ac:dyDescent="0.2">
      <c r="A50" s="191">
        <v>45</v>
      </c>
      <c r="B50" s="192" t="s">
        <v>53</v>
      </c>
      <c r="C50" s="223">
        <f>'[1]24.2'!C51</f>
        <v>106</v>
      </c>
      <c r="D50" s="223">
        <f>'[1]24.2'!D51</f>
        <v>11</v>
      </c>
      <c r="E50" s="309">
        <f>'[1]24.2'!E51</f>
        <v>0</v>
      </c>
      <c r="F50" s="238">
        <f t="shared" si="0"/>
        <v>117</v>
      </c>
      <c r="G50" s="239">
        <f>'[1]24.2'!G51</f>
        <v>15</v>
      </c>
      <c r="H50" s="239">
        <f>'[1]24.2'!H51</f>
        <v>2</v>
      </c>
      <c r="I50" s="322">
        <f>'[1]24.2'!I51</f>
        <v>0</v>
      </c>
      <c r="J50" s="236">
        <f t="shared" si="1"/>
        <v>17</v>
      </c>
      <c r="K50" s="236">
        <f t="shared" si="4"/>
        <v>121</v>
      </c>
      <c r="L50" s="326">
        <f t="shared" si="4"/>
        <v>13</v>
      </c>
      <c r="M50" s="326">
        <f t="shared" si="4"/>
        <v>0</v>
      </c>
      <c r="N50" s="240">
        <f t="shared" si="3"/>
        <v>134</v>
      </c>
      <c r="O50" s="185"/>
      <c r="P50" s="185"/>
    </row>
    <row r="51" spans="1:16" ht="14.25" customHeight="1" x14ac:dyDescent="0.2">
      <c r="A51" s="191">
        <v>46</v>
      </c>
      <c r="B51" s="192" t="s">
        <v>27</v>
      </c>
      <c r="C51" s="223">
        <f>'[1]24.2'!C52</f>
        <v>127</v>
      </c>
      <c r="D51" s="223">
        <f>'[1]24.2'!D52</f>
        <v>0</v>
      </c>
      <c r="E51" s="309">
        <f>'[1]24.2'!E52</f>
        <v>0</v>
      </c>
      <c r="F51" s="238">
        <f t="shared" si="0"/>
        <v>127</v>
      </c>
      <c r="G51" s="239">
        <f>'[1]24.2'!G52</f>
        <v>27</v>
      </c>
      <c r="H51" s="239">
        <f>'[1]24.2'!H52</f>
        <v>0</v>
      </c>
      <c r="I51" s="322">
        <f>'[1]24.2'!I52</f>
        <v>0</v>
      </c>
      <c r="J51" s="236">
        <f t="shared" si="1"/>
        <v>27</v>
      </c>
      <c r="K51" s="236">
        <f t="shared" si="4"/>
        <v>154</v>
      </c>
      <c r="L51" s="326">
        <f t="shared" si="4"/>
        <v>0</v>
      </c>
      <c r="M51" s="326">
        <f t="shared" si="4"/>
        <v>0</v>
      </c>
      <c r="N51" s="240">
        <f t="shared" si="3"/>
        <v>154</v>
      </c>
      <c r="O51" s="185"/>
      <c r="P51" s="185"/>
    </row>
    <row r="52" spans="1:16" x14ac:dyDescent="0.2">
      <c r="A52" s="191">
        <v>47</v>
      </c>
      <c r="B52" s="192" t="s">
        <v>54</v>
      </c>
      <c r="C52" s="223">
        <f>'[1]24.2'!C53</f>
        <v>28</v>
      </c>
      <c r="D52" s="223">
        <f>'[1]24.2'!D53</f>
        <v>11</v>
      </c>
      <c r="E52" s="309">
        <f>'[1]24.2'!E53</f>
        <v>10</v>
      </c>
      <c r="F52" s="238">
        <f t="shared" si="0"/>
        <v>49</v>
      </c>
      <c r="G52" s="239">
        <f>'[1]24.2'!G53</f>
        <v>0</v>
      </c>
      <c r="H52" s="239">
        <f>'[1]24.2'!H53</f>
        <v>0</v>
      </c>
      <c r="I52" s="322">
        <f>'[1]24.2'!I53</f>
        <v>0</v>
      </c>
      <c r="J52" s="236">
        <f t="shared" si="1"/>
        <v>0</v>
      </c>
      <c r="K52" s="236">
        <f t="shared" si="4"/>
        <v>28</v>
      </c>
      <c r="L52" s="326">
        <f t="shared" si="4"/>
        <v>11</v>
      </c>
      <c r="M52" s="326">
        <f t="shared" si="4"/>
        <v>10</v>
      </c>
      <c r="N52" s="240">
        <f t="shared" si="3"/>
        <v>49</v>
      </c>
      <c r="O52" s="185"/>
      <c r="P52" s="185"/>
    </row>
    <row r="53" spans="1:16" x14ac:dyDescent="0.2">
      <c r="A53" s="191">
        <v>48</v>
      </c>
      <c r="B53" s="192" t="s">
        <v>4</v>
      </c>
      <c r="C53" s="223">
        <f>'[1]24.2'!C54</f>
        <v>130</v>
      </c>
      <c r="D53" s="223">
        <f>'[1]24.2'!D54</f>
        <v>20</v>
      </c>
      <c r="E53" s="309">
        <f>'[1]24.2'!E54</f>
        <v>4</v>
      </c>
      <c r="F53" s="238">
        <f t="shared" si="0"/>
        <v>154</v>
      </c>
      <c r="G53" s="239">
        <f>'[1]24.2'!G54</f>
        <v>0</v>
      </c>
      <c r="H53" s="239">
        <f>'[1]24.2'!H54</f>
        <v>0</v>
      </c>
      <c r="I53" s="322">
        <f>'[1]24.2'!I54</f>
        <v>0</v>
      </c>
      <c r="J53" s="236">
        <f t="shared" si="1"/>
        <v>0</v>
      </c>
      <c r="K53" s="236">
        <f t="shared" si="4"/>
        <v>130</v>
      </c>
      <c r="L53" s="326">
        <f t="shared" si="4"/>
        <v>20</v>
      </c>
      <c r="M53" s="326">
        <f t="shared" si="4"/>
        <v>4</v>
      </c>
      <c r="N53" s="240">
        <f t="shared" si="3"/>
        <v>154</v>
      </c>
      <c r="O53" s="185"/>
      <c r="P53" s="185"/>
    </row>
    <row r="54" spans="1:16" x14ac:dyDescent="0.2">
      <c r="A54" s="191">
        <v>49</v>
      </c>
      <c r="B54" s="192" t="s">
        <v>55</v>
      </c>
      <c r="C54" s="223">
        <f>'[1]24.2'!C55</f>
        <v>12</v>
      </c>
      <c r="D54" s="223">
        <f>'[1]24.2'!D55</f>
        <v>18</v>
      </c>
      <c r="E54" s="309">
        <f>'[1]24.2'!E55</f>
        <v>19</v>
      </c>
      <c r="F54" s="238">
        <f t="shared" si="0"/>
        <v>49</v>
      </c>
      <c r="G54" s="239">
        <f>'[1]24.2'!G55</f>
        <v>3</v>
      </c>
      <c r="H54" s="239">
        <f>'[1]24.2'!H55</f>
        <v>1</v>
      </c>
      <c r="I54" s="322">
        <f>'[1]24.2'!I55</f>
        <v>1</v>
      </c>
      <c r="J54" s="236">
        <f t="shared" si="1"/>
        <v>5</v>
      </c>
      <c r="K54" s="236">
        <f t="shared" si="4"/>
        <v>15</v>
      </c>
      <c r="L54" s="326">
        <f t="shared" si="4"/>
        <v>19</v>
      </c>
      <c r="M54" s="326">
        <f t="shared" si="4"/>
        <v>20</v>
      </c>
      <c r="N54" s="240">
        <f t="shared" si="3"/>
        <v>54</v>
      </c>
      <c r="O54" s="185"/>
      <c r="P54" s="185"/>
    </row>
    <row r="55" spans="1:16" x14ac:dyDescent="0.2">
      <c r="A55" s="191">
        <v>50</v>
      </c>
      <c r="B55" s="192" t="s">
        <v>63</v>
      </c>
      <c r="C55" s="223">
        <f>'[1]24.2'!C56</f>
        <v>15</v>
      </c>
      <c r="D55" s="223">
        <f>'[1]24.2'!D56</f>
        <v>8</v>
      </c>
      <c r="E55" s="309">
        <f>'[1]24.2'!E56</f>
        <v>5</v>
      </c>
      <c r="F55" s="238">
        <f t="shared" si="0"/>
        <v>28</v>
      </c>
      <c r="G55" s="239">
        <f>'[1]24.2'!G56</f>
        <v>14</v>
      </c>
      <c r="H55" s="239">
        <f>'[1]24.2'!H56</f>
        <v>8</v>
      </c>
      <c r="I55" s="322">
        <f>'[1]24.2'!I56</f>
        <v>5</v>
      </c>
      <c r="J55" s="236">
        <f t="shared" si="1"/>
        <v>27</v>
      </c>
      <c r="K55" s="236">
        <f t="shared" si="4"/>
        <v>29</v>
      </c>
      <c r="L55" s="326">
        <f t="shared" si="4"/>
        <v>16</v>
      </c>
      <c r="M55" s="326">
        <f t="shared" si="4"/>
        <v>10</v>
      </c>
      <c r="N55" s="240">
        <f t="shared" si="3"/>
        <v>55</v>
      </c>
      <c r="O55" s="185"/>
      <c r="P55" s="185"/>
    </row>
    <row r="56" spans="1:16" x14ac:dyDescent="0.2">
      <c r="A56" s="191">
        <v>51</v>
      </c>
      <c r="B56" s="192" t="s">
        <v>56</v>
      </c>
      <c r="C56" s="223">
        <f>'[1]24.2'!C57</f>
        <v>21</v>
      </c>
      <c r="D56" s="223">
        <f>'[1]24.2'!D57</f>
        <v>0</v>
      </c>
      <c r="E56" s="309">
        <f>'[1]24.2'!E57</f>
        <v>0</v>
      </c>
      <c r="F56" s="238">
        <f t="shared" si="0"/>
        <v>21</v>
      </c>
      <c r="G56" s="239">
        <f>'[1]24.2'!G57</f>
        <v>19</v>
      </c>
      <c r="H56" s="239">
        <f>'[1]24.2'!H57</f>
        <v>0</v>
      </c>
      <c r="I56" s="322">
        <f>'[1]24.2'!I57</f>
        <v>0</v>
      </c>
      <c r="J56" s="236">
        <f t="shared" si="1"/>
        <v>19</v>
      </c>
      <c r="K56" s="236">
        <f t="shared" si="4"/>
        <v>40</v>
      </c>
      <c r="L56" s="326">
        <f t="shared" si="4"/>
        <v>0</v>
      </c>
      <c r="M56" s="326">
        <f t="shared" si="4"/>
        <v>0</v>
      </c>
      <c r="N56" s="240">
        <f t="shared" si="3"/>
        <v>40</v>
      </c>
      <c r="O56" s="185"/>
      <c r="P56" s="185"/>
    </row>
    <row r="57" spans="1:16" x14ac:dyDescent="0.2">
      <c r="A57" s="191">
        <v>52</v>
      </c>
      <c r="B57" s="192" t="s">
        <v>11</v>
      </c>
      <c r="C57" s="223">
        <f>'[1]24.2'!C58</f>
        <v>56</v>
      </c>
      <c r="D57" s="223">
        <f>'[1]24.2'!D58</f>
        <v>4</v>
      </c>
      <c r="E57" s="309">
        <f>'[1]24.2'!E58</f>
        <v>2</v>
      </c>
      <c r="F57" s="238">
        <f t="shared" si="0"/>
        <v>62</v>
      </c>
      <c r="G57" s="239">
        <f>'[1]24.2'!G58</f>
        <v>10</v>
      </c>
      <c r="H57" s="239">
        <f>'[1]24.2'!H58</f>
        <v>5</v>
      </c>
      <c r="I57" s="322">
        <f>'[1]24.2'!I58</f>
        <v>4</v>
      </c>
      <c r="J57" s="236">
        <f t="shared" si="1"/>
        <v>19</v>
      </c>
      <c r="K57" s="236">
        <f t="shared" si="4"/>
        <v>66</v>
      </c>
      <c r="L57" s="326">
        <f t="shared" si="4"/>
        <v>9</v>
      </c>
      <c r="M57" s="326">
        <f t="shared" si="4"/>
        <v>6</v>
      </c>
      <c r="N57" s="240">
        <f t="shared" si="3"/>
        <v>81</v>
      </c>
      <c r="O57" s="185"/>
      <c r="P57" s="185"/>
    </row>
    <row r="58" spans="1:16" x14ac:dyDescent="0.2">
      <c r="A58" s="191">
        <v>53</v>
      </c>
      <c r="B58" s="192" t="s">
        <v>57</v>
      </c>
      <c r="C58" s="223">
        <f>'[1]24.2'!C59</f>
        <v>25</v>
      </c>
      <c r="D58" s="223">
        <f>'[1]24.2'!D59</f>
        <v>0</v>
      </c>
      <c r="E58" s="309">
        <f>'[1]24.2'!E59</f>
        <v>0</v>
      </c>
      <c r="F58" s="238">
        <f t="shared" si="0"/>
        <v>25</v>
      </c>
      <c r="G58" s="239">
        <f>'[1]24.2'!G59</f>
        <v>0</v>
      </c>
      <c r="H58" s="239">
        <f>'[1]24.2'!H59</f>
        <v>0</v>
      </c>
      <c r="I58" s="322">
        <f>'[1]24.2'!I59</f>
        <v>0</v>
      </c>
      <c r="J58" s="236">
        <f t="shared" si="1"/>
        <v>0</v>
      </c>
      <c r="K58" s="236">
        <f t="shared" si="4"/>
        <v>25</v>
      </c>
      <c r="L58" s="326">
        <f t="shared" si="4"/>
        <v>0</v>
      </c>
      <c r="M58" s="326">
        <f t="shared" si="4"/>
        <v>0</v>
      </c>
      <c r="N58" s="240">
        <f t="shared" si="3"/>
        <v>25</v>
      </c>
      <c r="O58" s="185"/>
      <c r="P58" s="185"/>
    </row>
    <row r="59" spans="1:16" x14ac:dyDescent="0.2">
      <c r="A59" s="191">
        <v>54</v>
      </c>
      <c r="B59" s="192" t="s">
        <v>205</v>
      </c>
      <c r="C59" s="223">
        <f>'[1]24.2'!C60</f>
        <v>40</v>
      </c>
      <c r="D59" s="223">
        <f>'[1]24.2'!D60</f>
        <v>8</v>
      </c>
      <c r="E59" s="309">
        <f>'[1]24.2'!E60</f>
        <v>0</v>
      </c>
      <c r="F59" s="238">
        <f t="shared" si="0"/>
        <v>48</v>
      </c>
      <c r="G59" s="239">
        <f>'[1]24.2'!G60</f>
        <v>4</v>
      </c>
      <c r="H59" s="239">
        <f>'[1]24.2'!H60</f>
        <v>0</v>
      </c>
      <c r="I59" s="322">
        <f>'[1]24.2'!I60</f>
        <v>0</v>
      </c>
      <c r="J59" s="236">
        <f t="shared" si="1"/>
        <v>4</v>
      </c>
      <c r="K59" s="236">
        <f t="shared" si="4"/>
        <v>44</v>
      </c>
      <c r="L59" s="326">
        <f t="shared" si="4"/>
        <v>8</v>
      </c>
      <c r="M59" s="326">
        <f t="shared" si="4"/>
        <v>0</v>
      </c>
      <c r="N59" s="240">
        <f t="shared" si="3"/>
        <v>52</v>
      </c>
      <c r="O59" s="185"/>
      <c r="P59" s="185"/>
    </row>
    <row r="60" spans="1:16" x14ac:dyDescent="0.2">
      <c r="A60" s="191" t="s">
        <v>23</v>
      </c>
      <c r="B60" s="192" t="s">
        <v>20</v>
      </c>
      <c r="C60" s="223">
        <f>'[1]24.2'!C61</f>
        <v>74</v>
      </c>
      <c r="D60" s="223">
        <f>'[1]24.2'!D61</f>
        <v>0</v>
      </c>
      <c r="E60" s="309">
        <f>'[1]24.2'!E61</f>
        <v>0</v>
      </c>
      <c r="F60" s="238">
        <f t="shared" si="0"/>
        <v>74</v>
      </c>
      <c r="G60" s="239">
        <f>'[1]24.2'!G61</f>
        <v>0</v>
      </c>
      <c r="H60" s="239">
        <f>'[1]24.2'!H61</f>
        <v>0</v>
      </c>
      <c r="I60" s="322">
        <f>'[1]24.2'!I61</f>
        <v>0</v>
      </c>
      <c r="J60" s="236">
        <f t="shared" si="1"/>
        <v>0</v>
      </c>
      <c r="K60" s="236">
        <f t="shared" si="4"/>
        <v>74</v>
      </c>
      <c r="L60" s="326">
        <f t="shared" si="4"/>
        <v>0</v>
      </c>
      <c r="M60" s="326">
        <f t="shared" si="4"/>
        <v>0</v>
      </c>
      <c r="N60" s="240">
        <f t="shared" si="3"/>
        <v>74</v>
      </c>
      <c r="O60" s="185"/>
      <c r="P60" s="185"/>
    </row>
    <row r="61" spans="1:16" x14ac:dyDescent="0.2">
      <c r="A61" s="191" t="s">
        <v>24</v>
      </c>
      <c r="B61" s="192" t="s">
        <v>21</v>
      </c>
      <c r="C61" s="223">
        <f>'[1]24.2'!C62</f>
        <v>64</v>
      </c>
      <c r="D61" s="223">
        <f>'[1]24.2'!D62</f>
        <v>14</v>
      </c>
      <c r="E61" s="309">
        <f>'[1]24.2'!E62</f>
        <v>21</v>
      </c>
      <c r="F61" s="238">
        <f t="shared" si="0"/>
        <v>99</v>
      </c>
      <c r="G61" s="239">
        <f>'[1]24.2'!G62</f>
        <v>0</v>
      </c>
      <c r="H61" s="239">
        <f>'[1]24.2'!H62</f>
        <v>0</v>
      </c>
      <c r="I61" s="322">
        <f>'[1]24.2'!I62</f>
        <v>0</v>
      </c>
      <c r="J61" s="236">
        <f t="shared" si="1"/>
        <v>0</v>
      </c>
      <c r="K61" s="236">
        <f t="shared" si="4"/>
        <v>64</v>
      </c>
      <c r="L61" s="326">
        <f t="shared" si="4"/>
        <v>14</v>
      </c>
      <c r="M61" s="326">
        <f t="shared" si="4"/>
        <v>21</v>
      </c>
      <c r="N61" s="240">
        <f t="shared" si="3"/>
        <v>99</v>
      </c>
      <c r="O61" s="185"/>
      <c r="P61" s="185"/>
    </row>
    <row r="62" spans="1:16" x14ac:dyDescent="0.2">
      <c r="A62" s="191" t="s">
        <v>25</v>
      </c>
      <c r="B62" s="192" t="s">
        <v>22</v>
      </c>
      <c r="C62" s="223">
        <f>'[1]24.2'!C63</f>
        <v>38</v>
      </c>
      <c r="D62" s="223">
        <f>'[1]24.2'!D63</f>
        <v>0</v>
      </c>
      <c r="E62" s="309">
        <f>'[1]24.2'!E63</f>
        <v>0</v>
      </c>
      <c r="F62" s="238">
        <f t="shared" si="0"/>
        <v>38</v>
      </c>
      <c r="G62" s="239">
        <f>'[1]24.2'!G63</f>
        <v>0</v>
      </c>
      <c r="H62" s="239">
        <f>'[1]24.2'!H63</f>
        <v>0</v>
      </c>
      <c r="I62" s="322">
        <f>'[1]24.2'!I63</f>
        <v>0</v>
      </c>
      <c r="J62" s="236">
        <f t="shared" si="1"/>
        <v>0</v>
      </c>
      <c r="K62" s="236">
        <f t="shared" si="4"/>
        <v>38</v>
      </c>
      <c r="L62" s="326">
        <f t="shared" si="4"/>
        <v>0</v>
      </c>
      <c r="M62" s="326">
        <f t="shared" si="4"/>
        <v>0</v>
      </c>
      <c r="N62" s="240">
        <f t="shared" si="3"/>
        <v>38</v>
      </c>
      <c r="O62" s="185"/>
      <c r="P62" s="185"/>
    </row>
    <row r="63" spans="1:16" x14ac:dyDescent="0.2">
      <c r="A63" s="191" t="s">
        <v>58</v>
      </c>
      <c r="B63" s="192" t="s">
        <v>60</v>
      </c>
      <c r="C63" s="223">
        <f>'[1]24.2'!C64</f>
        <v>40</v>
      </c>
      <c r="D63" s="223">
        <f>'[1]24.2'!D64</f>
        <v>13</v>
      </c>
      <c r="E63" s="309">
        <f>'[1]24.2'!E64</f>
        <v>0</v>
      </c>
      <c r="F63" s="238">
        <f t="shared" si="0"/>
        <v>53</v>
      </c>
      <c r="G63" s="239">
        <f>'[1]24.2'!G64</f>
        <v>4</v>
      </c>
      <c r="H63" s="239">
        <f>'[1]24.2'!H64</f>
        <v>2</v>
      </c>
      <c r="I63" s="322">
        <f>'[1]24.2'!I64</f>
        <v>0</v>
      </c>
      <c r="J63" s="236">
        <f t="shared" si="1"/>
        <v>6</v>
      </c>
      <c r="K63" s="236">
        <f t="shared" si="4"/>
        <v>44</v>
      </c>
      <c r="L63" s="326">
        <f t="shared" si="4"/>
        <v>15</v>
      </c>
      <c r="M63" s="326">
        <f t="shared" si="4"/>
        <v>0</v>
      </c>
      <c r="N63" s="240">
        <f t="shared" si="3"/>
        <v>59</v>
      </c>
      <c r="O63" s="185"/>
      <c r="P63" s="185"/>
    </row>
    <row r="64" spans="1:16" x14ac:dyDescent="0.2">
      <c r="A64" s="191" t="s">
        <v>59</v>
      </c>
      <c r="B64" s="192" t="s">
        <v>62</v>
      </c>
      <c r="C64" s="223">
        <f>'[1]24.2'!C65</f>
        <v>32</v>
      </c>
      <c r="D64" s="223">
        <f>'[1]24.2'!D65</f>
        <v>14</v>
      </c>
      <c r="E64" s="309">
        <f>'[1]24.2'!E65</f>
        <v>10</v>
      </c>
      <c r="F64" s="238">
        <f t="shared" si="0"/>
        <v>56</v>
      </c>
      <c r="G64" s="239">
        <f>'[1]24.2'!G65</f>
        <v>17</v>
      </c>
      <c r="H64" s="239">
        <f>'[1]24.2'!H65</f>
        <v>9</v>
      </c>
      <c r="I64" s="322">
        <f>'[1]24.2'!I65</f>
        <v>5</v>
      </c>
      <c r="J64" s="236">
        <f t="shared" si="1"/>
        <v>31</v>
      </c>
      <c r="K64" s="236">
        <f t="shared" si="4"/>
        <v>49</v>
      </c>
      <c r="L64" s="326">
        <f t="shared" si="4"/>
        <v>23</v>
      </c>
      <c r="M64" s="326">
        <f t="shared" si="4"/>
        <v>15</v>
      </c>
      <c r="N64" s="240">
        <f t="shared" si="3"/>
        <v>87</v>
      </c>
      <c r="O64" s="185"/>
      <c r="P64" s="185"/>
    </row>
    <row r="65" spans="1:16" x14ac:dyDescent="0.2">
      <c r="A65" s="191">
        <v>60</v>
      </c>
      <c r="B65" s="192" t="s">
        <v>61</v>
      </c>
      <c r="C65" s="223">
        <f>'[1]24.2'!C66</f>
        <v>43</v>
      </c>
      <c r="D65" s="223">
        <f>'[1]24.2'!D66</f>
        <v>9</v>
      </c>
      <c r="E65" s="309">
        <f>'[1]24.2'!E66</f>
        <v>2</v>
      </c>
      <c r="F65" s="238">
        <f t="shared" si="0"/>
        <v>54</v>
      </c>
      <c r="G65" s="239">
        <f>'[1]24.2'!G66</f>
        <v>0</v>
      </c>
      <c r="H65" s="239">
        <f>'[1]24.2'!H66</f>
        <v>1</v>
      </c>
      <c r="I65" s="322">
        <f>'[1]24.2'!I66</f>
        <v>2</v>
      </c>
      <c r="J65" s="236">
        <f t="shared" si="1"/>
        <v>3</v>
      </c>
      <c r="K65" s="236">
        <f t="shared" si="4"/>
        <v>43</v>
      </c>
      <c r="L65" s="326">
        <f t="shared" si="4"/>
        <v>10</v>
      </c>
      <c r="M65" s="326">
        <f t="shared" si="4"/>
        <v>4</v>
      </c>
      <c r="N65" s="240">
        <f t="shared" si="3"/>
        <v>57</v>
      </c>
      <c r="O65" s="185"/>
      <c r="P65" s="185"/>
    </row>
    <row r="66" spans="1:16" ht="14.25" customHeight="1" x14ac:dyDescent="0.2">
      <c r="A66" s="191">
        <v>61</v>
      </c>
      <c r="B66" s="192" t="s">
        <v>206</v>
      </c>
      <c r="C66" s="223">
        <f>'[1]24.2'!C67</f>
        <v>29</v>
      </c>
      <c r="D66" s="223">
        <f>'[1]24.2'!D67</f>
        <v>0</v>
      </c>
      <c r="E66" s="309">
        <f>'[1]24.2'!E67</f>
        <v>0</v>
      </c>
      <c r="F66" s="238">
        <f t="shared" si="0"/>
        <v>29</v>
      </c>
      <c r="G66" s="239">
        <f>'[1]24.2'!G67</f>
        <v>0</v>
      </c>
      <c r="H66" s="239">
        <f>'[1]24.2'!H67</f>
        <v>0</v>
      </c>
      <c r="I66" s="322">
        <f>'[1]24.2'!I67</f>
        <v>0</v>
      </c>
      <c r="J66" s="236">
        <f t="shared" si="1"/>
        <v>0</v>
      </c>
      <c r="K66" s="236">
        <f t="shared" si="4"/>
        <v>29</v>
      </c>
      <c r="L66" s="326">
        <f t="shared" si="4"/>
        <v>0</v>
      </c>
      <c r="M66" s="326">
        <f t="shared" si="4"/>
        <v>0</v>
      </c>
      <c r="N66" s="240">
        <f t="shared" si="3"/>
        <v>29</v>
      </c>
      <c r="O66" s="185"/>
      <c r="P66" s="185"/>
    </row>
    <row r="67" spans="1:16" ht="14.25" customHeight="1" x14ac:dyDescent="0.2">
      <c r="A67" s="194">
        <v>62</v>
      </c>
      <c r="B67" s="195" t="s">
        <v>84</v>
      </c>
      <c r="C67" s="223">
        <f>'[1]24.2'!C68</f>
        <v>27</v>
      </c>
      <c r="D67" s="223">
        <f>'[1]24.2'!D68</f>
        <v>0</v>
      </c>
      <c r="E67" s="309">
        <f>'[1]24.2'!E68</f>
        <v>0</v>
      </c>
      <c r="F67" s="238">
        <f t="shared" si="0"/>
        <v>27</v>
      </c>
      <c r="G67" s="239">
        <f>'[1]24.2'!G68</f>
        <v>0</v>
      </c>
      <c r="H67" s="239">
        <f>'[1]24.2'!H68</f>
        <v>0</v>
      </c>
      <c r="I67" s="322">
        <f>'[1]24.2'!I68</f>
        <v>0</v>
      </c>
      <c r="J67" s="236">
        <f t="shared" si="1"/>
        <v>0</v>
      </c>
      <c r="K67" s="236">
        <f t="shared" si="4"/>
        <v>27</v>
      </c>
      <c r="L67" s="326">
        <f t="shared" si="4"/>
        <v>0</v>
      </c>
      <c r="M67" s="326">
        <f t="shared" si="4"/>
        <v>0</v>
      </c>
      <c r="N67" s="240">
        <f t="shared" si="3"/>
        <v>27</v>
      </c>
      <c r="O67" s="185"/>
      <c r="P67" s="185"/>
    </row>
    <row r="68" spans="1:16" ht="14.25" customHeight="1" x14ac:dyDescent="0.2">
      <c r="A68" s="194">
        <v>63</v>
      </c>
      <c r="B68" s="195" t="s">
        <v>111</v>
      </c>
      <c r="C68" s="223">
        <f>'[1]24.2'!C69</f>
        <v>40</v>
      </c>
      <c r="D68" s="223">
        <f>'[1]24.2'!D69</f>
        <v>14</v>
      </c>
      <c r="E68" s="309">
        <f>'[1]24.2'!E69</f>
        <v>5</v>
      </c>
      <c r="F68" s="238">
        <f t="shared" si="0"/>
        <v>59</v>
      </c>
      <c r="G68" s="239">
        <f>'[1]24.2'!G69</f>
        <v>6</v>
      </c>
      <c r="H68" s="239">
        <f>'[1]24.2'!H69</f>
        <v>1</v>
      </c>
      <c r="I68" s="322">
        <f>'[1]24.2'!I69</f>
        <v>0</v>
      </c>
      <c r="J68" s="236">
        <f t="shared" si="1"/>
        <v>7</v>
      </c>
      <c r="K68" s="236">
        <f t="shared" si="4"/>
        <v>46</v>
      </c>
      <c r="L68" s="326">
        <f t="shared" si="4"/>
        <v>15</v>
      </c>
      <c r="M68" s="326">
        <f t="shared" ref="M68:M91" si="5">E68+I68</f>
        <v>5</v>
      </c>
      <c r="N68" s="240">
        <f t="shared" si="3"/>
        <v>66</v>
      </c>
      <c r="O68" s="185"/>
      <c r="P68" s="185"/>
    </row>
    <row r="69" spans="1:16" ht="14.25" customHeight="1" x14ac:dyDescent="0.2">
      <c r="A69" s="194">
        <v>64</v>
      </c>
      <c r="B69" s="195" t="s">
        <v>112</v>
      </c>
      <c r="C69" s="223">
        <f>'[1]24.2'!C70</f>
        <v>12</v>
      </c>
      <c r="D69" s="223">
        <f>'[1]24.2'!D70</f>
        <v>13</v>
      </c>
      <c r="E69" s="309">
        <f>'[1]24.2'!E70</f>
        <v>0</v>
      </c>
      <c r="F69" s="238">
        <f t="shared" si="0"/>
        <v>25</v>
      </c>
      <c r="G69" s="239">
        <f>'[1]24.2'!G70</f>
        <v>5</v>
      </c>
      <c r="H69" s="239">
        <f>'[1]24.2'!H70</f>
        <v>0</v>
      </c>
      <c r="I69" s="322">
        <f>'[1]24.2'!I70</f>
        <v>0</v>
      </c>
      <c r="J69" s="236">
        <f t="shared" si="1"/>
        <v>5</v>
      </c>
      <c r="K69" s="236">
        <f t="shared" si="4"/>
        <v>17</v>
      </c>
      <c r="L69" s="326">
        <f t="shared" si="4"/>
        <v>13</v>
      </c>
      <c r="M69" s="326">
        <f t="shared" si="5"/>
        <v>0</v>
      </c>
      <c r="N69" s="240">
        <f t="shared" si="3"/>
        <v>30</v>
      </c>
      <c r="O69" s="185"/>
      <c r="P69" s="185"/>
    </row>
    <row r="70" spans="1:16" ht="14.25" customHeight="1" x14ac:dyDescent="0.2">
      <c r="A70" s="194">
        <v>65</v>
      </c>
      <c r="B70" s="195" t="s">
        <v>113</v>
      </c>
      <c r="C70" s="223">
        <f>'[1]24.2'!C71</f>
        <v>39</v>
      </c>
      <c r="D70" s="223">
        <f>'[1]24.2'!D71</f>
        <v>4</v>
      </c>
      <c r="E70" s="309">
        <f>'[1]24.2'!E71</f>
        <v>1</v>
      </c>
      <c r="F70" s="238">
        <f t="shared" si="0"/>
        <v>44</v>
      </c>
      <c r="G70" s="239">
        <f>'[1]24.2'!G71</f>
        <v>48</v>
      </c>
      <c r="H70" s="239">
        <f>'[1]24.2'!H71</f>
        <v>3</v>
      </c>
      <c r="I70" s="322">
        <f>'[1]24.2'!I71</f>
        <v>0</v>
      </c>
      <c r="J70" s="236">
        <f t="shared" si="1"/>
        <v>51</v>
      </c>
      <c r="K70" s="236">
        <f t="shared" si="4"/>
        <v>87</v>
      </c>
      <c r="L70" s="326">
        <f t="shared" si="4"/>
        <v>7</v>
      </c>
      <c r="M70" s="326">
        <f t="shared" si="5"/>
        <v>1</v>
      </c>
      <c r="N70" s="240">
        <f t="shared" si="3"/>
        <v>95</v>
      </c>
      <c r="O70" s="185"/>
      <c r="P70" s="185"/>
    </row>
    <row r="71" spans="1:16" ht="14.25" customHeight="1" x14ac:dyDescent="0.2">
      <c r="A71" s="194">
        <v>66</v>
      </c>
      <c r="B71" s="195" t="s">
        <v>207</v>
      </c>
      <c r="C71" s="223">
        <f>'[1]24.2'!C72</f>
        <v>11</v>
      </c>
      <c r="D71" s="223">
        <f>'[1]24.2'!D72</f>
        <v>10</v>
      </c>
      <c r="E71" s="309">
        <f>'[1]24.2'!E72</f>
        <v>5</v>
      </c>
      <c r="F71" s="238">
        <f t="shared" si="0"/>
        <v>26</v>
      </c>
      <c r="G71" s="239">
        <f>'[1]24.2'!G72</f>
        <v>7</v>
      </c>
      <c r="H71" s="239">
        <f>'[1]24.2'!H72</f>
        <v>10</v>
      </c>
      <c r="I71" s="322">
        <f>'[1]24.2'!I72</f>
        <v>3</v>
      </c>
      <c r="J71" s="236">
        <f t="shared" si="1"/>
        <v>20</v>
      </c>
      <c r="K71" s="236">
        <f t="shared" si="4"/>
        <v>18</v>
      </c>
      <c r="L71" s="326">
        <f t="shared" si="4"/>
        <v>20</v>
      </c>
      <c r="M71" s="326">
        <f t="shared" si="5"/>
        <v>8</v>
      </c>
      <c r="N71" s="240">
        <f t="shared" si="3"/>
        <v>46</v>
      </c>
      <c r="O71" s="185"/>
      <c r="P71" s="185"/>
    </row>
    <row r="72" spans="1:16" ht="14.25" customHeight="1" x14ac:dyDescent="0.2">
      <c r="A72" s="194">
        <v>67</v>
      </c>
      <c r="B72" s="195" t="s">
        <v>175</v>
      </c>
      <c r="C72" s="223">
        <f>'[1]24.2'!C73</f>
        <v>12</v>
      </c>
      <c r="D72" s="223">
        <f>'[1]24.2'!D73</f>
        <v>0</v>
      </c>
      <c r="E72" s="309">
        <f>'[1]24.2'!E73</f>
        <v>0</v>
      </c>
      <c r="F72" s="238">
        <f t="shared" si="0"/>
        <v>12</v>
      </c>
      <c r="G72" s="239">
        <f>'[1]24.2'!G73</f>
        <v>49</v>
      </c>
      <c r="H72" s="239">
        <f>'[1]24.2'!H73</f>
        <v>0</v>
      </c>
      <c r="I72" s="322">
        <f>'[1]24.2'!I73</f>
        <v>0</v>
      </c>
      <c r="J72" s="236">
        <f t="shared" si="1"/>
        <v>49</v>
      </c>
      <c r="K72" s="236">
        <f t="shared" si="4"/>
        <v>61</v>
      </c>
      <c r="L72" s="326">
        <f t="shared" si="4"/>
        <v>0</v>
      </c>
      <c r="M72" s="326">
        <f t="shared" si="5"/>
        <v>0</v>
      </c>
      <c r="N72" s="240">
        <f t="shared" si="3"/>
        <v>61</v>
      </c>
      <c r="O72" s="185"/>
      <c r="P72" s="185"/>
    </row>
    <row r="73" spans="1:16" ht="14.25" customHeight="1" x14ac:dyDescent="0.2">
      <c r="A73" s="194">
        <v>68</v>
      </c>
      <c r="B73" s="195" t="s">
        <v>176</v>
      </c>
      <c r="C73" s="223">
        <f>'[1]24.2'!C74</f>
        <v>25</v>
      </c>
      <c r="D73" s="223">
        <f>'[1]24.2'!D74</f>
        <v>0</v>
      </c>
      <c r="E73" s="309">
        <f>'[1]24.2'!E74</f>
        <v>0</v>
      </c>
      <c r="F73" s="238">
        <f t="shared" si="0"/>
        <v>25</v>
      </c>
      <c r="G73" s="239">
        <f>'[1]24.2'!G74</f>
        <v>0</v>
      </c>
      <c r="H73" s="239">
        <f>'[1]24.2'!H74</f>
        <v>0</v>
      </c>
      <c r="I73" s="322">
        <f>'[1]24.2'!I74</f>
        <v>0</v>
      </c>
      <c r="J73" s="236">
        <f t="shared" si="1"/>
        <v>0</v>
      </c>
      <c r="K73" s="236">
        <f t="shared" si="4"/>
        <v>25</v>
      </c>
      <c r="L73" s="326">
        <f t="shared" si="4"/>
        <v>0</v>
      </c>
      <c r="M73" s="326">
        <f t="shared" si="5"/>
        <v>0</v>
      </c>
      <c r="N73" s="240">
        <f t="shared" si="3"/>
        <v>25</v>
      </c>
      <c r="O73" s="185"/>
      <c r="P73" s="185"/>
    </row>
    <row r="74" spans="1:16" ht="14.25" customHeight="1" x14ac:dyDescent="0.2">
      <c r="A74" s="194">
        <v>69</v>
      </c>
      <c r="B74" s="195" t="s">
        <v>177</v>
      </c>
      <c r="C74" s="223">
        <f>'[1]24.2'!C75</f>
        <v>40</v>
      </c>
      <c r="D74" s="223">
        <f>'[1]24.2'!D75</f>
        <v>4</v>
      </c>
      <c r="E74" s="309">
        <f>'[1]24.2'!E75</f>
        <v>2</v>
      </c>
      <c r="F74" s="238">
        <f t="shared" si="0"/>
        <v>46</v>
      </c>
      <c r="G74" s="239">
        <f>'[1]24.2'!G75</f>
        <v>1</v>
      </c>
      <c r="H74" s="239">
        <f>'[1]24.2'!H75</f>
        <v>0</v>
      </c>
      <c r="I74" s="322">
        <f>'[1]24.2'!I75</f>
        <v>0</v>
      </c>
      <c r="J74" s="236">
        <f t="shared" si="1"/>
        <v>1</v>
      </c>
      <c r="K74" s="236">
        <f t="shared" si="4"/>
        <v>41</v>
      </c>
      <c r="L74" s="326">
        <f t="shared" si="4"/>
        <v>4</v>
      </c>
      <c r="M74" s="326">
        <f t="shared" si="5"/>
        <v>2</v>
      </c>
      <c r="N74" s="240">
        <f t="shared" si="3"/>
        <v>47</v>
      </c>
      <c r="O74" s="185"/>
      <c r="P74" s="185"/>
    </row>
    <row r="75" spans="1:16" ht="14.25" customHeight="1" x14ac:dyDescent="0.2">
      <c r="A75" s="194">
        <v>70</v>
      </c>
      <c r="B75" s="195" t="s">
        <v>178</v>
      </c>
      <c r="C75" s="223">
        <f>'[1]24.2'!C76</f>
        <v>5</v>
      </c>
      <c r="D75" s="223">
        <f>'[1]24.2'!D76</f>
        <v>6</v>
      </c>
      <c r="E75" s="309">
        <f>'[1]24.2'!E76</f>
        <v>1</v>
      </c>
      <c r="F75" s="238">
        <f t="shared" si="0"/>
        <v>12</v>
      </c>
      <c r="G75" s="239">
        <f>'[1]24.2'!G76</f>
        <v>3</v>
      </c>
      <c r="H75" s="239">
        <f>'[1]24.2'!H76</f>
        <v>0</v>
      </c>
      <c r="I75" s="322">
        <f>'[1]24.2'!I76</f>
        <v>0</v>
      </c>
      <c r="J75" s="236">
        <f t="shared" si="1"/>
        <v>3</v>
      </c>
      <c r="K75" s="236">
        <f t="shared" si="4"/>
        <v>8</v>
      </c>
      <c r="L75" s="326">
        <f t="shared" si="4"/>
        <v>6</v>
      </c>
      <c r="M75" s="326">
        <f t="shared" si="5"/>
        <v>1</v>
      </c>
      <c r="N75" s="240">
        <f t="shared" si="3"/>
        <v>15</v>
      </c>
      <c r="O75" s="185"/>
      <c r="P75" s="185"/>
    </row>
    <row r="76" spans="1:16" ht="14.25" customHeight="1" x14ac:dyDescent="0.2">
      <c r="A76" s="194">
        <v>71</v>
      </c>
      <c r="B76" s="195" t="s">
        <v>179</v>
      </c>
      <c r="C76" s="223">
        <f>'[1]24.2'!C77</f>
        <v>34</v>
      </c>
      <c r="D76" s="223">
        <f>'[1]24.2'!D77</f>
        <v>0</v>
      </c>
      <c r="E76" s="309">
        <f>'[1]24.2'!E77</f>
        <v>0</v>
      </c>
      <c r="F76" s="238">
        <f t="shared" si="0"/>
        <v>34</v>
      </c>
      <c r="G76" s="239">
        <f>'[1]24.2'!G77</f>
        <v>0</v>
      </c>
      <c r="H76" s="239">
        <f>'[1]24.2'!H77</f>
        <v>0</v>
      </c>
      <c r="I76" s="322">
        <f>'[1]24.2'!I77</f>
        <v>0</v>
      </c>
      <c r="J76" s="236">
        <f t="shared" si="1"/>
        <v>0</v>
      </c>
      <c r="K76" s="236">
        <f t="shared" si="4"/>
        <v>34</v>
      </c>
      <c r="L76" s="326">
        <f t="shared" si="4"/>
        <v>0</v>
      </c>
      <c r="M76" s="326">
        <f t="shared" si="5"/>
        <v>0</v>
      </c>
      <c r="N76" s="240">
        <f t="shared" si="3"/>
        <v>34</v>
      </c>
      <c r="O76" s="185"/>
      <c r="P76" s="185"/>
    </row>
    <row r="77" spans="1:16" ht="14.25" customHeight="1" x14ac:dyDescent="0.2">
      <c r="A77" s="194">
        <v>72</v>
      </c>
      <c r="B77" s="195" t="s">
        <v>174</v>
      </c>
      <c r="C77" s="223">
        <f>'[1]24.2'!C78</f>
        <v>0</v>
      </c>
      <c r="D77" s="223">
        <f>'[1]24.2'!D78</f>
        <v>0</v>
      </c>
      <c r="E77" s="309">
        <f>'[1]24.2'!E78</f>
        <v>0</v>
      </c>
      <c r="F77" s="238">
        <f t="shared" si="0"/>
        <v>0</v>
      </c>
      <c r="G77" s="239">
        <f>'[1]24.2'!G78</f>
        <v>8</v>
      </c>
      <c r="H77" s="239">
        <f>'[1]24.2'!H78</f>
        <v>1</v>
      </c>
      <c r="I77" s="322">
        <f>'[1]24.2'!I78</f>
        <v>0</v>
      </c>
      <c r="J77" s="236">
        <f t="shared" si="1"/>
        <v>9</v>
      </c>
      <c r="K77" s="236">
        <f t="shared" si="4"/>
        <v>8</v>
      </c>
      <c r="L77" s="326">
        <f t="shared" si="4"/>
        <v>1</v>
      </c>
      <c r="M77" s="326">
        <f t="shared" si="5"/>
        <v>0</v>
      </c>
      <c r="N77" s="240">
        <f t="shared" si="3"/>
        <v>9</v>
      </c>
      <c r="O77" s="185"/>
      <c r="P77" s="185"/>
    </row>
    <row r="78" spans="1:16" ht="14.25" customHeight="1" x14ac:dyDescent="0.2">
      <c r="A78" s="194">
        <v>73</v>
      </c>
      <c r="B78" s="195" t="s">
        <v>180</v>
      </c>
      <c r="C78" s="223">
        <f>'[1]24.2'!C79</f>
        <v>4</v>
      </c>
      <c r="D78" s="223">
        <f>'[1]24.2'!D79</f>
        <v>17</v>
      </c>
      <c r="E78" s="309">
        <f>'[1]24.2'!E79</f>
        <v>0</v>
      </c>
      <c r="F78" s="238">
        <f t="shared" si="0"/>
        <v>21</v>
      </c>
      <c r="G78" s="239">
        <f>'[1]24.2'!G79</f>
        <v>0</v>
      </c>
      <c r="H78" s="239">
        <f>'[1]24.2'!H79</f>
        <v>0</v>
      </c>
      <c r="I78" s="322">
        <f>'[1]24.2'!I79</f>
        <v>0</v>
      </c>
      <c r="J78" s="236">
        <f t="shared" si="1"/>
        <v>0</v>
      </c>
      <c r="K78" s="236">
        <f t="shared" si="4"/>
        <v>4</v>
      </c>
      <c r="L78" s="326">
        <f t="shared" si="4"/>
        <v>17</v>
      </c>
      <c r="M78" s="326">
        <f t="shared" si="5"/>
        <v>0</v>
      </c>
      <c r="N78" s="240">
        <f t="shared" si="3"/>
        <v>21</v>
      </c>
      <c r="O78" s="185"/>
      <c r="P78" s="185"/>
    </row>
    <row r="79" spans="1:16" ht="14.25" customHeight="1" x14ac:dyDescent="0.2">
      <c r="A79" s="194">
        <v>74</v>
      </c>
      <c r="B79" s="195" t="s">
        <v>208</v>
      </c>
      <c r="C79" s="223">
        <f>'[1]24.2'!C80</f>
        <v>9</v>
      </c>
      <c r="D79" s="223">
        <f>'[1]24.2'!D80</f>
        <v>6</v>
      </c>
      <c r="E79" s="309">
        <f>'[1]24.2'!E80</f>
        <v>0</v>
      </c>
      <c r="F79" s="238">
        <f t="shared" si="0"/>
        <v>15</v>
      </c>
      <c r="G79" s="239">
        <f>'[1]24.2'!G80</f>
        <v>0</v>
      </c>
      <c r="H79" s="239">
        <f>'[1]24.2'!H80</f>
        <v>0</v>
      </c>
      <c r="I79" s="322">
        <f>'[1]24.2'!I80</f>
        <v>0</v>
      </c>
      <c r="J79" s="236">
        <f t="shared" si="1"/>
        <v>0</v>
      </c>
      <c r="K79" s="236">
        <f t="shared" si="4"/>
        <v>9</v>
      </c>
      <c r="L79" s="326">
        <f t="shared" si="4"/>
        <v>6</v>
      </c>
      <c r="M79" s="326">
        <f t="shared" si="5"/>
        <v>0</v>
      </c>
      <c r="N79" s="240">
        <f t="shared" si="3"/>
        <v>15</v>
      </c>
      <c r="O79" s="185"/>
      <c r="P79" s="185"/>
    </row>
    <row r="80" spans="1:16" ht="14.25" customHeight="1" x14ac:dyDescent="0.2">
      <c r="A80" s="194">
        <v>75</v>
      </c>
      <c r="B80" s="195" t="s">
        <v>209</v>
      </c>
      <c r="C80" s="223">
        <f>'[1]24.2'!C81</f>
        <v>1</v>
      </c>
      <c r="D80" s="223">
        <f>'[1]24.2'!D81</f>
        <v>0</v>
      </c>
      <c r="E80" s="309">
        <f>'[1]24.2'!E81</f>
        <v>0</v>
      </c>
      <c r="F80" s="238">
        <f t="shared" si="0"/>
        <v>1</v>
      </c>
      <c r="G80" s="239">
        <f>'[1]24.2'!G81</f>
        <v>0</v>
      </c>
      <c r="H80" s="239">
        <f>'[1]24.2'!H81</f>
        <v>0</v>
      </c>
      <c r="I80" s="322">
        <f>'[1]24.2'!I81</f>
        <v>0</v>
      </c>
      <c r="J80" s="236">
        <f t="shared" si="1"/>
        <v>0</v>
      </c>
      <c r="K80" s="236">
        <f t="shared" si="4"/>
        <v>1</v>
      </c>
      <c r="L80" s="326">
        <f t="shared" si="4"/>
        <v>0</v>
      </c>
      <c r="M80" s="326">
        <f t="shared" si="5"/>
        <v>0</v>
      </c>
      <c r="N80" s="240">
        <f t="shared" si="3"/>
        <v>1</v>
      </c>
      <c r="O80" s="185"/>
      <c r="P80" s="185"/>
    </row>
    <row r="81" spans="1:16" ht="14.25" customHeight="1" x14ac:dyDescent="0.2">
      <c r="A81" s="194">
        <v>76</v>
      </c>
      <c r="B81" s="195" t="s">
        <v>210</v>
      </c>
      <c r="C81" s="223">
        <f>'[1]24.2'!C82</f>
        <v>12</v>
      </c>
      <c r="D81" s="223">
        <f>'[1]24.2'!D82</f>
        <v>3</v>
      </c>
      <c r="E81" s="309">
        <f>'[1]24.2'!E82</f>
        <v>4</v>
      </c>
      <c r="F81" s="238">
        <f t="shared" si="0"/>
        <v>19</v>
      </c>
      <c r="G81" s="239">
        <f>'[1]24.2'!G82</f>
        <v>1</v>
      </c>
      <c r="H81" s="239">
        <f>'[1]24.2'!H82</f>
        <v>0</v>
      </c>
      <c r="I81" s="322">
        <f>'[1]24.2'!I82</f>
        <v>0</v>
      </c>
      <c r="J81" s="236">
        <f t="shared" si="1"/>
        <v>1</v>
      </c>
      <c r="K81" s="236">
        <f t="shared" si="4"/>
        <v>13</v>
      </c>
      <c r="L81" s="326">
        <f t="shared" si="4"/>
        <v>3</v>
      </c>
      <c r="M81" s="326">
        <f t="shared" si="5"/>
        <v>4</v>
      </c>
      <c r="N81" s="240">
        <f t="shared" si="3"/>
        <v>20</v>
      </c>
      <c r="O81" s="185"/>
      <c r="P81" s="185"/>
    </row>
    <row r="82" spans="1:16" ht="14.25" customHeight="1" x14ac:dyDescent="0.2">
      <c r="A82" s="194">
        <v>77</v>
      </c>
      <c r="B82" s="195" t="s">
        <v>211</v>
      </c>
      <c r="C82" s="223">
        <f>'[1]24.2'!C83</f>
        <v>27</v>
      </c>
      <c r="D82" s="223">
        <f>'[1]24.2'!D83</f>
        <v>0</v>
      </c>
      <c r="E82" s="309">
        <f>'[1]24.2'!E83</f>
        <v>0</v>
      </c>
      <c r="F82" s="238">
        <f t="shared" si="0"/>
        <v>27</v>
      </c>
      <c r="G82" s="239">
        <f>'[1]24.2'!G83</f>
        <v>0</v>
      </c>
      <c r="H82" s="239">
        <f>'[1]24.2'!H83</f>
        <v>0</v>
      </c>
      <c r="I82" s="322">
        <f>'[1]24.2'!I83</f>
        <v>0</v>
      </c>
      <c r="J82" s="236">
        <f t="shared" si="1"/>
        <v>0</v>
      </c>
      <c r="K82" s="236">
        <f t="shared" si="4"/>
        <v>27</v>
      </c>
      <c r="L82" s="326">
        <f t="shared" si="4"/>
        <v>0</v>
      </c>
      <c r="M82" s="326">
        <f t="shared" si="5"/>
        <v>0</v>
      </c>
      <c r="N82" s="240">
        <f t="shared" si="3"/>
        <v>27</v>
      </c>
      <c r="O82" s="185"/>
      <c r="P82" s="185"/>
    </row>
    <row r="83" spans="1:16" ht="14.25" customHeight="1" x14ac:dyDescent="0.2">
      <c r="A83" s="194">
        <v>78</v>
      </c>
      <c r="B83" s="195" t="s">
        <v>212</v>
      </c>
      <c r="C83" s="223">
        <f>'[1]24.2'!C84</f>
        <v>2</v>
      </c>
      <c r="D83" s="223">
        <f>'[1]24.2'!D84</f>
        <v>4</v>
      </c>
      <c r="E83" s="309">
        <f>'[1]24.2'!E84</f>
        <v>3</v>
      </c>
      <c r="F83" s="238">
        <f t="shared" si="0"/>
        <v>9</v>
      </c>
      <c r="G83" s="239">
        <f>'[1]24.2'!G84</f>
        <v>0</v>
      </c>
      <c r="H83" s="239">
        <f>'[1]24.2'!H84</f>
        <v>1</v>
      </c>
      <c r="I83" s="322">
        <f>'[1]24.2'!I84</f>
        <v>0</v>
      </c>
      <c r="J83" s="236">
        <f t="shared" si="1"/>
        <v>1</v>
      </c>
      <c r="K83" s="236">
        <f t="shared" si="4"/>
        <v>2</v>
      </c>
      <c r="L83" s="326">
        <f t="shared" si="4"/>
        <v>5</v>
      </c>
      <c r="M83" s="326">
        <f t="shared" si="5"/>
        <v>3</v>
      </c>
      <c r="N83" s="240">
        <f t="shared" si="3"/>
        <v>10</v>
      </c>
      <c r="O83" s="185"/>
      <c r="P83" s="185"/>
    </row>
    <row r="84" spans="1:16" x14ac:dyDescent="0.2">
      <c r="A84" s="194">
        <v>79</v>
      </c>
      <c r="B84" s="195" t="s">
        <v>227</v>
      </c>
      <c r="C84" s="223">
        <f>'[1]24.2'!C85</f>
        <v>28</v>
      </c>
      <c r="D84" s="223">
        <f>'[1]24.2'!D85</f>
        <v>0</v>
      </c>
      <c r="E84" s="309">
        <f>'[1]24.2'!E85</f>
        <v>0</v>
      </c>
      <c r="F84" s="238">
        <f t="shared" si="0"/>
        <v>28</v>
      </c>
      <c r="G84" s="239">
        <f>'[1]24.2'!G85</f>
        <v>0</v>
      </c>
      <c r="H84" s="239">
        <f>'[1]24.2'!H85</f>
        <v>0</v>
      </c>
      <c r="I84" s="322">
        <f>'[1]24.2'!I85</f>
        <v>0</v>
      </c>
      <c r="J84" s="236">
        <f t="shared" si="1"/>
        <v>0</v>
      </c>
      <c r="K84" s="236">
        <f t="shared" si="4"/>
        <v>28</v>
      </c>
      <c r="L84" s="326">
        <f t="shared" si="4"/>
        <v>0</v>
      </c>
      <c r="M84" s="326">
        <f t="shared" si="5"/>
        <v>0</v>
      </c>
      <c r="N84" s="240">
        <f t="shared" si="3"/>
        <v>28</v>
      </c>
      <c r="O84" s="185"/>
      <c r="P84" s="185"/>
    </row>
    <row r="85" spans="1:16" x14ac:dyDescent="0.2">
      <c r="A85" s="194">
        <v>80</v>
      </c>
      <c r="B85" s="195" t="s">
        <v>228</v>
      </c>
      <c r="C85" s="223">
        <f>'[1]24.2'!C86</f>
        <v>2</v>
      </c>
      <c r="D85" s="223">
        <f>'[1]24.2'!D86</f>
        <v>0</v>
      </c>
      <c r="E85" s="309">
        <f>'[1]24.2'!E86</f>
        <v>0</v>
      </c>
      <c r="F85" s="238">
        <f t="shared" si="0"/>
        <v>2</v>
      </c>
      <c r="G85" s="239">
        <f>'[1]24.2'!G86</f>
        <v>2</v>
      </c>
      <c r="H85" s="239">
        <f>'[1]24.2'!H86</f>
        <v>0</v>
      </c>
      <c r="I85" s="322">
        <f>'[1]24.2'!I86</f>
        <v>0</v>
      </c>
      <c r="J85" s="236">
        <f t="shared" si="1"/>
        <v>2</v>
      </c>
      <c r="K85" s="236">
        <f t="shared" si="4"/>
        <v>4</v>
      </c>
      <c r="L85" s="326">
        <f t="shared" si="4"/>
        <v>0</v>
      </c>
      <c r="M85" s="326">
        <f t="shared" si="5"/>
        <v>0</v>
      </c>
      <c r="N85" s="240">
        <f t="shared" si="3"/>
        <v>4</v>
      </c>
      <c r="O85" s="185"/>
      <c r="P85" s="185"/>
    </row>
    <row r="86" spans="1:16" x14ac:dyDescent="0.2">
      <c r="A86" s="194">
        <v>81</v>
      </c>
      <c r="B86" s="195" t="s">
        <v>229</v>
      </c>
      <c r="C86" s="223">
        <f>'[1]24.2'!C87</f>
        <v>8</v>
      </c>
      <c r="D86" s="223">
        <f>'[1]24.2'!D87</f>
        <v>9</v>
      </c>
      <c r="E86" s="309">
        <f>'[1]24.2'!E87</f>
        <v>0</v>
      </c>
      <c r="F86" s="238">
        <f t="shared" si="0"/>
        <v>17</v>
      </c>
      <c r="G86" s="239">
        <f>'[1]24.2'!G87</f>
        <v>0</v>
      </c>
      <c r="H86" s="239">
        <f>'[1]24.2'!H87</f>
        <v>0</v>
      </c>
      <c r="I86" s="322">
        <f>'[1]24.2'!I87</f>
        <v>0</v>
      </c>
      <c r="J86" s="236">
        <f t="shared" si="1"/>
        <v>0</v>
      </c>
      <c r="K86" s="236">
        <f t="shared" si="4"/>
        <v>8</v>
      </c>
      <c r="L86" s="326">
        <f t="shared" si="4"/>
        <v>9</v>
      </c>
      <c r="M86" s="326">
        <f t="shared" si="5"/>
        <v>0</v>
      </c>
      <c r="N86" s="240">
        <f t="shared" si="3"/>
        <v>17</v>
      </c>
      <c r="O86" s="185"/>
      <c r="P86" s="185"/>
    </row>
    <row r="87" spans="1:16" x14ac:dyDescent="0.2">
      <c r="A87" s="191">
        <v>82</v>
      </c>
      <c r="B87" s="192" t="s">
        <v>230</v>
      </c>
      <c r="C87" s="223">
        <f>'[1]24.2'!C88</f>
        <v>5</v>
      </c>
      <c r="D87" s="223">
        <f>'[1]24.2'!D88</f>
        <v>0</v>
      </c>
      <c r="E87" s="309">
        <f>'[1]24.2'!E88</f>
        <v>0</v>
      </c>
      <c r="F87" s="238">
        <f t="shared" si="0"/>
        <v>5</v>
      </c>
      <c r="G87" s="239">
        <f>'[1]24.2'!G88</f>
        <v>5</v>
      </c>
      <c r="H87" s="239">
        <f>'[1]24.2'!H88</f>
        <v>0</v>
      </c>
      <c r="I87" s="322">
        <f>'[1]24.2'!I88</f>
        <v>0</v>
      </c>
      <c r="J87" s="236">
        <f t="shared" si="1"/>
        <v>5</v>
      </c>
      <c r="K87" s="236">
        <f t="shared" si="4"/>
        <v>10</v>
      </c>
      <c r="L87" s="326">
        <f t="shared" si="4"/>
        <v>0</v>
      </c>
      <c r="M87" s="326">
        <f t="shared" si="5"/>
        <v>0</v>
      </c>
      <c r="N87" s="240">
        <f t="shared" ref="N87:N91" si="6">SUM(K87:M87)</f>
        <v>10</v>
      </c>
      <c r="O87" s="185"/>
      <c r="P87" s="185"/>
    </row>
    <row r="88" spans="1:16" x14ac:dyDescent="0.2">
      <c r="A88" s="191">
        <v>83</v>
      </c>
      <c r="B88" s="241" t="s">
        <v>231</v>
      </c>
      <c r="C88" s="223">
        <f>'[1]24.2'!C89</f>
        <v>30</v>
      </c>
      <c r="D88" s="223">
        <f>'[1]24.2'!D89</f>
        <v>0</v>
      </c>
      <c r="E88" s="309">
        <f>'[1]24.2'!E89</f>
        <v>0</v>
      </c>
      <c r="F88" s="238">
        <f t="shared" si="0"/>
        <v>30</v>
      </c>
      <c r="G88" s="239">
        <f>'[1]24.2'!G89</f>
        <v>0</v>
      </c>
      <c r="H88" s="239">
        <f>'[1]24.2'!H89</f>
        <v>0</v>
      </c>
      <c r="I88" s="322">
        <f>'[1]24.2'!I89</f>
        <v>0</v>
      </c>
      <c r="J88" s="236">
        <f t="shared" si="1"/>
        <v>0</v>
      </c>
      <c r="K88" s="236">
        <f t="shared" si="4"/>
        <v>30</v>
      </c>
      <c r="L88" s="326">
        <f t="shared" si="4"/>
        <v>0</v>
      </c>
      <c r="M88" s="326">
        <f t="shared" si="5"/>
        <v>0</v>
      </c>
      <c r="N88" s="240">
        <f t="shared" si="6"/>
        <v>30</v>
      </c>
      <c r="O88" s="185"/>
      <c r="P88" s="185"/>
    </row>
    <row r="89" spans="1:16" x14ac:dyDescent="0.2">
      <c r="A89" s="191">
        <v>84</v>
      </c>
      <c r="B89" s="242" t="s">
        <v>232</v>
      </c>
      <c r="C89" s="223">
        <f>'[1]24.2'!C90</f>
        <v>9</v>
      </c>
      <c r="D89" s="223">
        <f>'[1]24.2'!D90</f>
        <v>1</v>
      </c>
      <c r="E89" s="309">
        <f>'[1]24.2'!E90</f>
        <v>0</v>
      </c>
      <c r="F89" s="238">
        <f t="shared" si="0"/>
        <v>10</v>
      </c>
      <c r="G89" s="239">
        <f>'[1]24.2'!G90</f>
        <v>0</v>
      </c>
      <c r="H89" s="239">
        <f>'[1]24.2'!H90</f>
        <v>0</v>
      </c>
      <c r="I89" s="322">
        <f>'[1]24.2'!I90</f>
        <v>0</v>
      </c>
      <c r="J89" s="236">
        <f t="shared" si="1"/>
        <v>0</v>
      </c>
      <c r="K89" s="236">
        <f t="shared" si="4"/>
        <v>9</v>
      </c>
      <c r="L89" s="326">
        <f t="shared" si="4"/>
        <v>1</v>
      </c>
      <c r="M89" s="326">
        <f t="shared" si="5"/>
        <v>0</v>
      </c>
      <c r="N89" s="240">
        <f t="shared" si="6"/>
        <v>10</v>
      </c>
      <c r="O89" s="185"/>
      <c r="P89" s="185"/>
    </row>
    <row r="90" spans="1:16" x14ac:dyDescent="0.2">
      <c r="A90" s="191">
        <v>85</v>
      </c>
      <c r="B90" s="243" t="s">
        <v>233</v>
      </c>
      <c r="C90" s="223">
        <f>'[1]24.2'!C91</f>
        <v>11</v>
      </c>
      <c r="D90" s="223">
        <f>'[1]24.2'!D91</f>
        <v>0</v>
      </c>
      <c r="E90" s="309">
        <f>'[1]24.2'!E91</f>
        <v>0</v>
      </c>
      <c r="F90" s="238">
        <f t="shared" si="0"/>
        <v>11</v>
      </c>
      <c r="G90" s="239">
        <f>'[1]24.2'!G91</f>
        <v>9</v>
      </c>
      <c r="H90" s="239">
        <f>'[1]24.2'!H91</f>
        <v>0</v>
      </c>
      <c r="I90" s="322">
        <f>'[1]24.2'!I91</f>
        <v>0</v>
      </c>
      <c r="J90" s="236">
        <f t="shared" si="1"/>
        <v>9</v>
      </c>
      <c r="K90" s="236">
        <f t="shared" si="4"/>
        <v>20</v>
      </c>
      <c r="L90" s="326">
        <f t="shared" si="4"/>
        <v>0</v>
      </c>
      <c r="M90" s="326">
        <f t="shared" si="5"/>
        <v>0</v>
      </c>
      <c r="N90" s="240">
        <f t="shared" si="6"/>
        <v>20</v>
      </c>
      <c r="O90" s="185"/>
      <c r="P90" s="185"/>
    </row>
    <row r="91" spans="1:16" ht="13.5" thickBot="1" x14ac:dyDescent="0.25">
      <c r="A91" s="224">
        <v>86</v>
      </c>
      <c r="B91" s="244" t="s">
        <v>234</v>
      </c>
      <c r="C91" s="223">
        <f>'[1]24.2'!C92</f>
        <v>1</v>
      </c>
      <c r="D91" s="223">
        <f>'[1]24.2'!D92</f>
        <v>14</v>
      </c>
      <c r="E91" s="309">
        <f>'[1]24.2'!E92</f>
        <v>0</v>
      </c>
      <c r="F91" s="417">
        <f t="shared" si="0"/>
        <v>15</v>
      </c>
      <c r="G91" s="239">
        <f>'[1]24.2'!G92</f>
        <v>0</v>
      </c>
      <c r="H91" s="239">
        <f>'[1]24.2'!H92</f>
        <v>0</v>
      </c>
      <c r="I91" s="322">
        <f>'[1]24.2'!I92</f>
        <v>0</v>
      </c>
      <c r="J91" s="418">
        <f t="shared" si="1"/>
        <v>0</v>
      </c>
      <c r="K91" s="236">
        <f t="shared" si="4"/>
        <v>1</v>
      </c>
      <c r="L91" s="323">
        <f t="shared" si="4"/>
        <v>14</v>
      </c>
      <c r="M91" s="323">
        <f t="shared" si="5"/>
        <v>0</v>
      </c>
      <c r="N91" s="422">
        <f t="shared" si="6"/>
        <v>15</v>
      </c>
      <c r="O91" s="185"/>
      <c r="P91" s="185"/>
    </row>
    <row r="92" spans="1:16" ht="14.25" thickTop="1" thickBot="1" x14ac:dyDescent="0.25">
      <c r="A92" s="518" t="s">
        <v>10</v>
      </c>
      <c r="B92" s="519"/>
      <c r="C92" s="245">
        <f>SUM(C6:C91)</f>
        <v>4693</v>
      </c>
      <c r="D92" s="245">
        <f>SUM(D6:D91)</f>
        <v>709</v>
      </c>
      <c r="E92" s="245">
        <f>SUM(E6:E91)</f>
        <v>338</v>
      </c>
      <c r="F92" s="339">
        <f t="shared" ref="F92" si="7">SUM(C92:E92)</f>
        <v>5740</v>
      </c>
      <c r="G92" s="246">
        <f>SUM(G6:G91)</f>
        <v>1034</v>
      </c>
      <c r="H92" s="246">
        <f>SUM(H6:H91)</f>
        <v>192</v>
      </c>
      <c r="I92" s="246">
        <f>SUM(I6:I91)</f>
        <v>109</v>
      </c>
      <c r="J92" s="339">
        <f t="shared" ref="J92" si="8">SUM(G92:I92)</f>
        <v>1335</v>
      </c>
      <c r="K92" s="419">
        <f t="shared" ref="K92:M92" si="9">C92+G92</f>
        <v>5727</v>
      </c>
      <c r="L92" s="420">
        <f t="shared" si="9"/>
        <v>901</v>
      </c>
      <c r="M92" s="420">
        <f t="shared" si="9"/>
        <v>447</v>
      </c>
      <c r="N92" s="421">
        <f t="shared" ref="N92" si="10">SUM(K92:M92)</f>
        <v>7075</v>
      </c>
      <c r="O92" s="185"/>
      <c r="P92" s="185"/>
    </row>
    <row r="93" spans="1:16" s="103" customFormat="1" ht="16.5" thickTop="1" x14ac:dyDescent="0.2">
      <c r="A93" s="517" t="s">
        <v>236</v>
      </c>
      <c r="B93" s="517"/>
      <c r="C93" s="517"/>
      <c r="D93" s="517"/>
      <c r="E93" s="517"/>
      <c r="F93" s="517"/>
      <c r="G93" s="517"/>
      <c r="H93" s="517"/>
      <c r="I93" s="517"/>
      <c r="J93" s="517"/>
      <c r="K93" s="517"/>
      <c r="L93" s="517"/>
      <c r="M93" s="517"/>
      <c r="N93" s="517"/>
      <c r="O93" s="517"/>
      <c r="P93" s="517"/>
    </row>
    <row r="94" spans="1:16" x14ac:dyDescent="0.2">
      <c r="B94" s="104"/>
      <c r="C94" s="105"/>
      <c r="D94" s="105"/>
      <c r="E94" s="105"/>
    </row>
    <row r="95" spans="1:16" x14ac:dyDescent="0.2">
      <c r="B95" s="104"/>
      <c r="C95" s="107"/>
      <c r="D95" s="107"/>
      <c r="E95" s="107"/>
    </row>
    <row r="97" spans="2:5" x14ac:dyDescent="0.2">
      <c r="B97" s="108"/>
      <c r="C97" s="109"/>
      <c r="D97" s="109"/>
      <c r="E97" s="109"/>
    </row>
    <row r="98" spans="2:5" x14ac:dyDescent="0.2">
      <c r="B98" s="108"/>
      <c r="C98" s="109"/>
      <c r="D98" s="109"/>
      <c r="E98" s="109"/>
    </row>
  </sheetData>
  <mergeCells count="9">
    <mergeCell ref="A93:P93"/>
    <mergeCell ref="A92:B92"/>
    <mergeCell ref="A1:N1"/>
    <mergeCell ref="A2:N2"/>
    <mergeCell ref="A4:A5"/>
    <mergeCell ref="B4:B5"/>
    <mergeCell ref="C4:F4"/>
    <mergeCell ref="G4:J4"/>
    <mergeCell ref="K4:N4"/>
  </mergeCells>
  <printOptions horizontalCentered="1"/>
  <pageMargins left="0.39370078740157483" right="0.39370078740157483" top="0.39370078740157483" bottom="0.39370078740157483" header="0" footer="0"/>
  <pageSetup scale="5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showGridLines="0" view="pageBreakPreview" zoomScale="80" zoomScaleNormal="100" zoomScaleSheetLayoutView="80" workbookViewId="0">
      <selection activeCell="C74" sqref="C74"/>
    </sheetView>
  </sheetViews>
  <sheetFormatPr baseColWidth="10" defaultRowHeight="12.75" x14ac:dyDescent="0.2"/>
  <cols>
    <col min="1" max="1" width="6.5703125" customWidth="1"/>
    <col min="2" max="2" width="60.28515625" customWidth="1"/>
    <col min="3" max="3" width="18.140625" customWidth="1"/>
    <col min="4" max="4" width="17.140625" customWidth="1"/>
    <col min="5" max="5" width="12.28515625" customWidth="1"/>
  </cols>
  <sheetData>
    <row r="1" spans="1:5" ht="41.25" customHeight="1" x14ac:dyDescent="0.2">
      <c r="A1" s="432" t="s">
        <v>283</v>
      </c>
      <c r="B1" s="432"/>
      <c r="C1" s="432"/>
      <c r="D1" s="432"/>
      <c r="E1" s="432"/>
    </row>
    <row r="3" spans="1:5" ht="16.5" thickBot="1" x14ac:dyDescent="0.25">
      <c r="D3" s="14"/>
      <c r="E3" s="44" t="s">
        <v>311</v>
      </c>
    </row>
    <row r="4" spans="1:5" ht="21" customHeight="1" thickTop="1" thickBot="1" x14ac:dyDescent="0.25">
      <c r="A4" s="437" t="s">
        <v>12</v>
      </c>
      <c r="B4" s="434" t="s">
        <v>69</v>
      </c>
      <c r="C4" s="434">
        <v>2012</v>
      </c>
      <c r="D4" s="434"/>
      <c r="E4" s="434"/>
    </row>
    <row r="5" spans="1:5" ht="64.5" customHeight="1" thickTop="1" thickBot="1" x14ac:dyDescent="0.25">
      <c r="A5" s="437"/>
      <c r="B5" s="434"/>
      <c r="C5" s="82" t="s">
        <v>1</v>
      </c>
      <c r="D5" s="82" t="s">
        <v>2</v>
      </c>
      <c r="E5" s="82" t="s">
        <v>14</v>
      </c>
    </row>
    <row r="6" spans="1:5" ht="16.5" thickTop="1" x14ac:dyDescent="0.2">
      <c r="A6" s="10">
        <v>1</v>
      </c>
      <c r="B6" s="92" t="s">
        <v>15</v>
      </c>
      <c r="C6" s="65">
        <f>'[1]24.2'!F7</f>
        <v>148</v>
      </c>
      <c r="D6" s="69">
        <f>'24'!P5</f>
        <v>170</v>
      </c>
      <c r="E6" s="11">
        <f>IFERROR(C6/D6*100,0)</f>
        <v>87.058823529411768</v>
      </c>
    </row>
    <row r="7" spans="1:5" ht="15.75" x14ac:dyDescent="0.2">
      <c r="A7" s="4">
        <v>2</v>
      </c>
      <c r="B7" s="2" t="s">
        <v>67</v>
      </c>
      <c r="C7" s="66">
        <f>'[1]24.2'!F8</f>
        <v>204</v>
      </c>
      <c r="D7" s="52">
        <f>'24'!P6</f>
        <v>249</v>
      </c>
      <c r="E7" s="6">
        <f t="shared" ref="E7:E78" si="0">IFERROR(C7/D7*100,0)</f>
        <v>81.92771084337349</v>
      </c>
    </row>
    <row r="8" spans="1:5" ht="15.75" x14ac:dyDescent="0.2">
      <c r="A8" s="4">
        <v>3</v>
      </c>
      <c r="B8" s="2" t="s">
        <v>16</v>
      </c>
      <c r="C8" s="66">
        <f>'[1]24.2'!F9</f>
        <v>151</v>
      </c>
      <c r="D8" s="52">
        <f>'24'!P7</f>
        <v>151</v>
      </c>
      <c r="E8" s="6">
        <f t="shared" si="0"/>
        <v>100</v>
      </c>
    </row>
    <row r="9" spans="1:5" ht="15.75" x14ac:dyDescent="0.2">
      <c r="A9" s="4">
        <v>4</v>
      </c>
      <c r="B9" s="2" t="s">
        <v>65</v>
      </c>
      <c r="C9" s="66">
        <f>'[1]24.2'!F10</f>
        <v>58</v>
      </c>
      <c r="D9" s="52">
        <f>'24'!P8</f>
        <v>96</v>
      </c>
      <c r="E9" s="6">
        <f t="shared" si="0"/>
        <v>60.416666666666664</v>
      </c>
    </row>
    <row r="10" spans="1:5" ht="15.75" x14ac:dyDescent="0.2">
      <c r="A10" s="4">
        <v>5</v>
      </c>
      <c r="B10" s="2" t="s">
        <v>17</v>
      </c>
      <c r="C10" s="66">
        <f>'[1]24.2'!F11</f>
        <v>194</v>
      </c>
      <c r="D10" s="52">
        <f>'24'!P9</f>
        <v>194</v>
      </c>
      <c r="E10" s="6">
        <f t="shared" si="0"/>
        <v>100</v>
      </c>
    </row>
    <row r="11" spans="1:5" ht="15.75" x14ac:dyDescent="0.2">
      <c r="A11" s="4">
        <v>6</v>
      </c>
      <c r="B11" s="2" t="s">
        <v>18</v>
      </c>
      <c r="C11" s="66">
        <f>'[1]24.2'!F12</f>
        <v>0</v>
      </c>
      <c r="D11" s="52">
        <f>'24'!P10</f>
        <v>358</v>
      </c>
      <c r="E11" s="6">
        <f t="shared" si="0"/>
        <v>0</v>
      </c>
    </row>
    <row r="12" spans="1:5" ht="15.75" x14ac:dyDescent="0.2">
      <c r="A12" s="4">
        <v>7</v>
      </c>
      <c r="B12" s="2" t="s">
        <v>5</v>
      </c>
      <c r="C12" s="66">
        <f>'[1]24.2'!F13</f>
        <v>159</v>
      </c>
      <c r="D12" s="52">
        <f>'24'!P11</f>
        <v>159</v>
      </c>
      <c r="E12" s="6">
        <f t="shared" si="0"/>
        <v>100</v>
      </c>
    </row>
    <row r="13" spans="1:5" ht="15.75" x14ac:dyDescent="0.2">
      <c r="A13" s="4">
        <v>8</v>
      </c>
      <c r="B13" s="2" t="s">
        <v>19</v>
      </c>
      <c r="C13" s="66">
        <f>'[1]24.2'!F14</f>
        <v>70</v>
      </c>
      <c r="D13" s="52">
        <f>'24'!P12</f>
        <v>70</v>
      </c>
      <c r="E13" s="6">
        <f t="shared" si="0"/>
        <v>100</v>
      </c>
    </row>
    <row r="14" spans="1:5" ht="15.75" x14ac:dyDescent="0.2">
      <c r="A14" s="4">
        <v>9</v>
      </c>
      <c r="B14" s="2" t="s">
        <v>36</v>
      </c>
      <c r="C14" s="66">
        <f>'[1]24.2'!F15</f>
        <v>313</v>
      </c>
      <c r="D14" s="52">
        <f>'24'!P13</f>
        <v>313</v>
      </c>
      <c r="E14" s="6">
        <f t="shared" si="0"/>
        <v>100</v>
      </c>
    </row>
    <row r="15" spans="1:5" ht="15.75" x14ac:dyDescent="0.2">
      <c r="A15" s="4">
        <v>10</v>
      </c>
      <c r="B15" s="2" t="s">
        <v>37</v>
      </c>
      <c r="C15" s="66">
        <f>'[1]24.2'!F16</f>
        <v>55</v>
      </c>
      <c r="D15" s="52">
        <f>'24'!P14</f>
        <v>55</v>
      </c>
      <c r="E15" s="6">
        <f t="shared" si="0"/>
        <v>100</v>
      </c>
    </row>
    <row r="16" spans="1:5" ht="15.75" x14ac:dyDescent="0.2">
      <c r="A16" s="4">
        <v>11</v>
      </c>
      <c r="B16" s="2" t="s">
        <v>66</v>
      </c>
      <c r="C16" s="66">
        <f>'[1]24.2'!F17</f>
        <v>61</v>
      </c>
      <c r="D16" s="52">
        <f>'24'!P15</f>
        <v>61</v>
      </c>
      <c r="E16" s="6">
        <f t="shared" si="0"/>
        <v>100</v>
      </c>
    </row>
    <row r="17" spans="1:5" ht="15.75" x14ac:dyDescent="0.2">
      <c r="A17" s="4">
        <v>12</v>
      </c>
      <c r="B17" s="2" t="s">
        <v>29</v>
      </c>
      <c r="C17" s="66">
        <f>'[1]24.2'!F18</f>
        <v>131</v>
      </c>
      <c r="D17" s="52">
        <f>'24'!P16</f>
        <v>131</v>
      </c>
      <c r="E17" s="6">
        <f t="shared" si="0"/>
        <v>100</v>
      </c>
    </row>
    <row r="18" spans="1:5" ht="15.75" x14ac:dyDescent="0.2">
      <c r="A18" s="4">
        <v>13</v>
      </c>
      <c r="B18" s="2" t="s">
        <v>68</v>
      </c>
      <c r="C18" s="66">
        <f>'[1]24.2'!F19</f>
        <v>255</v>
      </c>
      <c r="D18" s="52">
        <f>'24'!P17</f>
        <v>255</v>
      </c>
      <c r="E18" s="6">
        <f t="shared" si="0"/>
        <v>100</v>
      </c>
    </row>
    <row r="19" spans="1:5" ht="15.75" x14ac:dyDescent="0.2">
      <c r="A19" s="4">
        <v>14</v>
      </c>
      <c r="B19" s="2" t="s">
        <v>38</v>
      </c>
      <c r="C19" s="66">
        <f>'[1]24.2'!F20</f>
        <v>52</v>
      </c>
      <c r="D19" s="52">
        <f>'24'!P18</f>
        <v>76</v>
      </c>
      <c r="E19" s="6">
        <f t="shared" si="0"/>
        <v>68.421052631578945</v>
      </c>
    </row>
    <row r="20" spans="1:5" ht="15.75" x14ac:dyDescent="0.2">
      <c r="A20" s="4">
        <v>15</v>
      </c>
      <c r="B20" s="2" t="s">
        <v>30</v>
      </c>
      <c r="C20" s="66">
        <f>'[1]24.2'!F21</f>
        <v>31</v>
      </c>
      <c r="D20" s="52">
        <f>'24'!P19</f>
        <v>39</v>
      </c>
      <c r="E20" s="6">
        <f t="shared" si="0"/>
        <v>79.487179487179489</v>
      </c>
    </row>
    <row r="21" spans="1:5" ht="15.75" x14ac:dyDescent="0.2">
      <c r="A21" s="4">
        <v>16</v>
      </c>
      <c r="B21" s="2" t="s">
        <v>39</v>
      </c>
      <c r="C21" s="66">
        <f>'[1]24.2'!F22</f>
        <v>86</v>
      </c>
      <c r="D21" s="52">
        <f>'24'!P20</f>
        <v>86</v>
      </c>
      <c r="E21" s="6">
        <f t="shared" si="0"/>
        <v>100</v>
      </c>
    </row>
    <row r="22" spans="1:5" ht="15.75" x14ac:dyDescent="0.2">
      <c r="A22" s="4">
        <v>17</v>
      </c>
      <c r="B22" s="3" t="s">
        <v>32</v>
      </c>
      <c r="C22" s="66">
        <f>'[1]24.2'!F23</f>
        <v>30</v>
      </c>
      <c r="D22" s="52">
        <f>'24'!P21</f>
        <v>30</v>
      </c>
      <c r="E22" s="6">
        <f t="shared" si="0"/>
        <v>100</v>
      </c>
    </row>
    <row r="23" spans="1:5" ht="15.75" x14ac:dyDescent="0.2">
      <c r="A23" s="4">
        <v>18</v>
      </c>
      <c r="B23" s="2" t="s">
        <v>33</v>
      </c>
      <c r="C23" s="66">
        <f>'[1]24.2'!F24</f>
        <v>97</v>
      </c>
      <c r="D23" s="52">
        <f>'24'!P22</f>
        <v>97</v>
      </c>
      <c r="E23" s="6">
        <f t="shared" si="0"/>
        <v>100</v>
      </c>
    </row>
    <row r="24" spans="1:5" ht="15.75" x14ac:dyDescent="0.2">
      <c r="A24" s="4">
        <v>19</v>
      </c>
      <c r="B24" s="2" t="s">
        <v>28</v>
      </c>
      <c r="C24" s="66">
        <f>'[1]24.2'!F25</f>
        <v>16</v>
      </c>
      <c r="D24" s="52">
        <f>'24'!P23</f>
        <v>90</v>
      </c>
      <c r="E24" s="6">
        <f t="shared" si="0"/>
        <v>17.777777777777779</v>
      </c>
    </row>
    <row r="25" spans="1:5" ht="15.75" x14ac:dyDescent="0.2">
      <c r="A25" s="4">
        <v>20</v>
      </c>
      <c r="B25" s="2" t="s">
        <v>150</v>
      </c>
      <c r="C25" s="66">
        <f>'[1]24.2'!F26</f>
        <v>21</v>
      </c>
      <c r="D25" s="52">
        <f>'24'!P24</f>
        <v>21</v>
      </c>
      <c r="E25" s="6">
        <f t="shared" si="0"/>
        <v>100</v>
      </c>
    </row>
    <row r="26" spans="1:5" ht="15.75" x14ac:dyDescent="0.2">
      <c r="A26" s="4">
        <v>21</v>
      </c>
      <c r="B26" s="3" t="s">
        <v>35</v>
      </c>
      <c r="C26" s="66">
        <f>'[1]24.2'!F27</f>
        <v>127</v>
      </c>
      <c r="D26" s="52">
        <f>'24'!P25</f>
        <v>146</v>
      </c>
      <c r="E26" s="6">
        <f t="shared" si="0"/>
        <v>86.986301369863014</v>
      </c>
    </row>
    <row r="27" spans="1:5" ht="15.75" x14ac:dyDescent="0.2">
      <c r="A27" s="4">
        <v>22</v>
      </c>
      <c r="B27" s="3" t="s">
        <v>13</v>
      </c>
      <c r="C27" s="66">
        <f>'[1]24.2'!F28</f>
        <v>24</v>
      </c>
      <c r="D27" s="52">
        <f>'24'!P26</f>
        <v>48</v>
      </c>
      <c r="E27" s="6">
        <f t="shared" si="0"/>
        <v>50</v>
      </c>
    </row>
    <row r="28" spans="1:5" ht="15.75" x14ac:dyDescent="0.2">
      <c r="A28" s="4">
        <v>23</v>
      </c>
      <c r="B28" s="3" t="s">
        <v>40</v>
      </c>
      <c r="C28" s="66">
        <f>'[1]24.2'!F29</f>
        <v>60</v>
      </c>
      <c r="D28" s="52">
        <f>'24'!P27</f>
        <v>60</v>
      </c>
      <c r="E28" s="6">
        <f t="shared" si="0"/>
        <v>100</v>
      </c>
    </row>
    <row r="29" spans="1:5" ht="15.75" x14ac:dyDescent="0.2">
      <c r="A29" s="4">
        <v>24</v>
      </c>
      <c r="B29" s="3" t="s">
        <v>41</v>
      </c>
      <c r="C29" s="66">
        <f>'[1]24.2'!F30</f>
        <v>100</v>
      </c>
      <c r="D29" s="52">
        <f>'24'!P28</f>
        <v>103</v>
      </c>
      <c r="E29" s="6">
        <f t="shared" si="0"/>
        <v>97.087378640776706</v>
      </c>
    </row>
    <row r="30" spans="1:5" ht="15.75" x14ac:dyDescent="0.2">
      <c r="A30" s="4">
        <v>25</v>
      </c>
      <c r="B30" s="3" t="s">
        <v>42</v>
      </c>
      <c r="C30" s="66">
        <f>'[1]24.2'!F31</f>
        <v>148</v>
      </c>
      <c r="D30" s="52">
        <f>'24'!P29</f>
        <v>148</v>
      </c>
      <c r="E30" s="6">
        <f t="shared" si="0"/>
        <v>100</v>
      </c>
    </row>
    <row r="31" spans="1:5" ht="15.75" x14ac:dyDescent="0.2">
      <c r="A31" s="4">
        <v>26</v>
      </c>
      <c r="B31" s="3" t="s">
        <v>43</v>
      </c>
      <c r="C31" s="66">
        <f>'[1]24.2'!F32</f>
        <v>19</v>
      </c>
      <c r="D31" s="52">
        <f>'24'!P30</f>
        <v>70</v>
      </c>
      <c r="E31" s="6">
        <f t="shared" si="0"/>
        <v>27.142857142857142</v>
      </c>
    </row>
    <row r="32" spans="1:5" ht="15.75" x14ac:dyDescent="0.2">
      <c r="A32" s="4">
        <v>27</v>
      </c>
      <c r="B32" s="3" t="s">
        <v>44</v>
      </c>
      <c r="C32" s="66">
        <f>'[1]24.2'!F33</f>
        <v>79</v>
      </c>
      <c r="D32" s="52">
        <f>'24'!P31</f>
        <v>114</v>
      </c>
      <c r="E32" s="6">
        <f t="shared" si="0"/>
        <v>69.298245614035096</v>
      </c>
    </row>
    <row r="33" spans="1:5" ht="15.75" x14ac:dyDescent="0.2">
      <c r="A33" s="4">
        <v>28</v>
      </c>
      <c r="B33" s="3" t="s">
        <v>7</v>
      </c>
      <c r="C33" s="66">
        <f>'[1]24.2'!F34</f>
        <v>117</v>
      </c>
      <c r="D33" s="52">
        <f>'24'!P32</f>
        <v>117</v>
      </c>
      <c r="E33" s="6">
        <f t="shared" si="0"/>
        <v>100</v>
      </c>
    </row>
    <row r="34" spans="1:5" ht="15.75" x14ac:dyDescent="0.2">
      <c r="A34" s="4">
        <v>29</v>
      </c>
      <c r="B34" s="3" t="s">
        <v>6</v>
      </c>
      <c r="C34" s="66">
        <f>'[1]24.2'!F35</f>
        <v>73</v>
      </c>
      <c r="D34" s="52">
        <f>'24'!P33</f>
        <v>104</v>
      </c>
      <c r="E34" s="6">
        <f t="shared" si="0"/>
        <v>70.192307692307693</v>
      </c>
    </row>
    <row r="35" spans="1:5" ht="15.75" x14ac:dyDescent="0.2">
      <c r="A35" s="4">
        <v>30</v>
      </c>
      <c r="B35" s="3" t="s">
        <v>45</v>
      </c>
      <c r="C35" s="66">
        <f>'[1]24.2'!F36</f>
        <v>120</v>
      </c>
      <c r="D35" s="52">
        <f>'24'!P34</f>
        <v>172</v>
      </c>
      <c r="E35" s="6">
        <f t="shared" si="0"/>
        <v>69.767441860465112</v>
      </c>
    </row>
    <row r="36" spans="1:5" ht="15.75" x14ac:dyDescent="0.2">
      <c r="A36" s="4">
        <v>31</v>
      </c>
      <c r="B36" s="3" t="s">
        <v>46</v>
      </c>
      <c r="C36" s="66">
        <f>'[1]24.2'!F37</f>
        <v>39</v>
      </c>
      <c r="D36" s="52">
        <f>'24'!P35</f>
        <v>61</v>
      </c>
      <c r="E36" s="6">
        <f t="shared" si="0"/>
        <v>63.934426229508205</v>
      </c>
    </row>
    <row r="37" spans="1:5" ht="15.75" x14ac:dyDescent="0.2">
      <c r="A37" s="4">
        <v>32</v>
      </c>
      <c r="B37" s="3" t="s">
        <v>31</v>
      </c>
      <c r="C37" s="66">
        <f>'[1]24.2'!F38</f>
        <v>106</v>
      </c>
      <c r="D37" s="52">
        <f>'24'!P36</f>
        <v>106</v>
      </c>
      <c r="E37" s="6">
        <f t="shared" si="0"/>
        <v>100</v>
      </c>
    </row>
    <row r="38" spans="1:5" ht="15.75" x14ac:dyDescent="0.2">
      <c r="A38" s="4">
        <v>33</v>
      </c>
      <c r="B38" s="3" t="s">
        <v>64</v>
      </c>
      <c r="C38" s="66">
        <f>'[1]24.2'!F39</f>
        <v>65</v>
      </c>
      <c r="D38" s="52">
        <f>'24'!P37</f>
        <v>73</v>
      </c>
      <c r="E38" s="6">
        <f t="shared" si="0"/>
        <v>89.041095890410958</v>
      </c>
    </row>
    <row r="39" spans="1:5" ht="15.75" x14ac:dyDescent="0.2">
      <c r="A39" s="4">
        <v>34</v>
      </c>
      <c r="B39" s="3" t="s">
        <v>47</v>
      </c>
      <c r="C39" s="66">
        <f>'[1]24.2'!F40</f>
        <v>121</v>
      </c>
      <c r="D39" s="52">
        <f>'24'!P38</f>
        <v>121</v>
      </c>
      <c r="E39" s="6">
        <f t="shared" si="0"/>
        <v>100</v>
      </c>
    </row>
    <row r="40" spans="1:5" ht="15.75" x14ac:dyDescent="0.2">
      <c r="A40" s="4">
        <v>35</v>
      </c>
      <c r="B40" s="3" t="s">
        <v>48</v>
      </c>
      <c r="C40" s="66">
        <f>'[1]24.2'!F41</f>
        <v>65</v>
      </c>
      <c r="D40" s="52">
        <f>'24'!P39</f>
        <v>65</v>
      </c>
      <c r="E40" s="6">
        <f t="shared" si="0"/>
        <v>100</v>
      </c>
    </row>
    <row r="41" spans="1:5" ht="15.75" x14ac:dyDescent="0.2">
      <c r="A41" s="4">
        <v>36</v>
      </c>
      <c r="B41" s="3" t="s">
        <v>49</v>
      </c>
      <c r="C41" s="66">
        <f>'[1]24.2'!F42</f>
        <v>60</v>
      </c>
      <c r="D41" s="52">
        <f>'24'!P40</f>
        <v>85</v>
      </c>
      <c r="E41" s="6">
        <f t="shared" si="0"/>
        <v>70.588235294117652</v>
      </c>
    </row>
    <row r="42" spans="1:5" ht="15.75" x14ac:dyDescent="0.2">
      <c r="A42" s="4">
        <v>37</v>
      </c>
      <c r="B42" s="3" t="s">
        <v>8</v>
      </c>
      <c r="C42" s="66">
        <f>'[1]24.2'!F43</f>
        <v>83</v>
      </c>
      <c r="D42" s="52">
        <f>'24'!P41</f>
        <v>128</v>
      </c>
      <c r="E42" s="6">
        <f t="shared" si="0"/>
        <v>64.84375</v>
      </c>
    </row>
    <row r="43" spans="1:5" ht="15.75" x14ac:dyDescent="0.2">
      <c r="A43" s="4">
        <v>38</v>
      </c>
      <c r="B43" s="3" t="s">
        <v>50</v>
      </c>
      <c r="C43" s="66">
        <f>'[1]24.2'!F44</f>
        <v>239</v>
      </c>
      <c r="D43" s="52">
        <f>'24'!P42</f>
        <v>239</v>
      </c>
      <c r="E43" s="6">
        <f t="shared" si="0"/>
        <v>100</v>
      </c>
    </row>
    <row r="44" spans="1:5" ht="15.75" x14ac:dyDescent="0.2">
      <c r="A44" s="4">
        <v>39</v>
      </c>
      <c r="B44" s="2" t="s">
        <v>26</v>
      </c>
      <c r="C44" s="66">
        <f>'[1]24.2'!F45</f>
        <v>53</v>
      </c>
      <c r="D44" s="52">
        <f>'24'!P43</f>
        <v>91</v>
      </c>
      <c r="E44" s="6">
        <f t="shared" si="0"/>
        <v>58.241758241758248</v>
      </c>
    </row>
    <row r="45" spans="1:5" ht="15.75" x14ac:dyDescent="0.2">
      <c r="A45" s="4">
        <v>40</v>
      </c>
      <c r="B45" s="2" t="s">
        <v>51</v>
      </c>
      <c r="C45" s="66">
        <f>'[1]24.2'!F46</f>
        <v>53</v>
      </c>
      <c r="D45" s="52">
        <f>'24'!P44</f>
        <v>91</v>
      </c>
      <c r="E45" s="6">
        <f t="shared" si="0"/>
        <v>58.241758241758248</v>
      </c>
    </row>
    <row r="46" spans="1:5" ht="15.75" x14ac:dyDescent="0.2">
      <c r="A46" s="4">
        <v>41</v>
      </c>
      <c r="B46" s="2" t="s">
        <v>151</v>
      </c>
      <c r="C46" s="66">
        <f>'[1]24.2'!F47</f>
        <v>133</v>
      </c>
      <c r="D46" s="52">
        <f>'24'!P45</f>
        <v>145</v>
      </c>
      <c r="E46" s="6">
        <f t="shared" si="0"/>
        <v>91.724137931034477</v>
      </c>
    </row>
    <row r="47" spans="1:5" ht="15.75" x14ac:dyDescent="0.2">
      <c r="A47" s="4">
        <v>42</v>
      </c>
      <c r="B47" s="2" t="s">
        <v>34</v>
      </c>
      <c r="C47" s="66">
        <f>'[1]24.2'!F48</f>
        <v>24</v>
      </c>
      <c r="D47" s="52">
        <f>'24'!P46</f>
        <v>26</v>
      </c>
      <c r="E47" s="6">
        <f t="shared" si="0"/>
        <v>92.307692307692307</v>
      </c>
    </row>
    <row r="48" spans="1:5" ht="15.75" x14ac:dyDescent="0.2">
      <c r="A48" s="4">
        <v>43</v>
      </c>
      <c r="B48" s="2" t="s">
        <v>52</v>
      </c>
      <c r="C48" s="66">
        <f>'[1]24.2'!F49</f>
        <v>74</v>
      </c>
      <c r="D48" s="52">
        <f>'24'!P47</f>
        <v>114</v>
      </c>
      <c r="E48" s="6">
        <f t="shared" si="0"/>
        <v>64.912280701754383</v>
      </c>
    </row>
    <row r="49" spans="1:5" ht="15.75" x14ac:dyDescent="0.2">
      <c r="A49" s="4">
        <v>44</v>
      </c>
      <c r="B49" s="2" t="s">
        <v>9</v>
      </c>
      <c r="C49" s="66">
        <f>'[1]24.2'!F50</f>
        <v>23</v>
      </c>
      <c r="D49" s="52">
        <f>'24'!P48</f>
        <v>23</v>
      </c>
      <c r="E49" s="6">
        <f t="shared" si="0"/>
        <v>100</v>
      </c>
    </row>
    <row r="50" spans="1:5" ht="15.75" x14ac:dyDescent="0.2">
      <c r="A50" s="4">
        <v>45</v>
      </c>
      <c r="B50" s="2" t="s">
        <v>53</v>
      </c>
      <c r="C50" s="66">
        <f>'[1]24.2'!F51</f>
        <v>117</v>
      </c>
      <c r="D50" s="52">
        <f>'24'!P49</f>
        <v>134</v>
      </c>
      <c r="E50" s="6">
        <f t="shared" si="0"/>
        <v>87.31343283582089</v>
      </c>
    </row>
    <row r="51" spans="1:5" ht="15.75" x14ac:dyDescent="0.2">
      <c r="A51" s="4">
        <v>46</v>
      </c>
      <c r="B51" s="2" t="s">
        <v>27</v>
      </c>
      <c r="C51" s="66">
        <f>'[1]24.2'!F52</f>
        <v>127</v>
      </c>
      <c r="D51" s="52">
        <f>'24'!P50</f>
        <v>154</v>
      </c>
      <c r="E51" s="6">
        <f t="shared" si="0"/>
        <v>82.467532467532465</v>
      </c>
    </row>
    <row r="52" spans="1:5" ht="15.75" x14ac:dyDescent="0.2">
      <c r="A52" s="4">
        <v>47</v>
      </c>
      <c r="B52" s="2" t="s">
        <v>54</v>
      </c>
      <c r="C52" s="66">
        <f>'[1]24.2'!F53</f>
        <v>49</v>
      </c>
      <c r="D52" s="52">
        <f>'24'!P51</f>
        <v>49</v>
      </c>
      <c r="E52" s="6">
        <f t="shared" si="0"/>
        <v>100</v>
      </c>
    </row>
    <row r="53" spans="1:5" ht="15.75" x14ac:dyDescent="0.2">
      <c r="A53" s="4">
        <v>48</v>
      </c>
      <c r="B53" s="3" t="s">
        <v>4</v>
      </c>
      <c r="C53" s="66">
        <f>'[1]24.2'!F54</f>
        <v>154</v>
      </c>
      <c r="D53" s="52">
        <f>'24'!P52</f>
        <v>154</v>
      </c>
      <c r="E53" s="6">
        <f t="shared" si="0"/>
        <v>100</v>
      </c>
    </row>
    <row r="54" spans="1:5" ht="15.75" x14ac:dyDescent="0.2">
      <c r="A54" s="4">
        <v>49</v>
      </c>
      <c r="B54" s="3" t="s">
        <v>55</v>
      </c>
      <c r="C54" s="66">
        <f>'[1]24.2'!F55</f>
        <v>49</v>
      </c>
      <c r="D54" s="52">
        <f>'24'!P53</f>
        <v>54</v>
      </c>
      <c r="E54" s="6">
        <f t="shared" si="0"/>
        <v>90.740740740740748</v>
      </c>
    </row>
    <row r="55" spans="1:5" ht="15.75" x14ac:dyDescent="0.2">
      <c r="A55" s="4">
        <v>50</v>
      </c>
      <c r="B55" s="2" t="s">
        <v>63</v>
      </c>
      <c r="C55" s="66">
        <f>'[1]24.2'!F56</f>
        <v>28</v>
      </c>
      <c r="D55" s="52">
        <f>'24'!P54</f>
        <v>55</v>
      </c>
      <c r="E55" s="6">
        <f t="shared" si="0"/>
        <v>50.909090909090907</v>
      </c>
    </row>
    <row r="56" spans="1:5" ht="15.75" x14ac:dyDescent="0.2">
      <c r="A56" s="4">
        <v>51</v>
      </c>
      <c r="B56" s="2" t="s">
        <v>56</v>
      </c>
      <c r="C56" s="66">
        <f>'[1]24.2'!F57</f>
        <v>21</v>
      </c>
      <c r="D56" s="52">
        <f>'24'!P55</f>
        <v>40</v>
      </c>
      <c r="E56" s="6">
        <f t="shared" si="0"/>
        <v>52.5</v>
      </c>
    </row>
    <row r="57" spans="1:5" ht="15.75" x14ac:dyDescent="0.2">
      <c r="A57" s="4">
        <v>52</v>
      </c>
      <c r="B57" s="2" t="s">
        <v>11</v>
      </c>
      <c r="C57" s="66">
        <f>'[1]24.2'!F58</f>
        <v>62</v>
      </c>
      <c r="D57" s="52">
        <f>'24'!P56</f>
        <v>81</v>
      </c>
      <c r="E57" s="6">
        <f t="shared" si="0"/>
        <v>76.543209876543202</v>
      </c>
    </row>
    <row r="58" spans="1:5" ht="15.75" x14ac:dyDescent="0.2">
      <c r="A58" s="4">
        <v>53</v>
      </c>
      <c r="B58" s="2" t="s">
        <v>57</v>
      </c>
      <c r="C58" s="66">
        <f>'[1]24.2'!F59</f>
        <v>25</v>
      </c>
      <c r="D58" s="52">
        <f>'24'!P57</f>
        <v>25</v>
      </c>
      <c r="E58" s="6">
        <f t="shared" si="0"/>
        <v>100</v>
      </c>
    </row>
    <row r="59" spans="1:5" ht="15.75" x14ac:dyDescent="0.2">
      <c r="A59" s="4">
        <v>54</v>
      </c>
      <c r="B59" s="2" t="s">
        <v>205</v>
      </c>
      <c r="C59" s="66">
        <f>'[1]24.2'!F60</f>
        <v>48</v>
      </c>
      <c r="D59" s="52">
        <f>'24'!P58</f>
        <v>52</v>
      </c>
      <c r="E59" s="6">
        <f t="shared" si="0"/>
        <v>92.307692307692307</v>
      </c>
    </row>
    <row r="60" spans="1:5" ht="15.75" x14ac:dyDescent="0.2">
      <c r="A60" s="4" t="s">
        <v>23</v>
      </c>
      <c r="B60" s="2" t="s">
        <v>20</v>
      </c>
      <c r="C60" s="66">
        <f>'[1]24.2'!F61</f>
        <v>74</v>
      </c>
      <c r="D60" s="52">
        <f>'24'!P59</f>
        <v>74</v>
      </c>
      <c r="E60" s="6">
        <f t="shared" si="0"/>
        <v>100</v>
      </c>
    </row>
    <row r="61" spans="1:5" ht="15.75" x14ac:dyDescent="0.2">
      <c r="A61" s="4" t="s">
        <v>24</v>
      </c>
      <c r="B61" s="2" t="s">
        <v>21</v>
      </c>
      <c r="C61" s="66">
        <f>'[1]24.2'!F62</f>
        <v>99</v>
      </c>
      <c r="D61" s="52">
        <f>'24'!P60</f>
        <v>99</v>
      </c>
      <c r="E61" s="6">
        <f t="shared" si="0"/>
        <v>100</v>
      </c>
    </row>
    <row r="62" spans="1:5" ht="15.75" x14ac:dyDescent="0.2">
      <c r="A62" s="4" t="s">
        <v>25</v>
      </c>
      <c r="B62" s="2" t="s">
        <v>22</v>
      </c>
      <c r="C62" s="66">
        <f>'[1]24.2'!F63</f>
        <v>38</v>
      </c>
      <c r="D62" s="52">
        <f>'24'!P61</f>
        <v>38</v>
      </c>
      <c r="E62" s="6">
        <f t="shared" si="0"/>
        <v>100</v>
      </c>
    </row>
    <row r="63" spans="1:5" ht="15.75" x14ac:dyDescent="0.2">
      <c r="A63" s="4" t="s">
        <v>58</v>
      </c>
      <c r="B63" s="2" t="s">
        <v>60</v>
      </c>
      <c r="C63" s="66">
        <f>'[1]24.2'!F64</f>
        <v>53</v>
      </c>
      <c r="D63" s="52">
        <f>'24'!P62</f>
        <v>59</v>
      </c>
      <c r="E63" s="6">
        <f t="shared" si="0"/>
        <v>89.830508474576277</v>
      </c>
    </row>
    <row r="64" spans="1:5" ht="15.75" x14ac:dyDescent="0.2">
      <c r="A64" s="4" t="s">
        <v>59</v>
      </c>
      <c r="B64" s="2" t="s">
        <v>62</v>
      </c>
      <c r="C64" s="66">
        <f>'[1]24.2'!F65</f>
        <v>56</v>
      </c>
      <c r="D64" s="52">
        <f>'24'!P63</f>
        <v>87</v>
      </c>
      <c r="E64" s="6">
        <f t="shared" si="0"/>
        <v>64.367816091954026</v>
      </c>
    </row>
    <row r="65" spans="1:5" ht="15.75" x14ac:dyDescent="0.2">
      <c r="A65" s="4">
        <v>60</v>
      </c>
      <c r="B65" s="2" t="s">
        <v>61</v>
      </c>
      <c r="C65" s="66">
        <f>'[1]24.2'!F66</f>
        <v>54</v>
      </c>
      <c r="D65" s="52">
        <f>'24'!P64</f>
        <v>57</v>
      </c>
      <c r="E65" s="6">
        <f t="shared" si="0"/>
        <v>94.73684210526315</v>
      </c>
    </row>
    <row r="66" spans="1:5" ht="15.75" x14ac:dyDescent="0.2">
      <c r="A66" s="4">
        <v>61</v>
      </c>
      <c r="B66" s="2" t="s">
        <v>206</v>
      </c>
      <c r="C66" s="66">
        <f>'[1]24.2'!F67</f>
        <v>29</v>
      </c>
      <c r="D66" s="52">
        <f>'24'!P65</f>
        <v>29</v>
      </c>
      <c r="E66" s="6">
        <f t="shared" si="0"/>
        <v>100</v>
      </c>
    </row>
    <row r="67" spans="1:5" ht="15.75" x14ac:dyDescent="0.2">
      <c r="A67" s="4">
        <v>62</v>
      </c>
      <c r="B67" s="2" t="s">
        <v>84</v>
      </c>
      <c r="C67" s="66">
        <f>'[1]24.2'!F68</f>
        <v>27</v>
      </c>
      <c r="D67" s="52">
        <f>'24'!P66</f>
        <v>27</v>
      </c>
      <c r="E67" s="6">
        <f t="shared" si="0"/>
        <v>100</v>
      </c>
    </row>
    <row r="68" spans="1:5" ht="15.75" x14ac:dyDescent="0.2">
      <c r="A68" s="4">
        <v>63</v>
      </c>
      <c r="B68" s="2" t="s">
        <v>111</v>
      </c>
      <c r="C68" s="66">
        <f>'[1]24.2'!F69</f>
        <v>59</v>
      </c>
      <c r="D68" s="52">
        <f>'24'!P67</f>
        <v>66</v>
      </c>
      <c r="E68" s="6">
        <f t="shared" si="0"/>
        <v>89.393939393939391</v>
      </c>
    </row>
    <row r="69" spans="1:5" ht="15.75" x14ac:dyDescent="0.2">
      <c r="A69" s="4">
        <v>64</v>
      </c>
      <c r="B69" s="2" t="s">
        <v>112</v>
      </c>
      <c r="C69" s="66">
        <f>'[1]24.2'!F70</f>
        <v>25</v>
      </c>
      <c r="D69" s="52">
        <f>'24'!P68</f>
        <v>30</v>
      </c>
      <c r="E69" s="6">
        <f t="shared" si="0"/>
        <v>83.333333333333343</v>
      </c>
    </row>
    <row r="70" spans="1:5" ht="15.75" x14ac:dyDescent="0.2">
      <c r="A70" s="4">
        <v>65</v>
      </c>
      <c r="B70" s="2" t="s">
        <v>113</v>
      </c>
      <c r="C70" s="66">
        <f>'[1]24.2'!F71</f>
        <v>44</v>
      </c>
      <c r="D70" s="52">
        <f>'24'!P69</f>
        <v>95</v>
      </c>
      <c r="E70" s="6">
        <f t="shared" si="0"/>
        <v>46.315789473684212</v>
      </c>
    </row>
    <row r="71" spans="1:5" ht="15.75" x14ac:dyDescent="0.2">
      <c r="A71" s="4">
        <v>66</v>
      </c>
      <c r="B71" s="2" t="s">
        <v>207</v>
      </c>
      <c r="C71" s="66">
        <f>'[1]24.2'!F72</f>
        <v>26</v>
      </c>
      <c r="D71" s="52">
        <f>'24'!P70</f>
        <v>46</v>
      </c>
      <c r="E71" s="6">
        <f t="shared" si="0"/>
        <v>56.521739130434781</v>
      </c>
    </row>
    <row r="72" spans="1:5" ht="15.75" x14ac:dyDescent="0.2">
      <c r="A72" s="4">
        <v>67</v>
      </c>
      <c r="B72" s="2" t="s">
        <v>175</v>
      </c>
      <c r="C72" s="66">
        <f>'[1]24.2'!F73</f>
        <v>12</v>
      </c>
      <c r="D72" s="52">
        <f>'24'!P71</f>
        <v>61</v>
      </c>
      <c r="E72" s="6">
        <f t="shared" si="0"/>
        <v>19.672131147540984</v>
      </c>
    </row>
    <row r="73" spans="1:5" ht="15.75" x14ac:dyDescent="0.2">
      <c r="A73" s="4">
        <v>68</v>
      </c>
      <c r="B73" s="2" t="s">
        <v>176</v>
      </c>
      <c r="C73" s="66">
        <f>'[1]24.2'!F74</f>
        <v>25</v>
      </c>
      <c r="D73" s="52">
        <f>'24'!P72</f>
        <v>25</v>
      </c>
      <c r="E73" s="6">
        <f t="shared" si="0"/>
        <v>100</v>
      </c>
    </row>
    <row r="74" spans="1:5" ht="15.75" x14ac:dyDescent="0.2">
      <c r="A74" s="4">
        <v>69</v>
      </c>
      <c r="B74" s="2" t="s">
        <v>177</v>
      </c>
      <c r="C74" s="66">
        <f>'[1]24.2'!F75</f>
        <v>46</v>
      </c>
      <c r="D74" s="52">
        <f>'24'!P73</f>
        <v>47</v>
      </c>
      <c r="E74" s="6">
        <f t="shared" si="0"/>
        <v>97.872340425531917</v>
      </c>
    </row>
    <row r="75" spans="1:5" ht="15.75" x14ac:dyDescent="0.2">
      <c r="A75" s="4">
        <v>70</v>
      </c>
      <c r="B75" s="2" t="s">
        <v>178</v>
      </c>
      <c r="C75" s="66">
        <f>'[1]24.2'!F76</f>
        <v>12</v>
      </c>
      <c r="D75" s="52">
        <f>'24'!P74</f>
        <v>15</v>
      </c>
      <c r="E75" s="6">
        <f t="shared" si="0"/>
        <v>80</v>
      </c>
    </row>
    <row r="76" spans="1:5" ht="15.75" x14ac:dyDescent="0.2">
      <c r="A76" s="4">
        <v>71</v>
      </c>
      <c r="B76" s="2" t="s">
        <v>179</v>
      </c>
      <c r="C76" s="66">
        <f>'[1]24.2'!F77</f>
        <v>34</v>
      </c>
      <c r="D76" s="52">
        <f>'24'!P75</f>
        <v>34</v>
      </c>
      <c r="E76" s="6">
        <f t="shared" si="0"/>
        <v>100</v>
      </c>
    </row>
    <row r="77" spans="1:5" ht="15.75" x14ac:dyDescent="0.2">
      <c r="A77" s="4">
        <v>72</v>
      </c>
      <c r="B77" s="2" t="s">
        <v>174</v>
      </c>
      <c r="C77" s="66">
        <f>'[1]24.2'!F78</f>
        <v>0</v>
      </c>
      <c r="D77" s="52">
        <f>'24'!P76</f>
        <v>9</v>
      </c>
      <c r="E77" s="6">
        <f t="shared" si="0"/>
        <v>0</v>
      </c>
    </row>
    <row r="78" spans="1:5" ht="15.75" x14ac:dyDescent="0.2">
      <c r="A78" s="4">
        <v>73</v>
      </c>
      <c r="B78" s="2" t="s">
        <v>180</v>
      </c>
      <c r="C78" s="66">
        <f>'[1]24.2'!F79</f>
        <v>21</v>
      </c>
      <c r="D78" s="52">
        <f>'24'!P77</f>
        <v>21</v>
      </c>
      <c r="E78" s="6">
        <f t="shared" si="0"/>
        <v>100</v>
      </c>
    </row>
    <row r="79" spans="1:5" ht="15.75" x14ac:dyDescent="0.2">
      <c r="A79" s="4">
        <v>74</v>
      </c>
      <c r="B79" s="2" t="s">
        <v>208</v>
      </c>
      <c r="C79" s="66">
        <f>'[1]24.2'!F80</f>
        <v>15</v>
      </c>
      <c r="D79" s="52">
        <f>'24'!P78</f>
        <v>15</v>
      </c>
      <c r="E79" s="6">
        <f t="shared" ref="E79:E91" si="1">IFERROR(C79/D79*100,0)</f>
        <v>100</v>
      </c>
    </row>
    <row r="80" spans="1:5" ht="15.75" x14ac:dyDescent="0.2">
      <c r="A80" s="4">
        <v>75</v>
      </c>
      <c r="B80" s="2" t="s">
        <v>209</v>
      </c>
      <c r="C80" s="66">
        <f>'[1]24.2'!F81</f>
        <v>1</v>
      </c>
      <c r="D80" s="52">
        <f>'24'!P79</f>
        <v>1</v>
      </c>
      <c r="E80" s="6">
        <f t="shared" si="1"/>
        <v>100</v>
      </c>
    </row>
    <row r="81" spans="1:14" ht="15.75" x14ac:dyDescent="0.2">
      <c r="A81" s="4">
        <v>76</v>
      </c>
      <c r="B81" s="2" t="s">
        <v>210</v>
      </c>
      <c r="C81" s="66">
        <f>'[1]24.2'!F82</f>
        <v>19</v>
      </c>
      <c r="D81" s="52">
        <f>'24'!P80</f>
        <v>20</v>
      </c>
      <c r="E81" s="6">
        <f t="shared" si="1"/>
        <v>95</v>
      </c>
    </row>
    <row r="82" spans="1:14" ht="15.75" x14ac:dyDescent="0.2">
      <c r="A82" s="4">
        <v>77</v>
      </c>
      <c r="B82" s="2" t="s">
        <v>211</v>
      </c>
      <c r="C82" s="66">
        <f>'[1]24.2'!F83</f>
        <v>27</v>
      </c>
      <c r="D82" s="52">
        <f>'24'!P81</f>
        <v>27</v>
      </c>
      <c r="E82" s="6">
        <f t="shared" si="1"/>
        <v>100</v>
      </c>
    </row>
    <row r="83" spans="1:14" ht="15.75" x14ac:dyDescent="0.2">
      <c r="A83" s="4">
        <v>78</v>
      </c>
      <c r="B83" s="2" t="s">
        <v>212</v>
      </c>
      <c r="C83" s="66">
        <f>'[1]24.2'!F84</f>
        <v>9</v>
      </c>
      <c r="D83" s="52">
        <f>'24'!P82</f>
        <v>10</v>
      </c>
      <c r="E83" s="6">
        <f t="shared" si="1"/>
        <v>90</v>
      </c>
    </row>
    <row r="84" spans="1:14" ht="15.75" x14ac:dyDescent="0.2">
      <c r="A84" s="4">
        <v>79</v>
      </c>
      <c r="B84" s="2" t="s">
        <v>227</v>
      </c>
      <c r="C84" s="66">
        <f>'[1]24.2'!F85</f>
        <v>28</v>
      </c>
      <c r="D84" s="52">
        <f>'24'!P83</f>
        <v>28</v>
      </c>
      <c r="E84" s="6">
        <f t="shared" si="1"/>
        <v>100</v>
      </c>
    </row>
    <row r="85" spans="1:14" ht="15.75" x14ac:dyDescent="0.2">
      <c r="A85" s="4">
        <v>80</v>
      </c>
      <c r="B85" s="2" t="s">
        <v>228</v>
      </c>
      <c r="C85" s="66">
        <f>'[1]24.2'!F86</f>
        <v>2</v>
      </c>
      <c r="D85" s="52">
        <f>'24'!P84</f>
        <v>4</v>
      </c>
      <c r="E85" s="6">
        <f t="shared" si="1"/>
        <v>50</v>
      </c>
    </row>
    <row r="86" spans="1:14" ht="15.75" x14ac:dyDescent="0.2">
      <c r="A86" s="4">
        <v>81</v>
      </c>
      <c r="B86" s="2" t="s">
        <v>229</v>
      </c>
      <c r="C86" s="66">
        <f>'[1]24.2'!F87</f>
        <v>17</v>
      </c>
      <c r="D86" s="52">
        <f>'24'!P85</f>
        <v>17</v>
      </c>
      <c r="E86" s="6">
        <f t="shared" si="1"/>
        <v>100</v>
      </c>
    </row>
    <row r="87" spans="1:14" ht="15.75" x14ac:dyDescent="0.2">
      <c r="A87" s="4">
        <v>82</v>
      </c>
      <c r="B87" s="2" t="s">
        <v>230</v>
      </c>
      <c r="C87" s="66">
        <f>'[1]24.2'!F88</f>
        <v>5</v>
      </c>
      <c r="D87" s="52">
        <f>'24'!P86</f>
        <v>10</v>
      </c>
      <c r="E87" s="6">
        <f t="shared" si="1"/>
        <v>50</v>
      </c>
    </row>
    <row r="88" spans="1:14" ht="15.75" x14ac:dyDescent="0.2">
      <c r="A88" s="4">
        <v>83</v>
      </c>
      <c r="B88" s="2" t="s">
        <v>231</v>
      </c>
      <c r="C88" s="66">
        <f>'[1]24.2'!F89</f>
        <v>30</v>
      </c>
      <c r="D88" s="52">
        <f>'24'!P87</f>
        <v>30</v>
      </c>
      <c r="E88" s="6">
        <f t="shared" si="1"/>
        <v>100</v>
      </c>
    </row>
    <row r="89" spans="1:14" ht="15.75" customHeight="1" x14ac:dyDescent="0.2">
      <c r="A89" s="4">
        <v>84</v>
      </c>
      <c r="B89" s="5" t="s">
        <v>232</v>
      </c>
      <c r="C89" s="66">
        <f>'[1]24.2'!F90</f>
        <v>10</v>
      </c>
      <c r="D89" s="52">
        <f>'24'!P88</f>
        <v>10</v>
      </c>
      <c r="E89" s="6">
        <f t="shared" si="1"/>
        <v>100</v>
      </c>
    </row>
    <row r="90" spans="1:14" ht="15.75" x14ac:dyDescent="0.2">
      <c r="A90" s="4">
        <v>85</v>
      </c>
      <c r="B90" s="3" t="s">
        <v>233</v>
      </c>
      <c r="C90" s="66">
        <f>'[1]24.2'!F91</f>
        <v>11</v>
      </c>
      <c r="D90" s="52">
        <f>'24'!P89</f>
        <v>20</v>
      </c>
      <c r="E90" s="6">
        <f t="shared" si="1"/>
        <v>55.000000000000007</v>
      </c>
    </row>
    <row r="91" spans="1:14" ht="16.5" thickBot="1" x14ac:dyDescent="0.25">
      <c r="A91" s="4">
        <v>86</v>
      </c>
      <c r="B91" s="2" t="s">
        <v>234</v>
      </c>
      <c r="C91" s="66">
        <f>'[1]24.2'!F92</f>
        <v>15</v>
      </c>
      <c r="D91" s="53">
        <f>'24'!P90</f>
        <v>15</v>
      </c>
      <c r="E91" s="6">
        <f t="shared" si="1"/>
        <v>100</v>
      </c>
    </row>
    <row r="92" spans="1:14" ht="17.25" thickTop="1" thickBot="1" x14ac:dyDescent="0.25">
      <c r="A92" s="435" t="s">
        <v>10</v>
      </c>
      <c r="B92" s="436"/>
      <c r="C92" s="67">
        <f>SUM(C6:C91)</f>
        <v>5740</v>
      </c>
      <c r="D92" s="68">
        <f>SUM(D6:D91)</f>
        <v>7075</v>
      </c>
      <c r="E92" s="8">
        <f t="shared" ref="E92" si="2">+C92/D92*100</f>
        <v>81.130742049469958</v>
      </c>
    </row>
    <row r="93" spans="1:14" ht="23.25" customHeight="1" thickTop="1" x14ac:dyDescent="0.2">
      <c r="A93" s="500" t="s">
        <v>236</v>
      </c>
      <c r="B93" s="500"/>
      <c r="C93" s="500"/>
      <c r="D93" s="500"/>
      <c r="E93" s="500"/>
    </row>
    <row r="94" spans="1:14" x14ac:dyDescent="0.2">
      <c r="A94" s="177"/>
      <c r="B94" s="177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</row>
  </sheetData>
  <mergeCells count="6">
    <mergeCell ref="A93:E93"/>
    <mergeCell ref="A1:E1"/>
    <mergeCell ref="C4:E4"/>
    <mergeCell ref="A92:B92"/>
    <mergeCell ref="B4:B5"/>
    <mergeCell ref="A4:A5"/>
  </mergeCells>
  <phoneticPr fontId="5" type="noConversion"/>
  <printOptions horizontalCentered="1"/>
  <pageMargins left="0.19685039370078741" right="0.19685039370078741" top="0.59055118110236227" bottom="0.39370078740157483" header="0" footer="0"/>
  <pageSetup paperSize="256" scale="47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showGridLines="0" view="pageBreakPreview" zoomScale="80" zoomScaleNormal="100" zoomScaleSheetLayoutView="80" workbookViewId="0">
      <selection activeCell="C4" sqref="C4:H4"/>
    </sheetView>
  </sheetViews>
  <sheetFormatPr baseColWidth="10" defaultRowHeight="12.75" x14ac:dyDescent="0.2"/>
  <cols>
    <col min="1" max="1" width="5.85546875" customWidth="1"/>
    <col min="2" max="2" width="56.5703125" customWidth="1"/>
    <col min="3" max="4" width="15.7109375" customWidth="1"/>
    <col min="5" max="5" width="11.85546875" customWidth="1"/>
    <col min="6" max="6" width="15.140625" customWidth="1"/>
    <col min="7" max="7" width="15.42578125" customWidth="1"/>
    <col min="8" max="8" width="13.28515625" customWidth="1"/>
  </cols>
  <sheetData>
    <row r="1" spans="1:14" ht="45.75" customHeight="1" x14ac:dyDescent="0.2">
      <c r="A1" s="432" t="s">
        <v>284</v>
      </c>
      <c r="B1" s="432"/>
      <c r="C1" s="432"/>
      <c r="D1" s="432"/>
      <c r="E1" s="432"/>
      <c r="F1" s="432"/>
      <c r="G1" s="432"/>
      <c r="H1" s="432"/>
      <c r="I1" s="85"/>
      <c r="J1" s="85"/>
      <c r="K1" s="85"/>
      <c r="L1" s="85"/>
      <c r="M1" s="85"/>
      <c r="N1" s="85"/>
    </row>
    <row r="2" spans="1:14" ht="9.75" customHeight="1" x14ac:dyDescent="0.2"/>
    <row r="3" spans="1:14" ht="18.75" customHeight="1" thickBot="1" x14ac:dyDescent="0.25">
      <c r="G3" s="14"/>
      <c r="H3" s="44" t="s">
        <v>312</v>
      </c>
    </row>
    <row r="4" spans="1:14" ht="23.25" customHeight="1" thickTop="1" thickBot="1" x14ac:dyDescent="0.25">
      <c r="A4" s="504" t="s">
        <v>12</v>
      </c>
      <c r="B4" s="506" t="s">
        <v>69</v>
      </c>
      <c r="C4" s="442">
        <v>2012</v>
      </c>
      <c r="D4" s="443"/>
      <c r="E4" s="443"/>
      <c r="F4" s="443"/>
      <c r="G4" s="443"/>
      <c r="H4" s="444"/>
    </row>
    <row r="5" spans="1:14" ht="88.5" customHeight="1" thickTop="1" thickBot="1" x14ac:dyDescent="0.25">
      <c r="A5" s="504"/>
      <c r="B5" s="506"/>
      <c r="C5" s="83" t="s">
        <v>79</v>
      </c>
      <c r="D5" s="83" t="s">
        <v>78</v>
      </c>
      <c r="E5" s="15" t="s">
        <v>14</v>
      </c>
      <c r="F5" s="83" t="s">
        <v>81</v>
      </c>
      <c r="G5" s="83" t="s">
        <v>80</v>
      </c>
      <c r="H5" s="15" t="s">
        <v>14</v>
      </c>
    </row>
    <row r="6" spans="1:14" ht="16.5" customHeight="1" thickTop="1" x14ac:dyDescent="0.2">
      <c r="A6" s="10">
        <v>1</v>
      </c>
      <c r="B6" s="95" t="s">
        <v>15</v>
      </c>
      <c r="C6" s="65">
        <f>'[1]25'!H7</f>
        <v>16</v>
      </c>
      <c r="D6" s="69">
        <f>'[1]25'!C7</f>
        <v>30</v>
      </c>
      <c r="E6" s="47">
        <f t="shared" ref="E6:E91" si="0">IFERROR(C6/D6*100,0)</f>
        <v>53.333333333333336</v>
      </c>
      <c r="F6" s="65">
        <f>'[1]25'!I7</f>
        <v>17</v>
      </c>
      <c r="G6" s="69">
        <f>'[1]25'!D7</f>
        <v>86</v>
      </c>
      <c r="H6" s="11">
        <f>IFERROR(F6/G6*100,0)</f>
        <v>19.767441860465116</v>
      </c>
    </row>
    <row r="7" spans="1:14" ht="16.5" customHeight="1" x14ac:dyDescent="0.2">
      <c r="A7" s="4">
        <v>2</v>
      </c>
      <c r="B7" s="50" t="s">
        <v>67</v>
      </c>
      <c r="C7" s="66">
        <f>'[1]25'!H8</f>
        <v>25</v>
      </c>
      <c r="D7" s="52">
        <f>'[1]25'!C8</f>
        <v>40</v>
      </c>
      <c r="E7" s="47">
        <f t="shared" si="0"/>
        <v>62.5</v>
      </c>
      <c r="F7" s="66">
        <f>'[1]25'!I8</f>
        <v>107</v>
      </c>
      <c r="G7" s="52">
        <f>'[1]25'!D8</f>
        <v>107</v>
      </c>
      <c r="H7" s="6">
        <f t="shared" ref="H7:H87" si="1">IFERROR(F7/G7*100,0)</f>
        <v>100</v>
      </c>
    </row>
    <row r="8" spans="1:14" ht="16.5" customHeight="1" x14ac:dyDescent="0.2">
      <c r="A8" s="4">
        <v>3</v>
      </c>
      <c r="B8" s="50" t="s">
        <v>16</v>
      </c>
      <c r="C8" s="66">
        <f>'[1]25'!H9</f>
        <v>8</v>
      </c>
      <c r="D8" s="52">
        <f>'[1]25'!C9</f>
        <v>42</v>
      </c>
      <c r="E8" s="47">
        <f t="shared" si="0"/>
        <v>19.047619047619047</v>
      </c>
      <c r="F8" s="66">
        <f>'[1]25'!I9</f>
        <v>57</v>
      </c>
      <c r="G8" s="52">
        <f>'[1]25'!D9</f>
        <v>86</v>
      </c>
      <c r="H8" s="6">
        <f t="shared" si="1"/>
        <v>66.279069767441854</v>
      </c>
    </row>
    <row r="9" spans="1:14" ht="16.5" customHeight="1" x14ac:dyDescent="0.2">
      <c r="A9" s="4">
        <v>4</v>
      </c>
      <c r="B9" s="50" t="s">
        <v>65</v>
      </c>
      <c r="C9" s="66">
        <f>'[1]25'!H10</f>
        <v>31</v>
      </c>
      <c r="D9" s="52">
        <f>'[1]25'!C10</f>
        <v>35</v>
      </c>
      <c r="E9" s="47">
        <f t="shared" si="0"/>
        <v>88.571428571428569</v>
      </c>
      <c r="F9" s="66">
        <f>'[1]25'!I10</f>
        <v>52</v>
      </c>
      <c r="G9" s="52">
        <f>'[1]25'!D10</f>
        <v>99</v>
      </c>
      <c r="H9" s="6">
        <f t="shared" si="1"/>
        <v>52.525252525252533</v>
      </c>
    </row>
    <row r="10" spans="1:14" ht="16.5" customHeight="1" x14ac:dyDescent="0.2">
      <c r="A10" s="4">
        <v>5</v>
      </c>
      <c r="B10" s="50" t="s">
        <v>17</v>
      </c>
      <c r="C10" s="66">
        <f>'[1]25'!H11</f>
        <v>40</v>
      </c>
      <c r="D10" s="52">
        <f>'[1]25'!C11</f>
        <v>43</v>
      </c>
      <c r="E10" s="47">
        <f t="shared" si="0"/>
        <v>93.023255813953483</v>
      </c>
      <c r="F10" s="66">
        <f>'[1]25'!I11</f>
        <v>101</v>
      </c>
      <c r="G10" s="52">
        <f>'[1]25'!D11</f>
        <v>107</v>
      </c>
      <c r="H10" s="6">
        <f t="shared" si="1"/>
        <v>94.392523364485982</v>
      </c>
    </row>
    <row r="11" spans="1:14" ht="16.5" customHeight="1" x14ac:dyDescent="0.2">
      <c r="A11" s="4">
        <v>6</v>
      </c>
      <c r="B11" s="50" t="s">
        <v>18</v>
      </c>
      <c r="C11" s="66">
        <f>'[1]25'!H12</f>
        <v>9</v>
      </c>
      <c r="D11" s="52">
        <f>'[1]25'!C12</f>
        <v>40</v>
      </c>
      <c r="E11" s="47">
        <f t="shared" si="0"/>
        <v>22.5</v>
      </c>
      <c r="F11" s="66">
        <f>'[1]25'!I12</f>
        <v>37</v>
      </c>
      <c r="G11" s="52">
        <f>'[1]25'!D12</f>
        <v>88</v>
      </c>
      <c r="H11" s="6">
        <f t="shared" si="1"/>
        <v>42.045454545454547</v>
      </c>
    </row>
    <row r="12" spans="1:14" ht="16.5" customHeight="1" x14ac:dyDescent="0.2">
      <c r="A12" s="4">
        <v>7</v>
      </c>
      <c r="B12" s="50" t="s">
        <v>5</v>
      </c>
      <c r="C12" s="66">
        <f>'[1]25'!H13</f>
        <v>12</v>
      </c>
      <c r="D12" s="52">
        <f>'[1]25'!C13</f>
        <v>35</v>
      </c>
      <c r="E12" s="47">
        <f t="shared" si="0"/>
        <v>34.285714285714285</v>
      </c>
      <c r="F12" s="66">
        <f>'[1]25'!I13</f>
        <v>6</v>
      </c>
      <c r="G12" s="52">
        <f>'[1]25'!D13</f>
        <v>125</v>
      </c>
      <c r="H12" s="6">
        <f t="shared" si="1"/>
        <v>4.8</v>
      </c>
    </row>
    <row r="13" spans="1:14" ht="16.5" customHeight="1" x14ac:dyDescent="0.2">
      <c r="A13" s="4">
        <v>8</v>
      </c>
      <c r="B13" s="50" t="s">
        <v>19</v>
      </c>
      <c r="C13" s="66">
        <f>'[1]25'!H14</f>
        <v>20</v>
      </c>
      <c r="D13" s="52">
        <f>'[1]25'!C14</f>
        <v>39</v>
      </c>
      <c r="E13" s="47">
        <f t="shared" si="0"/>
        <v>51.282051282051277</v>
      </c>
      <c r="F13" s="66">
        <f>'[1]25'!I14</f>
        <v>43</v>
      </c>
      <c r="G13" s="52">
        <f>'[1]25'!D14</f>
        <v>86</v>
      </c>
      <c r="H13" s="6">
        <f t="shared" si="1"/>
        <v>50</v>
      </c>
    </row>
    <row r="14" spans="1:14" ht="16.5" customHeight="1" x14ac:dyDescent="0.2">
      <c r="A14" s="4">
        <v>9</v>
      </c>
      <c r="B14" s="50" t="s">
        <v>36</v>
      </c>
      <c r="C14" s="66">
        <f>'[1]25'!H15</f>
        <v>39</v>
      </c>
      <c r="D14" s="52">
        <f>'[1]25'!C15</f>
        <v>39</v>
      </c>
      <c r="E14" s="47">
        <f t="shared" si="0"/>
        <v>100</v>
      </c>
      <c r="F14" s="66">
        <f>'[1]25'!I15</f>
        <v>124</v>
      </c>
      <c r="G14" s="52">
        <f>'[1]25'!D15</f>
        <v>127</v>
      </c>
      <c r="H14" s="6">
        <f t="shared" si="1"/>
        <v>97.637795275590548</v>
      </c>
    </row>
    <row r="15" spans="1:14" ht="16.5" customHeight="1" x14ac:dyDescent="0.2">
      <c r="A15" s="4">
        <v>10</v>
      </c>
      <c r="B15" s="50" t="s">
        <v>37</v>
      </c>
      <c r="C15" s="66">
        <f>'[1]25'!H16</f>
        <v>20</v>
      </c>
      <c r="D15" s="52">
        <f>'[1]25'!C16</f>
        <v>23</v>
      </c>
      <c r="E15" s="47">
        <f t="shared" si="0"/>
        <v>86.956521739130437</v>
      </c>
      <c r="F15" s="66">
        <f>'[1]25'!I16</f>
        <v>19</v>
      </c>
      <c r="G15" s="52">
        <f>'[1]25'!D16</f>
        <v>48</v>
      </c>
      <c r="H15" s="6">
        <f t="shared" si="1"/>
        <v>39.583333333333329</v>
      </c>
    </row>
    <row r="16" spans="1:14" ht="16.5" customHeight="1" x14ac:dyDescent="0.2">
      <c r="A16" s="4">
        <v>11</v>
      </c>
      <c r="B16" s="50" t="s">
        <v>66</v>
      </c>
      <c r="C16" s="66">
        <f>'[1]25'!H17</f>
        <v>14</v>
      </c>
      <c r="D16" s="52">
        <f>'[1]25'!C17</f>
        <v>14</v>
      </c>
      <c r="E16" s="47">
        <f t="shared" si="0"/>
        <v>100</v>
      </c>
      <c r="F16" s="66">
        <f>'[1]25'!I17</f>
        <v>82</v>
      </c>
      <c r="G16" s="52">
        <f>'[1]25'!D17</f>
        <v>82</v>
      </c>
      <c r="H16" s="6">
        <f t="shared" si="1"/>
        <v>100</v>
      </c>
    </row>
    <row r="17" spans="1:8" ht="16.5" customHeight="1" x14ac:dyDescent="0.2">
      <c r="A17" s="4">
        <v>12</v>
      </c>
      <c r="B17" s="50" t="s">
        <v>29</v>
      </c>
      <c r="C17" s="66">
        <f>'[1]25'!H18</f>
        <v>40</v>
      </c>
      <c r="D17" s="52">
        <f>'[1]25'!C18</f>
        <v>40</v>
      </c>
      <c r="E17" s="47">
        <f t="shared" si="0"/>
        <v>100</v>
      </c>
      <c r="F17" s="66">
        <f>'[1]25'!I18</f>
        <v>17</v>
      </c>
      <c r="G17" s="52">
        <f>'[1]25'!D18</f>
        <v>83</v>
      </c>
      <c r="H17" s="6">
        <f t="shared" si="1"/>
        <v>20.481927710843372</v>
      </c>
    </row>
    <row r="18" spans="1:8" ht="16.5" customHeight="1" x14ac:dyDescent="0.2">
      <c r="A18" s="4">
        <v>13</v>
      </c>
      <c r="B18" s="50" t="s">
        <v>68</v>
      </c>
      <c r="C18" s="66">
        <f>'[1]25'!H19</f>
        <v>14</v>
      </c>
      <c r="D18" s="52">
        <f>'[1]25'!C19</f>
        <v>33</v>
      </c>
      <c r="E18" s="47">
        <f t="shared" si="0"/>
        <v>42.424242424242422</v>
      </c>
      <c r="F18" s="66">
        <f>'[1]25'!I19</f>
        <v>65</v>
      </c>
      <c r="G18" s="52">
        <f>'[1]25'!D19</f>
        <v>70</v>
      </c>
      <c r="H18" s="6">
        <f t="shared" si="1"/>
        <v>92.857142857142861</v>
      </c>
    </row>
    <row r="19" spans="1:8" ht="16.5" customHeight="1" x14ac:dyDescent="0.2">
      <c r="A19" s="4">
        <v>14</v>
      </c>
      <c r="B19" s="50" t="s">
        <v>38</v>
      </c>
      <c r="C19" s="66">
        <f>'[1]25'!H20</f>
        <v>7</v>
      </c>
      <c r="D19" s="52">
        <f>'[1]25'!C20</f>
        <v>30</v>
      </c>
      <c r="E19" s="47">
        <f t="shared" si="0"/>
        <v>23.333333333333332</v>
      </c>
      <c r="F19" s="66">
        <f>'[1]25'!I20</f>
        <v>11</v>
      </c>
      <c r="G19" s="52">
        <f>'[1]25'!D20</f>
        <v>86</v>
      </c>
      <c r="H19" s="6">
        <f t="shared" si="1"/>
        <v>12.790697674418606</v>
      </c>
    </row>
    <row r="20" spans="1:8" ht="16.5" customHeight="1" x14ac:dyDescent="0.2">
      <c r="A20" s="4">
        <v>15</v>
      </c>
      <c r="B20" s="50" t="s">
        <v>30</v>
      </c>
      <c r="C20" s="66">
        <f>'[1]25'!H21</f>
        <v>5</v>
      </c>
      <c r="D20" s="52">
        <f>'[1]25'!C21</f>
        <v>22</v>
      </c>
      <c r="E20" s="47">
        <f t="shared" si="0"/>
        <v>22.727272727272727</v>
      </c>
      <c r="F20" s="66">
        <f>'[1]25'!I21</f>
        <v>20</v>
      </c>
      <c r="G20" s="52">
        <f>'[1]25'!D21</f>
        <v>81</v>
      </c>
      <c r="H20" s="6">
        <f t="shared" si="1"/>
        <v>24.691358024691358</v>
      </c>
    </row>
    <row r="21" spans="1:8" ht="16.5" customHeight="1" x14ac:dyDescent="0.2">
      <c r="A21" s="4">
        <v>16</v>
      </c>
      <c r="B21" s="50" t="s">
        <v>39</v>
      </c>
      <c r="C21" s="66">
        <f>'[1]25'!H22</f>
        <v>23</v>
      </c>
      <c r="D21" s="52">
        <f>'[1]25'!C22</f>
        <v>25</v>
      </c>
      <c r="E21" s="47">
        <f t="shared" si="0"/>
        <v>92</v>
      </c>
      <c r="F21" s="66">
        <f>'[1]25'!I22</f>
        <v>87</v>
      </c>
      <c r="G21" s="52">
        <f>'[1]25'!D22</f>
        <v>159</v>
      </c>
      <c r="H21" s="6">
        <f t="shared" si="1"/>
        <v>54.716981132075468</v>
      </c>
    </row>
    <row r="22" spans="1:8" ht="16.5" customHeight="1" x14ac:dyDescent="0.2">
      <c r="A22" s="4">
        <v>17</v>
      </c>
      <c r="B22" s="5" t="s">
        <v>32</v>
      </c>
      <c r="C22" s="66">
        <f>'[1]25'!H23</f>
        <v>17</v>
      </c>
      <c r="D22" s="52">
        <f>'[1]25'!C23</f>
        <v>17</v>
      </c>
      <c r="E22" s="47">
        <f t="shared" si="0"/>
        <v>100</v>
      </c>
      <c r="F22" s="66">
        <f>'[1]25'!I23</f>
        <v>19</v>
      </c>
      <c r="G22" s="52">
        <f>'[1]25'!D23</f>
        <v>19</v>
      </c>
      <c r="H22" s="6">
        <f t="shared" si="1"/>
        <v>100</v>
      </c>
    </row>
    <row r="23" spans="1:8" ht="16.5" customHeight="1" x14ac:dyDescent="0.2">
      <c r="A23" s="4">
        <v>18</v>
      </c>
      <c r="B23" s="50" t="s">
        <v>33</v>
      </c>
      <c r="C23" s="66">
        <f>'[1]25'!H24</f>
        <v>18</v>
      </c>
      <c r="D23" s="52">
        <f>'[1]25'!C24</f>
        <v>18</v>
      </c>
      <c r="E23" s="47">
        <f t="shared" si="0"/>
        <v>100</v>
      </c>
      <c r="F23" s="66">
        <f>'[1]25'!I24</f>
        <v>80</v>
      </c>
      <c r="G23" s="52">
        <f>'[1]25'!D24</f>
        <v>80</v>
      </c>
      <c r="H23" s="6">
        <f t="shared" si="1"/>
        <v>100</v>
      </c>
    </row>
    <row r="24" spans="1:8" ht="16.5" customHeight="1" x14ac:dyDescent="0.2">
      <c r="A24" s="4">
        <v>19</v>
      </c>
      <c r="B24" s="50" t="s">
        <v>28</v>
      </c>
      <c r="C24" s="66">
        <f>'[1]25'!H25</f>
        <v>4</v>
      </c>
      <c r="D24" s="52">
        <f>'[1]25'!C25</f>
        <v>20</v>
      </c>
      <c r="E24" s="47">
        <f t="shared" si="0"/>
        <v>20</v>
      </c>
      <c r="F24" s="66">
        <f>'[1]25'!I25</f>
        <v>8</v>
      </c>
      <c r="G24" s="52">
        <f>'[1]25'!D25</f>
        <v>53</v>
      </c>
      <c r="H24" s="6">
        <f t="shared" si="1"/>
        <v>15.09433962264151</v>
      </c>
    </row>
    <row r="25" spans="1:8" ht="16.5" customHeight="1" x14ac:dyDescent="0.2">
      <c r="A25" s="4">
        <v>20</v>
      </c>
      <c r="B25" s="50" t="s">
        <v>150</v>
      </c>
      <c r="C25" s="66">
        <f>'[1]25'!H26</f>
        <v>11</v>
      </c>
      <c r="D25" s="52">
        <f>'[1]25'!C26</f>
        <v>17</v>
      </c>
      <c r="E25" s="47">
        <f t="shared" si="0"/>
        <v>64.705882352941174</v>
      </c>
      <c r="F25" s="66">
        <f>'[1]25'!I26</f>
        <v>26</v>
      </c>
      <c r="G25" s="52">
        <f>'[1]25'!D26</f>
        <v>32</v>
      </c>
      <c r="H25" s="6">
        <f t="shared" si="1"/>
        <v>81.25</v>
      </c>
    </row>
    <row r="26" spans="1:8" ht="16.5" customHeight="1" x14ac:dyDescent="0.2">
      <c r="A26" s="4">
        <v>21</v>
      </c>
      <c r="B26" s="5" t="s">
        <v>35</v>
      </c>
      <c r="C26" s="66">
        <f>'[1]25'!H27</f>
        <v>25</v>
      </c>
      <c r="D26" s="52">
        <f>'[1]25'!C27</f>
        <v>26</v>
      </c>
      <c r="E26" s="47">
        <f t="shared" si="0"/>
        <v>96.15384615384616</v>
      </c>
      <c r="F26" s="66">
        <f>'[1]25'!I27</f>
        <v>117</v>
      </c>
      <c r="G26" s="52">
        <f>'[1]25'!D27</f>
        <v>120</v>
      </c>
      <c r="H26" s="6">
        <f t="shared" si="1"/>
        <v>97.5</v>
      </c>
    </row>
    <row r="27" spans="1:8" ht="16.5" customHeight="1" x14ac:dyDescent="0.2">
      <c r="A27" s="4">
        <v>22</v>
      </c>
      <c r="B27" s="5" t="s">
        <v>13</v>
      </c>
      <c r="C27" s="66">
        <f>'[1]25'!H28</f>
        <v>24</v>
      </c>
      <c r="D27" s="52">
        <f>'[1]25'!C28</f>
        <v>24</v>
      </c>
      <c r="E27" s="47">
        <f t="shared" si="0"/>
        <v>100</v>
      </c>
      <c r="F27" s="66">
        <f>'[1]25'!I28</f>
        <v>28</v>
      </c>
      <c r="G27" s="52">
        <f>'[1]25'!D28</f>
        <v>28</v>
      </c>
      <c r="H27" s="6">
        <f t="shared" si="1"/>
        <v>100</v>
      </c>
    </row>
    <row r="28" spans="1:8" ht="16.5" customHeight="1" x14ac:dyDescent="0.2">
      <c r="A28" s="4">
        <v>23</v>
      </c>
      <c r="B28" s="5" t="s">
        <v>40</v>
      </c>
      <c r="C28" s="66">
        <f>'[1]25'!H29</f>
        <v>7</v>
      </c>
      <c r="D28" s="52">
        <f>'[1]25'!C29</f>
        <v>17</v>
      </c>
      <c r="E28" s="47">
        <f t="shared" si="0"/>
        <v>41.17647058823529</v>
      </c>
      <c r="F28" s="66">
        <f>'[1]25'!I29</f>
        <v>4</v>
      </c>
      <c r="G28" s="52">
        <f>'[1]25'!D29</f>
        <v>76</v>
      </c>
      <c r="H28" s="6">
        <f t="shared" si="1"/>
        <v>5.2631578947368416</v>
      </c>
    </row>
    <row r="29" spans="1:8" ht="16.5" customHeight="1" x14ac:dyDescent="0.2">
      <c r="A29" s="4">
        <v>24</v>
      </c>
      <c r="B29" s="5" t="s">
        <v>41</v>
      </c>
      <c r="C29" s="66">
        <f>'[1]25'!H30</f>
        <v>17</v>
      </c>
      <c r="D29" s="52">
        <f>'[1]25'!C30</f>
        <v>17</v>
      </c>
      <c r="E29" s="47">
        <f t="shared" si="0"/>
        <v>100</v>
      </c>
      <c r="F29" s="66">
        <f>'[1]25'!I30</f>
        <v>52</v>
      </c>
      <c r="G29" s="52">
        <f>'[1]25'!D30</f>
        <v>52</v>
      </c>
      <c r="H29" s="6">
        <f t="shared" si="1"/>
        <v>100</v>
      </c>
    </row>
    <row r="30" spans="1:8" ht="16.5" customHeight="1" x14ac:dyDescent="0.2">
      <c r="A30" s="4">
        <v>25</v>
      </c>
      <c r="B30" s="5" t="s">
        <v>42</v>
      </c>
      <c r="C30" s="66">
        <f>'[1]25'!H31</f>
        <v>26</v>
      </c>
      <c r="D30" s="52">
        <f>'[1]25'!C31</f>
        <v>26</v>
      </c>
      <c r="E30" s="47">
        <f t="shared" si="0"/>
        <v>100</v>
      </c>
      <c r="F30" s="66">
        <f>'[1]25'!I31</f>
        <v>60</v>
      </c>
      <c r="G30" s="52">
        <f>'[1]25'!D31</f>
        <v>60</v>
      </c>
      <c r="H30" s="6">
        <f t="shared" si="1"/>
        <v>100</v>
      </c>
    </row>
    <row r="31" spans="1:8" ht="16.5" customHeight="1" x14ac:dyDescent="0.2">
      <c r="A31" s="4">
        <v>26</v>
      </c>
      <c r="B31" s="5" t="s">
        <v>43</v>
      </c>
      <c r="C31" s="66">
        <f>'[1]25'!H32</f>
        <v>4</v>
      </c>
      <c r="D31" s="52">
        <f>'[1]25'!C32</f>
        <v>18</v>
      </c>
      <c r="E31" s="47">
        <f t="shared" si="0"/>
        <v>22.222222222222221</v>
      </c>
      <c r="F31" s="66">
        <f>'[1]25'!I32</f>
        <v>6</v>
      </c>
      <c r="G31" s="52">
        <f>'[1]25'!D32</f>
        <v>36</v>
      </c>
      <c r="H31" s="6">
        <f t="shared" si="1"/>
        <v>16.666666666666664</v>
      </c>
    </row>
    <row r="32" spans="1:8" ht="16.5" customHeight="1" x14ac:dyDescent="0.2">
      <c r="A32" s="4">
        <v>27</v>
      </c>
      <c r="B32" s="5" t="s">
        <v>44</v>
      </c>
      <c r="C32" s="66">
        <f>'[1]25'!H33</f>
        <v>8</v>
      </c>
      <c r="D32" s="52">
        <f>'[1]25'!C33</f>
        <v>25</v>
      </c>
      <c r="E32" s="47">
        <f t="shared" si="0"/>
        <v>32</v>
      </c>
      <c r="F32" s="66">
        <f>'[1]25'!I33</f>
        <v>7</v>
      </c>
      <c r="G32" s="52">
        <f>'[1]25'!D33</f>
        <v>59</v>
      </c>
      <c r="H32" s="6">
        <f t="shared" si="1"/>
        <v>11.864406779661017</v>
      </c>
    </row>
    <row r="33" spans="1:8" ht="16.5" customHeight="1" x14ac:dyDescent="0.2">
      <c r="A33" s="4">
        <v>28</v>
      </c>
      <c r="B33" s="5" t="s">
        <v>7</v>
      </c>
      <c r="C33" s="66">
        <f>'[1]25'!H34</f>
        <v>10</v>
      </c>
      <c r="D33" s="52">
        <f>'[1]25'!C34</f>
        <v>10</v>
      </c>
      <c r="E33" s="47">
        <f t="shared" si="0"/>
        <v>100</v>
      </c>
      <c r="F33" s="66">
        <f>'[1]25'!I34</f>
        <v>50</v>
      </c>
      <c r="G33" s="52">
        <f>'[1]25'!D34</f>
        <v>56</v>
      </c>
      <c r="H33" s="6">
        <f t="shared" si="1"/>
        <v>89.285714285714292</v>
      </c>
    </row>
    <row r="34" spans="1:8" ht="16.5" customHeight="1" x14ac:dyDescent="0.2">
      <c r="A34" s="4">
        <v>29</v>
      </c>
      <c r="B34" s="5" t="s">
        <v>6</v>
      </c>
      <c r="C34" s="66">
        <f>'[1]25'!H35</f>
        <v>12</v>
      </c>
      <c r="D34" s="52">
        <f>'[1]25'!C35</f>
        <v>18</v>
      </c>
      <c r="E34" s="47">
        <f t="shared" si="0"/>
        <v>66.666666666666657</v>
      </c>
      <c r="F34" s="66">
        <f>'[1]25'!I35</f>
        <v>20</v>
      </c>
      <c r="G34" s="52">
        <f>'[1]25'!D35</f>
        <v>27</v>
      </c>
      <c r="H34" s="6">
        <f t="shared" si="1"/>
        <v>74.074074074074076</v>
      </c>
    </row>
    <row r="35" spans="1:8" ht="16.5" customHeight="1" x14ac:dyDescent="0.2">
      <c r="A35" s="4">
        <v>30</v>
      </c>
      <c r="B35" s="5" t="s">
        <v>45</v>
      </c>
      <c r="C35" s="66">
        <f>'[1]25'!H36</f>
        <v>36</v>
      </c>
      <c r="D35" s="52">
        <f>'[1]25'!C36</f>
        <v>36</v>
      </c>
      <c r="E35" s="47">
        <f t="shared" si="0"/>
        <v>100</v>
      </c>
      <c r="F35" s="66">
        <f>'[1]25'!I36</f>
        <v>1</v>
      </c>
      <c r="G35" s="52">
        <f>'[1]25'!D36</f>
        <v>78</v>
      </c>
      <c r="H35" s="6">
        <f t="shared" si="1"/>
        <v>1.2820512820512819</v>
      </c>
    </row>
    <row r="36" spans="1:8" ht="16.5" customHeight="1" x14ac:dyDescent="0.2">
      <c r="A36" s="4">
        <v>31</v>
      </c>
      <c r="B36" s="5" t="s">
        <v>46</v>
      </c>
      <c r="C36" s="66">
        <f>'[1]25'!H37</f>
        <v>9</v>
      </c>
      <c r="D36" s="52">
        <f>'[1]25'!C37</f>
        <v>26</v>
      </c>
      <c r="E36" s="47">
        <f t="shared" si="0"/>
        <v>34.615384615384613</v>
      </c>
      <c r="F36" s="66">
        <f>'[1]25'!I37</f>
        <v>12</v>
      </c>
      <c r="G36" s="52">
        <f>'[1]25'!D37</f>
        <v>58</v>
      </c>
      <c r="H36" s="6">
        <f t="shared" si="1"/>
        <v>20.689655172413794</v>
      </c>
    </row>
    <row r="37" spans="1:8" ht="16.5" customHeight="1" x14ac:dyDescent="0.2">
      <c r="A37" s="4">
        <v>32</v>
      </c>
      <c r="B37" s="5" t="s">
        <v>31</v>
      </c>
      <c r="C37" s="66">
        <f>'[1]25'!H38</f>
        <v>28</v>
      </c>
      <c r="D37" s="52">
        <f>'[1]25'!C38</f>
        <v>28</v>
      </c>
      <c r="E37" s="47">
        <f t="shared" si="0"/>
        <v>100</v>
      </c>
      <c r="F37" s="66">
        <f>'[1]25'!I38</f>
        <v>45</v>
      </c>
      <c r="G37" s="52">
        <f>'[1]25'!D38</f>
        <v>48</v>
      </c>
      <c r="H37" s="6">
        <f t="shared" si="1"/>
        <v>93.75</v>
      </c>
    </row>
    <row r="38" spans="1:8" ht="16.5" customHeight="1" x14ac:dyDescent="0.2">
      <c r="A38" s="4">
        <v>33</v>
      </c>
      <c r="B38" s="5" t="s">
        <v>64</v>
      </c>
      <c r="C38" s="66">
        <f>'[1]25'!H39</f>
        <v>21</v>
      </c>
      <c r="D38" s="52">
        <f>'[1]25'!C39</f>
        <v>21</v>
      </c>
      <c r="E38" s="47">
        <f t="shared" si="0"/>
        <v>100</v>
      </c>
      <c r="F38" s="66">
        <f>'[1]25'!I39</f>
        <v>26</v>
      </c>
      <c r="G38" s="52">
        <f>'[1]25'!D39</f>
        <v>70</v>
      </c>
      <c r="H38" s="6">
        <f t="shared" si="1"/>
        <v>37.142857142857146</v>
      </c>
    </row>
    <row r="39" spans="1:8" ht="16.5" customHeight="1" x14ac:dyDescent="0.2">
      <c r="A39" s="4">
        <v>34</v>
      </c>
      <c r="B39" s="5" t="s">
        <v>47</v>
      </c>
      <c r="C39" s="66">
        <f>'[1]25'!H40</f>
        <v>32</v>
      </c>
      <c r="D39" s="52">
        <f>'[1]25'!C40</f>
        <v>34</v>
      </c>
      <c r="E39" s="47">
        <f t="shared" si="0"/>
        <v>94.117647058823522</v>
      </c>
      <c r="F39" s="66">
        <f>'[1]25'!I40</f>
        <v>1</v>
      </c>
      <c r="G39" s="52">
        <f>'[1]25'!D40</f>
        <v>73</v>
      </c>
      <c r="H39" s="6">
        <f t="shared" si="1"/>
        <v>1.3698630136986301</v>
      </c>
    </row>
    <row r="40" spans="1:8" ht="16.5" customHeight="1" x14ac:dyDescent="0.2">
      <c r="A40" s="4">
        <v>35</v>
      </c>
      <c r="B40" s="5" t="s">
        <v>48</v>
      </c>
      <c r="C40" s="66">
        <f>'[1]25'!H41</f>
        <v>14</v>
      </c>
      <c r="D40" s="52">
        <f>'[1]25'!C41</f>
        <v>15</v>
      </c>
      <c r="E40" s="47">
        <f t="shared" si="0"/>
        <v>93.333333333333329</v>
      </c>
      <c r="F40" s="66">
        <f>'[1]25'!I41</f>
        <v>16</v>
      </c>
      <c r="G40" s="52">
        <f>'[1]25'!D41</f>
        <v>39</v>
      </c>
      <c r="H40" s="6">
        <f t="shared" si="1"/>
        <v>41.025641025641022</v>
      </c>
    </row>
    <row r="41" spans="1:8" ht="16.5" customHeight="1" x14ac:dyDescent="0.2">
      <c r="A41" s="4">
        <v>36</v>
      </c>
      <c r="B41" s="5" t="s">
        <v>49</v>
      </c>
      <c r="C41" s="66">
        <f>'[1]25'!H42</f>
        <v>13</v>
      </c>
      <c r="D41" s="52">
        <f>'[1]25'!C42</f>
        <v>27</v>
      </c>
      <c r="E41" s="47">
        <f t="shared" si="0"/>
        <v>48.148148148148145</v>
      </c>
      <c r="F41" s="66">
        <f>'[1]25'!I42</f>
        <v>12</v>
      </c>
      <c r="G41" s="52">
        <f>'[1]25'!D42</f>
        <v>60</v>
      </c>
      <c r="H41" s="6">
        <f t="shared" si="1"/>
        <v>20</v>
      </c>
    </row>
    <row r="42" spans="1:8" ht="16.5" customHeight="1" x14ac:dyDescent="0.2">
      <c r="A42" s="4">
        <v>37</v>
      </c>
      <c r="B42" s="5" t="s">
        <v>8</v>
      </c>
      <c r="C42" s="66">
        <f>'[1]25'!H43</f>
        <v>13</v>
      </c>
      <c r="D42" s="52">
        <f>'[1]25'!C43</f>
        <v>24</v>
      </c>
      <c r="E42" s="47">
        <f t="shared" si="0"/>
        <v>54.166666666666664</v>
      </c>
      <c r="F42" s="66">
        <f>'[1]25'!I43</f>
        <v>71</v>
      </c>
      <c r="G42" s="52">
        <f>'[1]25'!D43</f>
        <v>94</v>
      </c>
      <c r="H42" s="6">
        <f t="shared" si="1"/>
        <v>75.531914893617028</v>
      </c>
    </row>
    <row r="43" spans="1:8" ht="16.5" customHeight="1" x14ac:dyDescent="0.2">
      <c r="A43" s="4">
        <v>38</v>
      </c>
      <c r="B43" s="5" t="s">
        <v>50</v>
      </c>
      <c r="C43" s="66">
        <f>'[1]25'!H44</f>
        <v>21</v>
      </c>
      <c r="D43" s="52">
        <f>'[1]25'!C44</f>
        <v>21</v>
      </c>
      <c r="E43" s="47">
        <f t="shared" si="0"/>
        <v>100</v>
      </c>
      <c r="F43" s="66">
        <f>'[1]25'!I44</f>
        <v>77</v>
      </c>
      <c r="G43" s="52">
        <f>'[1]25'!D44</f>
        <v>77</v>
      </c>
      <c r="H43" s="6">
        <f t="shared" si="1"/>
        <v>100</v>
      </c>
    </row>
    <row r="44" spans="1:8" ht="16.5" customHeight="1" x14ac:dyDescent="0.2">
      <c r="A44" s="4">
        <v>39</v>
      </c>
      <c r="B44" s="50" t="s">
        <v>26</v>
      </c>
      <c r="C44" s="66">
        <f>'[1]25'!H45</f>
        <v>35</v>
      </c>
      <c r="D44" s="52">
        <f>'[1]25'!C45</f>
        <v>35</v>
      </c>
      <c r="E44" s="47">
        <f t="shared" si="0"/>
        <v>100</v>
      </c>
      <c r="F44" s="66">
        <f>'[1]25'!I45</f>
        <v>120</v>
      </c>
      <c r="G44" s="52">
        <f>'[1]25'!D45</f>
        <v>120</v>
      </c>
      <c r="H44" s="6">
        <f t="shared" si="1"/>
        <v>100</v>
      </c>
    </row>
    <row r="45" spans="1:8" ht="16.5" customHeight="1" x14ac:dyDescent="0.2">
      <c r="A45" s="4">
        <v>40</v>
      </c>
      <c r="B45" s="50" t="s">
        <v>51</v>
      </c>
      <c r="C45" s="66">
        <f>'[1]25'!H46</f>
        <v>12</v>
      </c>
      <c r="D45" s="52">
        <f>'[1]25'!C46</f>
        <v>20</v>
      </c>
      <c r="E45" s="47">
        <f t="shared" si="0"/>
        <v>60</v>
      </c>
      <c r="F45" s="66">
        <f>'[1]25'!I46</f>
        <v>19</v>
      </c>
      <c r="G45" s="52">
        <f>'[1]25'!D46</f>
        <v>46</v>
      </c>
      <c r="H45" s="6">
        <f t="shared" si="1"/>
        <v>41.304347826086953</v>
      </c>
    </row>
    <row r="46" spans="1:8" ht="16.5" customHeight="1" x14ac:dyDescent="0.2">
      <c r="A46" s="4">
        <v>41</v>
      </c>
      <c r="B46" s="50" t="s">
        <v>151</v>
      </c>
      <c r="C46" s="66">
        <f>'[1]25'!H47</f>
        <v>21</v>
      </c>
      <c r="D46" s="52">
        <f>'[1]25'!C47</f>
        <v>24</v>
      </c>
      <c r="E46" s="47">
        <f t="shared" si="0"/>
        <v>87.5</v>
      </c>
      <c r="F46" s="66">
        <f>'[1]25'!I47</f>
        <v>25</v>
      </c>
      <c r="G46" s="52">
        <f>'[1]25'!D47</f>
        <v>31</v>
      </c>
      <c r="H46" s="6">
        <f t="shared" si="1"/>
        <v>80.645161290322577</v>
      </c>
    </row>
    <row r="47" spans="1:8" ht="16.5" customHeight="1" x14ac:dyDescent="0.2">
      <c r="A47" s="4">
        <v>42</v>
      </c>
      <c r="B47" s="50" t="s">
        <v>34</v>
      </c>
      <c r="C47" s="66">
        <f>'[1]25'!H48</f>
        <v>5</v>
      </c>
      <c r="D47" s="52">
        <f>'[1]25'!C48</f>
        <v>17</v>
      </c>
      <c r="E47" s="47">
        <f t="shared" si="0"/>
        <v>29.411764705882355</v>
      </c>
      <c r="F47" s="66">
        <f>'[1]25'!I48</f>
        <v>49</v>
      </c>
      <c r="G47" s="52">
        <f>'[1]25'!D48</f>
        <v>54</v>
      </c>
      <c r="H47" s="6">
        <f t="shared" si="1"/>
        <v>90.740740740740748</v>
      </c>
    </row>
    <row r="48" spans="1:8" ht="16.5" customHeight="1" x14ac:dyDescent="0.2">
      <c r="A48" s="4">
        <v>43</v>
      </c>
      <c r="B48" s="50" t="s">
        <v>52</v>
      </c>
      <c r="C48" s="66">
        <f>'[1]25'!H49</f>
        <v>22</v>
      </c>
      <c r="D48" s="52">
        <f>'[1]25'!C49</f>
        <v>22</v>
      </c>
      <c r="E48" s="47">
        <f t="shared" si="0"/>
        <v>100</v>
      </c>
      <c r="F48" s="66">
        <f>'[1]25'!I49</f>
        <v>45</v>
      </c>
      <c r="G48" s="52">
        <f>'[1]25'!D49</f>
        <v>45</v>
      </c>
      <c r="H48" s="6">
        <f t="shared" si="1"/>
        <v>100</v>
      </c>
    </row>
    <row r="49" spans="1:8" ht="16.5" customHeight="1" x14ac:dyDescent="0.2">
      <c r="A49" s="4">
        <v>44</v>
      </c>
      <c r="B49" s="50" t="s">
        <v>9</v>
      </c>
      <c r="C49" s="66">
        <f>'[1]25'!H50</f>
        <v>2</v>
      </c>
      <c r="D49" s="52">
        <f>'[1]25'!C50</f>
        <v>11</v>
      </c>
      <c r="E49" s="47">
        <f t="shared" si="0"/>
        <v>18.181818181818183</v>
      </c>
      <c r="F49" s="66">
        <f>'[1]25'!I50</f>
        <v>14</v>
      </c>
      <c r="G49" s="52">
        <f>'[1]25'!D50</f>
        <v>52</v>
      </c>
      <c r="H49" s="6">
        <f t="shared" si="1"/>
        <v>26.923076923076923</v>
      </c>
    </row>
    <row r="50" spans="1:8" ht="16.5" customHeight="1" x14ac:dyDescent="0.2">
      <c r="A50" s="4">
        <v>45</v>
      </c>
      <c r="B50" s="50" t="s">
        <v>53</v>
      </c>
      <c r="C50" s="66">
        <f>'[1]25'!H51</f>
        <v>26</v>
      </c>
      <c r="D50" s="52">
        <f>'[1]25'!C51</f>
        <v>26</v>
      </c>
      <c r="E50" s="47">
        <f t="shared" si="0"/>
        <v>100</v>
      </c>
      <c r="F50" s="66">
        <f>'[1]25'!I51</f>
        <v>69</v>
      </c>
      <c r="G50" s="52">
        <f>'[1]25'!D51</f>
        <v>87</v>
      </c>
      <c r="H50" s="6">
        <f t="shared" si="1"/>
        <v>79.310344827586206</v>
      </c>
    </row>
    <row r="51" spans="1:8" ht="16.5" customHeight="1" x14ac:dyDescent="0.2">
      <c r="A51" s="4">
        <v>46</v>
      </c>
      <c r="B51" s="50" t="s">
        <v>27</v>
      </c>
      <c r="C51" s="66">
        <f>'[1]25'!H52</f>
        <v>16</v>
      </c>
      <c r="D51" s="52">
        <f>'[1]25'!C52</f>
        <v>29</v>
      </c>
      <c r="E51" s="47">
        <f t="shared" si="0"/>
        <v>55.172413793103445</v>
      </c>
      <c r="F51" s="66">
        <f>'[1]25'!I52</f>
        <v>44</v>
      </c>
      <c r="G51" s="52">
        <f>'[1]25'!D52</f>
        <v>71</v>
      </c>
      <c r="H51" s="6">
        <f t="shared" si="1"/>
        <v>61.971830985915489</v>
      </c>
    </row>
    <row r="52" spans="1:8" ht="16.5" customHeight="1" x14ac:dyDescent="0.2">
      <c r="A52" s="4">
        <v>47</v>
      </c>
      <c r="B52" s="50" t="s">
        <v>54</v>
      </c>
      <c r="C52" s="66">
        <f>'[1]25'!H53</f>
        <v>12</v>
      </c>
      <c r="D52" s="52">
        <f>'[1]25'!C53</f>
        <v>12</v>
      </c>
      <c r="E52" s="47">
        <f t="shared" si="0"/>
        <v>100</v>
      </c>
      <c r="F52" s="66">
        <f>'[1]25'!I53</f>
        <v>29</v>
      </c>
      <c r="G52" s="52">
        <f>'[1]25'!D53</f>
        <v>29</v>
      </c>
      <c r="H52" s="6">
        <f t="shared" si="1"/>
        <v>100</v>
      </c>
    </row>
    <row r="53" spans="1:8" ht="16.5" customHeight="1" x14ac:dyDescent="0.2">
      <c r="A53" s="4">
        <v>48</v>
      </c>
      <c r="B53" s="5" t="s">
        <v>4</v>
      </c>
      <c r="C53" s="66">
        <f>'[1]25'!H54</f>
        <v>17</v>
      </c>
      <c r="D53" s="52">
        <f>'[1]25'!C54</f>
        <v>17</v>
      </c>
      <c r="E53" s="47">
        <f t="shared" si="0"/>
        <v>100</v>
      </c>
      <c r="F53" s="66">
        <f>'[1]25'!I54</f>
        <v>38</v>
      </c>
      <c r="G53" s="52">
        <f>'[1]25'!D54</f>
        <v>38</v>
      </c>
      <c r="H53" s="6">
        <f t="shared" si="1"/>
        <v>100</v>
      </c>
    </row>
    <row r="54" spans="1:8" ht="16.5" customHeight="1" x14ac:dyDescent="0.2">
      <c r="A54" s="4">
        <v>49</v>
      </c>
      <c r="B54" s="5" t="s">
        <v>55</v>
      </c>
      <c r="C54" s="66">
        <f>'[1]25'!H55</f>
        <v>15</v>
      </c>
      <c r="D54" s="52">
        <f>'[1]25'!C55</f>
        <v>15</v>
      </c>
      <c r="E54" s="47">
        <f t="shared" si="0"/>
        <v>100</v>
      </c>
      <c r="F54" s="66">
        <f>'[1]25'!I55</f>
        <v>40</v>
      </c>
      <c r="G54" s="52">
        <f>'[1]25'!D55</f>
        <v>47</v>
      </c>
      <c r="H54" s="6">
        <f t="shared" si="1"/>
        <v>85.106382978723403</v>
      </c>
    </row>
    <row r="55" spans="1:8" ht="16.5" customHeight="1" x14ac:dyDescent="0.2">
      <c r="A55" s="4">
        <v>50</v>
      </c>
      <c r="B55" s="50" t="s">
        <v>63</v>
      </c>
      <c r="C55" s="66">
        <f>'[1]25'!H56</f>
        <v>14</v>
      </c>
      <c r="D55" s="52">
        <f>'[1]25'!C56</f>
        <v>14</v>
      </c>
      <c r="E55" s="47">
        <f t="shared" si="0"/>
        <v>100</v>
      </c>
      <c r="F55" s="66">
        <f>'[1]25'!I56</f>
        <v>43</v>
      </c>
      <c r="G55" s="52">
        <f>'[1]25'!D56</f>
        <v>43</v>
      </c>
      <c r="H55" s="6">
        <f t="shared" si="1"/>
        <v>100</v>
      </c>
    </row>
    <row r="56" spans="1:8" ht="16.5" customHeight="1" x14ac:dyDescent="0.2">
      <c r="A56" s="4">
        <v>51</v>
      </c>
      <c r="B56" s="50" t="s">
        <v>56</v>
      </c>
      <c r="C56" s="66">
        <f>'[1]25'!H57</f>
        <v>7</v>
      </c>
      <c r="D56" s="52">
        <f>'[1]25'!C57</f>
        <v>7</v>
      </c>
      <c r="E56" s="47">
        <f t="shared" si="0"/>
        <v>100</v>
      </c>
      <c r="F56" s="66">
        <f>'[1]25'!I57</f>
        <v>39</v>
      </c>
      <c r="G56" s="52">
        <f>'[1]25'!D57</f>
        <v>39</v>
      </c>
      <c r="H56" s="6">
        <f t="shared" si="1"/>
        <v>100</v>
      </c>
    </row>
    <row r="57" spans="1:8" ht="18" customHeight="1" x14ac:dyDescent="0.2">
      <c r="A57" s="4">
        <v>52</v>
      </c>
      <c r="B57" s="5" t="s">
        <v>11</v>
      </c>
      <c r="C57" s="66">
        <f>'[1]25'!H58</f>
        <v>12</v>
      </c>
      <c r="D57" s="52">
        <f>'[1]25'!C58</f>
        <v>12</v>
      </c>
      <c r="E57" s="47">
        <f t="shared" si="0"/>
        <v>100</v>
      </c>
      <c r="F57" s="66">
        <f>'[1]25'!I58</f>
        <v>49</v>
      </c>
      <c r="G57" s="52">
        <f>'[1]25'!D58</f>
        <v>49</v>
      </c>
      <c r="H57" s="6">
        <f t="shared" si="1"/>
        <v>100</v>
      </c>
    </row>
    <row r="58" spans="1:8" ht="18" customHeight="1" x14ac:dyDescent="0.2">
      <c r="A58" s="4">
        <v>53</v>
      </c>
      <c r="B58" s="5" t="s">
        <v>57</v>
      </c>
      <c r="C58" s="66">
        <f>'[1]25'!H59</f>
        <v>0</v>
      </c>
      <c r="D58" s="52">
        <f>'[1]25'!C59</f>
        <v>11</v>
      </c>
      <c r="E58" s="47">
        <f t="shared" si="0"/>
        <v>0</v>
      </c>
      <c r="F58" s="66">
        <f>'[1]25'!I59</f>
        <v>0</v>
      </c>
      <c r="G58" s="52">
        <f>'[1]25'!D59</f>
        <v>30</v>
      </c>
      <c r="H58" s="6">
        <f t="shared" si="1"/>
        <v>0</v>
      </c>
    </row>
    <row r="59" spans="1:8" ht="18" customHeight="1" x14ac:dyDescent="0.2">
      <c r="A59" s="4">
        <v>54</v>
      </c>
      <c r="B59" s="5" t="s">
        <v>205</v>
      </c>
      <c r="C59" s="66">
        <f>'[1]25'!H60</f>
        <v>17</v>
      </c>
      <c r="D59" s="52">
        <f>'[1]25'!C60</f>
        <v>17</v>
      </c>
      <c r="E59" s="47">
        <f t="shared" si="0"/>
        <v>100</v>
      </c>
      <c r="F59" s="66">
        <f>'[1]25'!I60</f>
        <v>47</v>
      </c>
      <c r="G59" s="52">
        <f>'[1]25'!D60</f>
        <v>52</v>
      </c>
      <c r="H59" s="6">
        <f t="shared" si="1"/>
        <v>90.384615384615387</v>
      </c>
    </row>
    <row r="60" spans="1:8" ht="18" customHeight="1" x14ac:dyDescent="0.2">
      <c r="A60" s="4" t="s">
        <v>23</v>
      </c>
      <c r="B60" s="5" t="s">
        <v>20</v>
      </c>
      <c r="C60" s="66">
        <f>'[1]25'!H61</f>
        <v>16</v>
      </c>
      <c r="D60" s="52">
        <f>'[1]25'!C61</f>
        <v>16</v>
      </c>
      <c r="E60" s="47">
        <f t="shared" si="0"/>
        <v>100</v>
      </c>
      <c r="F60" s="66">
        <f>'[1]25'!I61</f>
        <v>60</v>
      </c>
      <c r="G60" s="52">
        <f>'[1]25'!D61</f>
        <v>60</v>
      </c>
      <c r="H60" s="6">
        <f t="shared" si="1"/>
        <v>100</v>
      </c>
    </row>
    <row r="61" spans="1:8" ht="18" customHeight="1" x14ac:dyDescent="0.2">
      <c r="A61" s="4" t="s">
        <v>24</v>
      </c>
      <c r="B61" s="5" t="s">
        <v>21</v>
      </c>
      <c r="C61" s="66">
        <f>'[1]25'!H62</f>
        <v>11</v>
      </c>
      <c r="D61" s="52">
        <f>'[1]25'!C62</f>
        <v>13</v>
      </c>
      <c r="E61" s="47">
        <f t="shared" si="0"/>
        <v>84.615384615384613</v>
      </c>
      <c r="F61" s="66">
        <f>'[1]25'!I62</f>
        <v>41</v>
      </c>
      <c r="G61" s="52">
        <f>'[1]25'!D62</f>
        <v>54</v>
      </c>
      <c r="H61" s="6">
        <f t="shared" si="1"/>
        <v>75.925925925925924</v>
      </c>
    </row>
    <row r="62" spans="1:8" ht="18" customHeight="1" x14ac:dyDescent="0.2">
      <c r="A62" s="4" t="s">
        <v>25</v>
      </c>
      <c r="B62" s="5" t="s">
        <v>22</v>
      </c>
      <c r="C62" s="66">
        <f>'[1]25'!H63</f>
        <v>11</v>
      </c>
      <c r="D62" s="52">
        <f>'[1]25'!C63</f>
        <v>12</v>
      </c>
      <c r="E62" s="47">
        <f t="shared" si="0"/>
        <v>91.666666666666657</v>
      </c>
      <c r="F62" s="66">
        <f>'[1]25'!I63</f>
        <v>35</v>
      </c>
      <c r="G62" s="52">
        <f>'[1]25'!D63</f>
        <v>46</v>
      </c>
      <c r="H62" s="6">
        <f t="shared" si="1"/>
        <v>76.08695652173914</v>
      </c>
    </row>
    <row r="63" spans="1:8" ht="18" customHeight="1" x14ac:dyDescent="0.2">
      <c r="A63" s="4" t="s">
        <v>58</v>
      </c>
      <c r="B63" s="5" t="s">
        <v>60</v>
      </c>
      <c r="C63" s="66">
        <f>'[1]25'!H64</f>
        <v>19</v>
      </c>
      <c r="D63" s="52">
        <f>'[1]25'!C64</f>
        <v>19</v>
      </c>
      <c r="E63" s="47">
        <f t="shared" si="0"/>
        <v>100</v>
      </c>
      <c r="F63" s="66">
        <f>'[1]25'!I64</f>
        <v>46</v>
      </c>
      <c r="G63" s="52">
        <f>'[1]25'!D64</f>
        <v>46</v>
      </c>
      <c r="H63" s="6">
        <f t="shared" si="1"/>
        <v>100</v>
      </c>
    </row>
    <row r="64" spans="1:8" ht="18" customHeight="1" x14ac:dyDescent="0.2">
      <c r="A64" s="4" t="s">
        <v>59</v>
      </c>
      <c r="B64" s="5" t="s">
        <v>62</v>
      </c>
      <c r="C64" s="66">
        <f>'[1]25'!H65</f>
        <v>11</v>
      </c>
      <c r="D64" s="52">
        <f>'[1]25'!C65</f>
        <v>14</v>
      </c>
      <c r="E64" s="47">
        <f t="shared" si="0"/>
        <v>78.571428571428569</v>
      </c>
      <c r="F64" s="66">
        <f>'[1]25'!I65</f>
        <v>54</v>
      </c>
      <c r="G64" s="52">
        <f>'[1]25'!D65</f>
        <v>93</v>
      </c>
      <c r="H64" s="6">
        <f t="shared" si="1"/>
        <v>58.064516129032263</v>
      </c>
    </row>
    <row r="65" spans="1:8" ht="18" customHeight="1" x14ac:dyDescent="0.2">
      <c r="A65" s="4">
        <v>60</v>
      </c>
      <c r="B65" s="5" t="s">
        <v>61</v>
      </c>
      <c r="C65" s="66">
        <f>'[1]25'!H66</f>
        <v>5</v>
      </c>
      <c r="D65" s="52">
        <f>'[1]25'!C66</f>
        <v>21</v>
      </c>
      <c r="E65" s="47">
        <f t="shared" si="0"/>
        <v>23.809523809523807</v>
      </c>
      <c r="F65" s="66">
        <f>'[1]25'!I66</f>
        <v>6</v>
      </c>
      <c r="G65" s="52">
        <f>'[1]25'!D66</f>
        <v>19</v>
      </c>
      <c r="H65" s="6">
        <f t="shared" si="1"/>
        <v>31.578947368421051</v>
      </c>
    </row>
    <row r="66" spans="1:8" ht="18" customHeight="1" x14ac:dyDescent="0.2">
      <c r="A66" s="4">
        <v>61</v>
      </c>
      <c r="B66" s="5" t="s">
        <v>206</v>
      </c>
      <c r="C66" s="66">
        <f>'[1]25'!H67</f>
        <v>13</v>
      </c>
      <c r="D66" s="52">
        <f>'[1]25'!C67</f>
        <v>13</v>
      </c>
      <c r="E66" s="47">
        <f t="shared" si="0"/>
        <v>100</v>
      </c>
      <c r="F66" s="66">
        <f>'[1]25'!I67</f>
        <v>28</v>
      </c>
      <c r="G66" s="52">
        <f>'[1]25'!D67</f>
        <v>28</v>
      </c>
      <c r="H66" s="6">
        <f t="shared" si="1"/>
        <v>100</v>
      </c>
    </row>
    <row r="67" spans="1:8" ht="18" customHeight="1" x14ac:dyDescent="0.2">
      <c r="A67" s="4">
        <v>62</v>
      </c>
      <c r="B67" s="5" t="s">
        <v>84</v>
      </c>
      <c r="C67" s="66">
        <f>'[1]25'!H68</f>
        <v>6</v>
      </c>
      <c r="D67" s="52">
        <f>'[1]25'!C68</f>
        <v>15</v>
      </c>
      <c r="E67" s="47">
        <f t="shared" si="0"/>
        <v>40</v>
      </c>
      <c r="F67" s="66">
        <f>'[1]25'!I68</f>
        <v>12</v>
      </c>
      <c r="G67" s="52">
        <f>'[1]25'!D68</f>
        <v>23</v>
      </c>
      <c r="H67" s="6">
        <f t="shared" si="1"/>
        <v>52.173913043478258</v>
      </c>
    </row>
    <row r="68" spans="1:8" ht="18" customHeight="1" x14ac:dyDescent="0.2">
      <c r="A68" s="4">
        <v>63</v>
      </c>
      <c r="B68" s="5" t="s">
        <v>111</v>
      </c>
      <c r="C68" s="66">
        <f>'[1]25'!H69</f>
        <v>8</v>
      </c>
      <c r="D68" s="52">
        <f>'[1]25'!C69</f>
        <v>8</v>
      </c>
      <c r="E68" s="47">
        <f t="shared" si="0"/>
        <v>100</v>
      </c>
      <c r="F68" s="66">
        <f>'[1]25'!I69</f>
        <v>36</v>
      </c>
      <c r="G68" s="52">
        <f>'[1]25'!D69</f>
        <v>36</v>
      </c>
      <c r="H68" s="6">
        <f t="shared" si="1"/>
        <v>100</v>
      </c>
    </row>
    <row r="69" spans="1:8" ht="18" customHeight="1" x14ac:dyDescent="0.2">
      <c r="A69" s="4">
        <v>64</v>
      </c>
      <c r="B69" s="5" t="s">
        <v>112</v>
      </c>
      <c r="C69" s="66">
        <f>'[1]25'!H70</f>
        <v>10</v>
      </c>
      <c r="D69" s="52">
        <f>'[1]25'!C70</f>
        <v>13</v>
      </c>
      <c r="E69" s="47">
        <f t="shared" si="0"/>
        <v>76.923076923076934</v>
      </c>
      <c r="F69" s="66">
        <f>'[1]25'!I70</f>
        <v>11</v>
      </c>
      <c r="G69" s="52">
        <f>'[1]25'!D70</f>
        <v>29</v>
      </c>
      <c r="H69" s="6">
        <f t="shared" si="1"/>
        <v>37.931034482758619</v>
      </c>
    </row>
    <row r="70" spans="1:8" ht="18" customHeight="1" x14ac:dyDescent="0.2">
      <c r="A70" s="4">
        <v>65</v>
      </c>
      <c r="B70" s="5" t="s">
        <v>113</v>
      </c>
      <c r="C70" s="66">
        <f>'[1]25'!H71</f>
        <v>0</v>
      </c>
      <c r="D70" s="52">
        <f>'[1]25'!C71</f>
        <v>12</v>
      </c>
      <c r="E70" s="47">
        <f t="shared" si="0"/>
        <v>0</v>
      </c>
      <c r="F70" s="66">
        <f>'[1]25'!I71</f>
        <v>0</v>
      </c>
      <c r="G70" s="52">
        <f>'[1]25'!D71</f>
        <v>54</v>
      </c>
      <c r="H70" s="6">
        <f t="shared" si="1"/>
        <v>0</v>
      </c>
    </row>
    <row r="71" spans="1:8" ht="18" customHeight="1" x14ac:dyDescent="0.2">
      <c r="A71" s="4">
        <v>66</v>
      </c>
      <c r="B71" s="5" t="s">
        <v>207</v>
      </c>
      <c r="C71" s="66">
        <f>'[1]25'!H72</f>
        <v>4</v>
      </c>
      <c r="D71" s="52">
        <f>'[1]25'!C72</f>
        <v>8</v>
      </c>
      <c r="E71" s="47">
        <f t="shared" si="0"/>
        <v>50</v>
      </c>
      <c r="F71" s="66">
        <f>'[1]25'!I72</f>
        <v>31</v>
      </c>
      <c r="G71" s="52">
        <f>'[1]25'!D72</f>
        <v>31</v>
      </c>
      <c r="H71" s="6">
        <f t="shared" si="1"/>
        <v>100</v>
      </c>
    </row>
    <row r="72" spans="1:8" ht="18" customHeight="1" x14ac:dyDescent="0.2">
      <c r="A72" s="4">
        <v>67</v>
      </c>
      <c r="B72" s="5" t="s">
        <v>175</v>
      </c>
      <c r="C72" s="66">
        <f>'[1]25'!H73</f>
        <v>9</v>
      </c>
      <c r="D72" s="52">
        <f>'[1]25'!C73</f>
        <v>9</v>
      </c>
      <c r="E72" s="47">
        <f t="shared" si="0"/>
        <v>100</v>
      </c>
      <c r="F72" s="66">
        <f>'[1]25'!I73</f>
        <v>5</v>
      </c>
      <c r="G72" s="52">
        <f>'[1]25'!D73</f>
        <v>24</v>
      </c>
      <c r="H72" s="6">
        <f t="shared" si="1"/>
        <v>20.833333333333336</v>
      </c>
    </row>
    <row r="73" spans="1:8" ht="18" customHeight="1" x14ac:dyDescent="0.2">
      <c r="A73" s="4">
        <v>68</v>
      </c>
      <c r="B73" s="5" t="s">
        <v>176</v>
      </c>
      <c r="C73" s="66">
        <f>'[1]25'!H74</f>
        <v>4</v>
      </c>
      <c r="D73" s="52">
        <f>'[1]25'!C74</f>
        <v>5</v>
      </c>
      <c r="E73" s="47">
        <f t="shared" si="0"/>
        <v>80</v>
      </c>
      <c r="F73" s="66">
        <f>'[1]25'!I74</f>
        <v>2</v>
      </c>
      <c r="G73" s="52">
        <f>'[1]25'!D74</f>
        <v>9</v>
      </c>
      <c r="H73" s="6">
        <f t="shared" si="1"/>
        <v>22.222222222222221</v>
      </c>
    </row>
    <row r="74" spans="1:8" ht="18" customHeight="1" x14ac:dyDescent="0.2">
      <c r="A74" s="4">
        <v>69</v>
      </c>
      <c r="B74" s="5" t="s">
        <v>177</v>
      </c>
      <c r="C74" s="66">
        <f>'[1]25'!H75</f>
        <v>5</v>
      </c>
      <c r="D74" s="52">
        <f>'[1]25'!C75</f>
        <v>8</v>
      </c>
      <c r="E74" s="47">
        <f t="shared" si="0"/>
        <v>62.5</v>
      </c>
      <c r="F74" s="66">
        <f>'[1]25'!I75</f>
        <v>7</v>
      </c>
      <c r="G74" s="52">
        <f>'[1]25'!D75</f>
        <v>21</v>
      </c>
      <c r="H74" s="6">
        <f t="shared" si="1"/>
        <v>33.333333333333329</v>
      </c>
    </row>
    <row r="75" spans="1:8" ht="18" customHeight="1" x14ac:dyDescent="0.2">
      <c r="A75" s="4">
        <v>70</v>
      </c>
      <c r="B75" s="5" t="s">
        <v>178</v>
      </c>
      <c r="C75" s="66">
        <f>'[1]25'!H76</f>
        <v>2</v>
      </c>
      <c r="D75" s="52">
        <f>'[1]25'!C76</f>
        <v>6</v>
      </c>
      <c r="E75" s="47">
        <f t="shared" si="0"/>
        <v>33.333333333333329</v>
      </c>
      <c r="F75" s="66">
        <f>'[1]25'!I76</f>
        <v>1</v>
      </c>
      <c r="G75" s="52">
        <f>'[1]25'!D76</f>
        <v>12</v>
      </c>
      <c r="H75" s="6">
        <f t="shared" si="1"/>
        <v>8.3333333333333321</v>
      </c>
    </row>
    <row r="76" spans="1:8" ht="18" customHeight="1" x14ac:dyDescent="0.2">
      <c r="A76" s="4">
        <v>71</v>
      </c>
      <c r="B76" s="5" t="s">
        <v>179</v>
      </c>
      <c r="C76" s="66">
        <f>'[1]25'!H77</f>
        <v>4</v>
      </c>
      <c r="D76" s="52">
        <f>'[1]25'!C77</f>
        <v>10</v>
      </c>
      <c r="E76" s="47">
        <f t="shared" si="0"/>
        <v>40</v>
      </c>
      <c r="F76" s="66">
        <f>'[1]25'!I77</f>
        <v>21</v>
      </c>
      <c r="G76" s="52">
        <f>'[1]25'!D77</f>
        <v>32</v>
      </c>
      <c r="H76" s="6">
        <f t="shared" si="1"/>
        <v>65.625</v>
      </c>
    </row>
    <row r="77" spans="1:8" ht="18" customHeight="1" x14ac:dyDescent="0.2">
      <c r="A77" s="4">
        <v>72</v>
      </c>
      <c r="B77" s="5" t="s">
        <v>174</v>
      </c>
      <c r="C77" s="66">
        <f>'[1]25'!H78</f>
        <v>0</v>
      </c>
      <c r="D77" s="52">
        <f>'[1]25'!C78</f>
        <v>1</v>
      </c>
      <c r="E77" s="47">
        <f t="shared" si="0"/>
        <v>0</v>
      </c>
      <c r="F77" s="66">
        <f>'[1]25'!I78</f>
        <v>0</v>
      </c>
      <c r="G77" s="52">
        <f>'[1]25'!D78</f>
        <v>1</v>
      </c>
      <c r="H77" s="6">
        <f t="shared" si="1"/>
        <v>0</v>
      </c>
    </row>
    <row r="78" spans="1:8" ht="18" customHeight="1" x14ac:dyDescent="0.2">
      <c r="A78" s="4">
        <v>73</v>
      </c>
      <c r="B78" s="5" t="s">
        <v>180</v>
      </c>
      <c r="C78" s="66">
        <f>'[1]25'!H79</f>
        <v>15</v>
      </c>
      <c r="D78" s="52">
        <f>'[1]25'!C79</f>
        <v>15</v>
      </c>
      <c r="E78" s="47">
        <f t="shared" si="0"/>
        <v>100</v>
      </c>
      <c r="F78" s="66">
        <f>'[1]25'!I79</f>
        <v>47</v>
      </c>
      <c r="G78" s="52">
        <f>'[1]25'!D79</f>
        <v>47</v>
      </c>
      <c r="H78" s="6">
        <f t="shared" si="1"/>
        <v>100</v>
      </c>
    </row>
    <row r="79" spans="1:8" ht="18" customHeight="1" x14ac:dyDescent="0.2">
      <c r="A79" s="4">
        <v>74</v>
      </c>
      <c r="B79" s="5" t="s">
        <v>208</v>
      </c>
      <c r="C79" s="66">
        <f>'[1]25'!H80</f>
        <v>2</v>
      </c>
      <c r="D79" s="52">
        <f>'[1]25'!C80</f>
        <v>6</v>
      </c>
      <c r="E79" s="47">
        <f t="shared" si="0"/>
        <v>33.333333333333329</v>
      </c>
      <c r="F79" s="66">
        <f>'[1]25'!I80</f>
        <v>0</v>
      </c>
      <c r="G79" s="52">
        <f>'[1]25'!D80</f>
        <v>14</v>
      </c>
      <c r="H79" s="6">
        <f t="shared" si="1"/>
        <v>0</v>
      </c>
    </row>
    <row r="80" spans="1:8" ht="18" customHeight="1" x14ac:dyDescent="0.2">
      <c r="A80" s="4">
        <v>75</v>
      </c>
      <c r="B80" s="5" t="s">
        <v>209</v>
      </c>
      <c r="C80" s="66">
        <f>'[1]25'!H81</f>
        <v>3</v>
      </c>
      <c r="D80" s="52">
        <f>'[1]25'!C81</f>
        <v>8</v>
      </c>
      <c r="E80" s="47">
        <f t="shared" si="0"/>
        <v>37.5</v>
      </c>
      <c r="F80" s="66">
        <f>'[1]25'!I81</f>
        <v>1</v>
      </c>
      <c r="G80" s="52">
        <f>'[1]25'!D81</f>
        <v>3</v>
      </c>
      <c r="H80" s="6">
        <f t="shared" si="1"/>
        <v>33.333333333333329</v>
      </c>
    </row>
    <row r="81" spans="1:8" ht="18" customHeight="1" x14ac:dyDescent="0.2">
      <c r="A81" s="4">
        <v>76</v>
      </c>
      <c r="B81" s="5" t="s">
        <v>210</v>
      </c>
      <c r="C81" s="66">
        <f>'[1]25'!H82</f>
        <v>0</v>
      </c>
      <c r="D81" s="52">
        <f>'[1]25'!C82</f>
        <v>10</v>
      </c>
      <c r="E81" s="47">
        <f t="shared" si="0"/>
        <v>0</v>
      </c>
      <c r="F81" s="66">
        <f>'[1]25'!I82</f>
        <v>0</v>
      </c>
      <c r="G81" s="52">
        <f>'[1]25'!D82</f>
        <v>13</v>
      </c>
      <c r="H81" s="6">
        <f t="shared" si="1"/>
        <v>0</v>
      </c>
    </row>
    <row r="82" spans="1:8" ht="18" customHeight="1" x14ac:dyDescent="0.2">
      <c r="A82" s="4">
        <v>77</v>
      </c>
      <c r="B82" s="5" t="s">
        <v>211</v>
      </c>
      <c r="C82" s="66">
        <f>'[1]25'!H83</f>
        <v>3</v>
      </c>
      <c r="D82" s="52">
        <f>'[1]25'!C83</f>
        <v>3</v>
      </c>
      <c r="E82" s="47">
        <f t="shared" si="0"/>
        <v>100</v>
      </c>
      <c r="F82" s="66">
        <f>'[1]25'!I83</f>
        <v>2</v>
      </c>
      <c r="G82" s="52">
        <f>'[1]25'!D83</f>
        <v>2</v>
      </c>
      <c r="H82" s="6">
        <f t="shared" si="1"/>
        <v>100</v>
      </c>
    </row>
    <row r="83" spans="1:8" ht="18" customHeight="1" x14ac:dyDescent="0.2">
      <c r="A83" s="4">
        <v>78</v>
      </c>
      <c r="B83" s="5" t="s">
        <v>212</v>
      </c>
      <c r="C83" s="66">
        <f>'[1]25'!H84</f>
        <v>1</v>
      </c>
      <c r="D83" s="52">
        <f>'[1]25'!C84</f>
        <v>2</v>
      </c>
      <c r="E83" s="47">
        <f t="shared" si="0"/>
        <v>50</v>
      </c>
      <c r="F83" s="66">
        <f>'[1]25'!I84</f>
        <v>1</v>
      </c>
      <c r="G83" s="52">
        <f>'[1]25'!D84</f>
        <v>2</v>
      </c>
      <c r="H83" s="6">
        <f t="shared" si="1"/>
        <v>50</v>
      </c>
    </row>
    <row r="84" spans="1:8" ht="18" customHeight="1" x14ac:dyDescent="0.2">
      <c r="A84" s="4">
        <v>79</v>
      </c>
      <c r="B84" s="5" t="s">
        <v>227</v>
      </c>
      <c r="C84" s="66">
        <f>'[1]25'!H85</f>
        <v>5</v>
      </c>
      <c r="D84" s="52">
        <f>'[1]25'!C85</f>
        <v>8</v>
      </c>
      <c r="E84" s="47">
        <f t="shared" si="0"/>
        <v>62.5</v>
      </c>
      <c r="F84" s="66">
        <f>'[1]25'!I85</f>
        <v>28</v>
      </c>
      <c r="G84" s="52">
        <f>'[1]25'!D85</f>
        <v>79</v>
      </c>
      <c r="H84" s="6">
        <f t="shared" si="1"/>
        <v>35.443037974683541</v>
      </c>
    </row>
    <row r="85" spans="1:8" ht="18" customHeight="1" x14ac:dyDescent="0.2">
      <c r="A85" s="4">
        <v>80</v>
      </c>
      <c r="B85" s="5" t="s">
        <v>228</v>
      </c>
      <c r="C85" s="66">
        <f>'[1]25'!H86</f>
        <v>2</v>
      </c>
      <c r="D85" s="52">
        <f>'[1]25'!C86</f>
        <v>6</v>
      </c>
      <c r="E85" s="47">
        <f t="shared" si="0"/>
        <v>33.333333333333329</v>
      </c>
      <c r="F85" s="66">
        <f>'[1]25'!I86</f>
        <v>1</v>
      </c>
      <c r="G85" s="52">
        <f>'[1]25'!D86</f>
        <v>7</v>
      </c>
      <c r="H85" s="6">
        <f t="shared" si="1"/>
        <v>14.285714285714285</v>
      </c>
    </row>
    <row r="86" spans="1:8" ht="18" customHeight="1" x14ac:dyDescent="0.2">
      <c r="A86" s="4">
        <v>81</v>
      </c>
      <c r="B86" s="5" t="s">
        <v>229</v>
      </c>
      <c r="C86" s="66">
        <f>'[1]25'!H87</f>
        <v>1</v>
      </c>
      <c r="D86" s="52">
        <f>'[1]25'!C87</f>
        <v>4</v>
      </c>
      <c r="E86" s="47">
        <f t="shared" si="0"/>
        <v>25</v>
      </c>
      <c r="F86" s="66">
        <f>'[1]25'!I87</f>
        <v>2</v>
      </c>
      <c r="G86" s="52">
        <f>'[1]25'!D87</f>
        <v>15</v>
      </c>
      <c r="H86" s="6">
        <f t="shared" si="1"/>
        <v>13.333333333333334</v>
      </c>
    </row>
    <row r="87" spans="1:8" ht="18" customHeight="1" x14ac:dyDescent="0.2">
      <c r="A87" s="4">
        <v>82</v>
      </c>
      <c r="B87" s="5" t="s">
        <v>230</v>
      </c>
      <c r="C87" s="66">
        <f>'[1]25'!H88</f>
        <v>8</v>
      </c>
      <c r="D87" s="52">
        <f>'[1]25'!C88</f>
        <v>8</v>
      </c>
      <c r="E87" s="47">
        <f t="shared" si="0"/>
        <v>100</v>
      </c>
      <c r="F87" s="66">
        <f>'[1]25'!I88</f>
        <v>11</v>
      </c>
      <c r="G87" s="52">
        <f>'[1]25'!D88</f>
        <v>11</v>
      </c>
      <c r="H87" s="6">
        <f t="shared" si="1"/>
        <v>100</v>
      </c>
    </row>
    <row r="88" spans="1:8" ht="18" customHeight="1" x14ac:dyDescent="0.2">
      <c r="A88" s="4">
        <v>83</v>
      </c>
      <c r="B88" s="5" t="s">
        <v>231</v>
      </c>
      <c r="C88" s="66">
        <f>'[1]25'!H89</f>
        <v>0</v>
      </c>
      <c r="D88" s="52">
        <f>'[1]25'!C89</f>
        <v>0</v>
      </c>
      <c r="E88" s="47">
        <f t="shared" si="0"/>
        <v>0</v>
      </c>
      <c r="F88" s="66">
        <f>'[1]25'!I89</f>
        <v>0</v>
      </c>
      <c r="G88" s="52">
        <f>'[1]25'!D89</f>
        <v>0</v>
      </c>
      <c r="H88" s="6">
        <f t="shared" ref="H88:H91" si="2">IFERROR(F88/G88*100,0)</f>
        <v>0</v>
      </c>
    </row>
    <row r="89" spans="1:8" ht="18" customHeight="1" x14ac:dyDescent="0.2">
      <c r="A89" s="4">
        <v>84</v>
      </c>
      <c r="B89" s="5" t="s">
        <v>232</v>
      </c>
      <c r="C89" s="66">
        <f>'[1]25'!H90</f>
        <v>6</v>
      </c>
      <c r="D89" s="52">
        <f>'[1]25'!C90</f>
        <v>6</v>
      </c>
      <c r="E89" s="47">
        <f t="shared" si="0"/>
        <v>100</v>
      </c>
      <c r="F89" s="66">
        <f>'[1]25'!I90</f>
        <v>7</v>
      </c>
      <c r="G89" s="52">
        <f>'[1]25'!D90</f>
        <v>9</v>
      </c>
      <c r="H89" s="6">
        <f t="shared" si="2"/>
        <v>77.777777777777786</v>
      </c>
    </row>
    <row r="90" spans="1:8" ht="18" customHeight="1" x14ac:dyDescent="0.2">
      <c r="A90" s="4">
        <v>85</v>
      </c>
      <c r="B90" s="5" t="s">
        <v>233</v>
      </c>
      <c r="C90" s="66">
        <f>'[1]25'!H91</f>
        <v>0</v>
      </c>
      <c r="D90" s="52">
        <f>'[1]25'!C91</f>
        <v>0</v>
      </c>
      <c r="E90" s="47">
        <f t="shared" si="0"/>
        <v>0</v>
      </c>
      <c r="F90" s="66">
        <f>'[1]25'!I91</f>
        <v>0</v>
      </c>
      <c r="G90" s="52">
        <f>'[1]25'!D91</f>
        <v>0</v>
      </c>
      <c r="H90" s="6">
        <f t="shared" si="2"/>
        <v>0</v>
      </c>
    </row>
    <row r="91" spans="1:8" ht="18" customHeight="1" thickBot="1" x14ac:dyDescent="0.25">
      <c r="A91" s="4">
        <v>86</v>
      </c>
      <c r="B91" s="5" t="s">
        <v>234</v>
      </c>
      <c r="C91" s="66">
        <f>'[1]25'!H92</f>
        <v>0</v>
      </c>
      <c r="D91" s="52">
        <f>'[1]25'!C92</f>
        <v>7</v>
      </c>
      <c r="E91" s="47">
        <f t="shared" si="0"/>
        <v>0</v>
      </c>
      <c r="F91" s="66">
        <f>'[1]25'!I92</f>
        <v>0</v>
      </c>
      <c r="G91" s="52">
        <f>'[1]25'!D92</f>
        <v>11</v>
      </c>
      <c r="H91" s="6">
        <f t="shared" si="2"/>
        <v>0</v>
      </c>
    </row>
    <row r="92" spans="1:8" ht="16.5" customHeight="1" thickTop="1" thickBot="1" x14ac:dyDescent="0.25">
      <c r="A92" s="435" t="s">
        <v>10</v>
      </c>
      <c r="B92" s="436"/>
      <c r="C92" s="45">
        <f>SUM(C6:C91)</f>
        <v>1110</v>
      </c>
      <c r="D92" s="45">
        <f>SUM(D6:D91)</f>
        <v>1590</v>
      </c>
      <c r="E92" s="28">
        <f t="shared" ref="E92" si="3">+C92/D92*100</f>
        <v>69.811320754716974</v>
      </c>
      <c r="F92" s="45">
        <f>SUM(F6:F91)</f>
        <v>2749</v>
      </c>
      <c r="G92" s="45">
        <f>SUM(G6:G91)</f>
        <v>4479</v>
      </c>
      <c r="H92" s="28">
        <f t="shared" ref="H92" si="4">+F92/G92*100</f>
        <v>61.375306988166997</v>
      </c>
    </row>
    <row r="93" spans="1:8" ht="23.25" customHeight="1" thickTop="1" x14ac:dyDescent="0.2">
      <c r="A93" s="528" t="s">
        <v>236</v>
      </c>
      <c r="B93" s="528"/>
      <c r="C93" s="528"/>
      <c r="D93" s="528"/>
      <c r="E93" s="528"/>
      <c r="F93" s="528"/>
      <c r="G93" s="528"/>
      <c r="H93" s="528"/>
    </row>
  </sheetData>
  <mergeCells count="6">
    <mergeCell ref="A1:H1"/>
    <mergeCell ref="A93:H93"/>
    <mergeCell ref="C4:H4"/>
    <mergeCell ref="A92:B92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256" scale="44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90" zoomScaleNormal="100" zoomScaleSheetLayoutView="90" workbookViewId="0">
      <selection activeCell="C4" sqref="C4:E4"/>
    </sheetView>
  </sheetViews>
  <sheetFormatPr baseColWidth="10" defaultRowHeight="12.75" x14ac:dyDescent="0.2"/>
  <cols>
    <col min="1" max="1" width="6.7109375" customWidth="1"/>
    <col min="2" max="2" width="59.85546875" customWidth="1"/>
    <col min="3" max="3" width="18.5703125" customWidth="1"/>
    <col min="4" max="4" width="15.85546875" customWidth="1"/>
    <col min="5" max="5" width="14.28515625" customWidth="1"/>
  </cols>
  <sheetData>
    <row r="1" spans="1:5" ht="35.25" customHeight="1" x14ac:dyDescent="0.2">
      <c r="A1" s="432" t="s">
        <v>258</v>
      </c>
      <c r="B1" s="432"/>
      <c r="C1" s="432"/>
      <c r="D1" s="432"/>
      <c r="E1" s="432"/>
    </row>
    <row r="3" spans="1:5" ht="16.5" thickBot="1" x14ac:dyDescent="0.25">
      <c r="D3" s="14"/>
      <c r="E3" s="44" t="s">
        <v>313</v>
      </c>
    </row>
    <row r="4" spans="1:5" ht="18.75" customHeight="1" thickTop="1" thickBot="1" x14ac:dyDescent="0.25">
      <c r="A4" s="437" t="s">
        <v>12</v>
      </c>
      <c r="B4" s="529" t="s">
        <v>69</v>
      </c>
      <c r="C4" s="442">
        <v>2012</v>
      </c>
      <c r="D4" s="443"/>
      <c r="E4" s="444"/>
    </row>
    <row r="5" spans="1:5" ht="78.75" customHeight="1" thickTop="1" thickBot="1" x14ac:dyDescent="0.25">
      <c r="A5" s="437"/>
      <c r="B5" s="529"/>
      <c r="C5" s="84" t="s">
        <v>82</v>
      </c>
      <c r="D5" s="84" t="s">
        <v>83</v>
      </c>
      <c r="E5" s="82" t="s">
        <v>14</v>
      </c>
    </row>
    <row r="6" spans="1:5" ht="15.75" customHeight="1" thickTop="1" x14ac:dyDescent="0.2">
      <c r="A6" s="10">
        <v>1</v>
      </c>
      <c r="B6" s="96" t="s">
        <v>15</v>
      </c>
      <c r="C6" s="69">
        <f>'[1]25'!J7</f>
        <v>30</v>
      </c>
      <c r="D6" s="69">
        <f>'[1]25'!E7</f>
        <v>51</v>
      </c>
      <c r="E6" s="6">
        <f t="shared" ref="E6:E87" si="0">IFERROR(C6/D6*100,0)</f>
        <v>58.82352941176471</v>
      </c>
    </row>
    <row r="7" spans="1:5" ht="15.75" customHeight="1" x14ac:dyDescent="0.2">
      <c r="A7" s="4">
        <v>2</v>
      </c>
      <c r="B7" s="97" t="s">
        <v>67</v>
      </c>
      <c r="C7" s="52">
        <f>'[1]25'!J8</f>
        <v>139</v>
      </c>
      <c r="D7" s="52">
        <f>'[1]25'!E8</f>
        <v>162</v>
      </c>
      <c r="E7" s="6">
        <f t="shared" si="0"/>
        <v>85.802469135802468</v>
      </c>
    </row>
    <row r="8" spans="1:5" ht="15.75" customHeight="1" x14ac:dyDescent="0.2">
      <c r="A8" s="4">
        <v>3</v>
      </c>
      <c r="B8" s="97" t="s">
        <v>16</v>
      </c>
      <c r="C8" s="52">
        <f>'[1]25'!J9</f>
        <v>58</v>
      </c>
      <c r="D8" s="52">
        <f>'[1]25'!E9</f>
        <v>92</v>
      </c>
      <c r="E8" s="6">
        <f t="shared" si="0"/>
        <v>63.04347826086957</v>
      </c>
    </row>
    <row r="9" spans="1:5" ht="15.75" customHeight="1" x14ac:dyDescent="0.2">
      <c r="A9" s="4">
        <v>4</v>
      </c>
      <c r="B9" s="97" t="s">
        <v>65</v>
      </c>
      <c r="C9" s="52">
        <f>'[1]25'!J10</f>
        <v>57</v>
      </c>
      <c r="D9" s="52">
        <f>'[1]25'!E10</f>
        <v>57</v>
      </c>
      <c r="E9" s="6">
        <f t="shared" si="0"/>
        <v>100</v>
      </c>
    </row>
    <row r="10" spans="1:5" ht="15.75" customHeight="1" x14ac:dyDescent="0.2">
      <c r="A10" s="4">
        <v>5</v>
      </c>
      <c r="B10" s="97" t="s">
        <v>17</v>
      </c>
      <c r="C10" s="52">
        <f>'[1]25'!J11</f>
        <v>127</v>
      </c>
      <c r="D10" s="52">
        <f>'[1]25'!E11</f>
        <v>127</v>
      </c>
      <c r="E10" s="6">
        <f t="shared" si="0"/>
        <v>100</v>
      </c>
    </row>
    <row r="11" spans="1:5" ht="15.75" customHeight="1" x14ac:dyDescent="0.2">
      <c r="A11" s="4">
        <v>6</v>
      </c>
      <c r="B11" s="97" t="s">
        <v>18</v>
      </c>
      <c r="C11" s="52">
        <f>'[1]25'!J12</f>
        <v>156</v>
      </c>
      <c r="D11" s="52">
        <f>'[1]25'!E12</f>
        <v>156</v>
      </c>
      <c r="E11" s="6">
        <f t="shared" si="0"/>
        <v>100</v>
      </c>
    </row>
    <row r="12" spans="1:5" ht="15.75" customHeight="1" x14ac:dyDescent="0.2">
      <c r="A12" s="4">
        <v>7</v>
      </c>
      <c r="B12" s="97" t="s">
        <v>5</v>
      </c>
      <c r="C12" s="52">
        <f>'[1]25'!J13</f>
        <v>42</v>
      </c>
      <c r="D12" s="52">
        <f>'[1]25'!E13</f>
        <v>58</v>
      </c>
      <c r="E12" s="6">
        <f t="shared" si="0"/>
        <v>72.41379310344827</v>
      </c>
    </row>
    <row r="13" spans="1:5" ht="15.75" customHeight="1" x14ac:dyDescent="0.2">
      <c r="A13" s="4">
        <v>8</v>
      </c>
      <c r="B13" s="97" t="s">
        <v>19</v>
      </c>
      <c r="C13" s="52">
        <f>'[1]25'!J14</f>
        <v>53</v>
      </c>
      <c r="D13" s="52">
        <f>'[1]25'!E14</f>
        <v>53</v>
      </c>
      <c r="E13" s="6">
        <f t="shared" si="0"/>
        <v>100</v>
      </c>
    </row>
    <row r="14" spans="1:5" ht="15.75" customHeight="1" x14ac:dyDescent="0.2">
      <c r="A14" s="4">
        <v>9</v>
      </c>
      <c r="B14" s="97" t="s">
        <v>36</v>
      </c>
      <c r="C14" s="52">
        <f>'[1]25'!J15</f>
        <v>141</v>
      </c>
      <c r="D14" s="52">
        <f>'[1]25'!E15</f>
        <v>141</v>
      </c>
      <c r="E14" s="6">
        <f t="shared" si="0"/>
        <v>100</v>
      </c>
    </row>
    <row r="15" spans="1:5" ht="15.75" customHeight="1" x14ac:dyDescent="0.2">
      <c r="A15" s="4">
        <v>10</v>
      </c>
      <c r="B15" s="97" t="s">
        <v>37</v>
      </c>
      <c r="C15" s="52">
        <f>'[1]25'!J16</f>
        <v>12</v>
      </c>
      <c r="D15" s="52">
        <f>'[1]25'!E16</f>
        <v>19</v>
      </c>
      <c r="E15" s="6">
        <f t="shared" si="0"/>
        <v>63.157894736842103</v>
      </c>
    </row>
    <row r="16" spans="1:5" ht="15.75" customHeight="1" x14ac:dyDescent="0.2">
      <c r="A16" s="4">
        <v>11</v>
      </c>
      <c r="B16" s="97" t="s">
        <v>66</v>
      </c>
      <c r="C16" s="52">
        <f>'[1]25'!J17</f>
        <v>46</v>
      </c>
      <c r="D16" s="52">
        <f>'[1]25'!E17</f>
        <v>46</v>
      </c>
      <c r="E16" s="6">
        <f t="shared" si="0"/>
        <v>100</v>
      </c>
    </row>
    <row r="17" spans="1:5" ht="15.75" customHeight="1" x14ac:dyDescent="0.2">
      <c r="A17" s="4">
        <v>12</v>
      </c>
      <c r="B17" s="97" t="s">
        <v>29</v>
      </c>
      <c r="C17" s="52">
        <f>'[1]25'!J18</f>
        <v>76</v>
      </c>
      <c r="D17" s="52">
        <f>'[1]25'!E18</f>
        <v>86</v>
      </c>
      <c r="E17" s="6">
        <f t="shared" si="0"/>
        <v>88.372093023255815</v>
      </c>
    </row>
    <row r="18" spans="1:5" ht="15.75" customHeight="1" x14ac:dyDescent="0.2">
      <c r="A18" s="4">
        <v>13</v>
      </c>
      <c r="B18" s="97" t="s">
        <v>68</v>
      </c>
      <c r="C18" s="52">
        <f>'[1]25'!J19</f>
        <v>93</v>
      </c>
      <c r="D18" s="52">
        <f>'[1]25'!E19</f>
        <v>113</v>
      </c>
      <c r="E18" s="6">
        <f t="shared" si="0"/>
        <v>82.30088495575221</v>
      </c>
    </row>
    <row r="19" spans="1:5" ht="15.75" customHeight="1" x14ac:dyDescent="0.2">
      <c r="A19" s="4">
        <v>14</v>
      </c>
      <c r="B19" s="97" t="s">
        <v>38</v>
      </c>
      <c r="C19" s="52">
        <f>'[1]25'!J20</f>
        <v>31</v>
      </c>
      <c r="D19" s="52">
        <f>'[1]25'!E20</f>
        <v>40</v>
      </c>
      <c r="E19" s="6">
        <f t="shared" si="0"/>
        <v>77.5</v>
      </c>
    </row>
    <row r="20" spans="1:5" ht="15.75" customHeight="1" x14ac:dyDescent="0.2">
      <c r="A20" s="4">
        <v>15</v>
      </c>
      <c r="B20" s="97" t="s">
        <v>30</v>
      </c>
      <c r="C20" s="52">
        <f>'[1]25'!J21</f>
        <v>25</v>
      </c>
      <c r="D20" s="52">
        <f>'[1]25'!E21</f>
        <v>25</v>
      </c>
      <c r="E20" s="6">
        <f t="shared" si="0"/>
        <v>100</v>
      </c>
    </row>
    <row r="21" spans="1:5" ht="15.75" customHeight="1" x14ac:dyDescent="0.2">
      <c r="A21" s="4">
        <v>16</v>
      </c>
      <c r="B21" s="97" t="s">
        <v>39</v>
      </c>
      <c r="C21" s="52">
        <f>'[1]25'!J22</f>
        <v>35</v>
      </c>
      <c r="D21" s="52">
        <f>'[1]25'!E22</f>
        <v>36</v>
      </c>
      <c r="E21" s="6">
        <f t="shared" si="0"/>
        <v>97.222222222222214</v>
      </c>
    </row>
    <row r="22" spans="1:5" ht="15.75" customHeight="1" x14ac:dyDescent="0.2">
      <c r="A22" s="4">
        <v>17</v>
      </c>
      <c r="B22" s="98" t="s">
        <v>32</v>
      </c>
      <c r="C22" s="52">
        <f>'[1]25'!J23</f>
        <v>49</v>
      </c>
      <c r="D22" s="52">
        <f>'[1]25'!E23</f>
        <v>49</v>
      </c>
      <c r="E22" s="6">
        <f t="shared" si="0"/>
        <v>100</v>
      </c>
    </row>
    <row r="23" spans="1:5" ht="15.75" customHeight="1" x14ac:dyDescent="0.2">
      <c r="A23" s="4">
        <v>18</v>
      </c>
      <c r="B23" s="97" t="s">
        <v>33</v>
      </c>
      <c r="C23" s="52">
        <f>'[1]25'!J24</f>
        <v>46</v>
      </c>
      <c r="D23" s="52">
        <f>'[1]25'!E24</f>
        <v>46</v>
      </c>
      <c r="E23" s="6">
        <f t="shared" si="0"/>
        <v>100</v>
      </c>
    </row>
    <row r="24" spans="1:5" ht="15.75" customHeight="1" x14ac:dyDescent="0.2">
      <c r="A24" s="4">
        <v>19</v>
      </c>
      <c r="B24" s="97" t="s">
        <v>28</v>
      </c>
      <c r="C24" s="52">
        <f>'[1]25'!J25</f>
        <v>35</v>
      </c>
      <c r="D24" s="52">
        <f>'[1]25'!E25</f>
        <v>39</v>
      </c>
      <c r="E24" s="6">
        <f t="shared" si="0"/>
        <v>89.743589743589752</v>
      </c>
    </row>
    <row r="25" spans="1:5" ht="15.75" customHeight="1" x14ac:dyDescent="0.2">
      <c r="A25" s="4">
        <v>20</v>
      </c>
      <c r="B25" s="97" t="s">
        <v>150</v>
      </c>
      <c r="C25" s="52">
        <f>'[1]25'!J26</f>
        <v>27</v>
      </c>
      <c r="D25" s="52">
        <f>'[1]25'!E26</f>
        <v>31</v>
      </c>
      <c r="E25" s="6">
        <f t="shared" si="0"/>
        <v>87.096774193548384</v>
      </c>
    </row>
    <row r="26" spans="1:5" ht="15.75" customHeight="1" x14ac:dyDescent="0.2">
      <c r="A26" s="4">
        <v>21</v>
      </c>
      <c r="B26" s="98" t="s">
        <v>35</v>
      </c>
      <c r="C26" s="52">
        <f>'[1]25'!J27</f>
        <v>71</v>
      </c>
      <c r="D26" s="52">
        <f>'[1]25'!E27</f>
        <v>71</v>
      </c>
      <c r="E26" s="6">
        <f t="shared" si="0"/>
        <v>100</v>
      </c>
    </row>
    <row r="27" spans="1:5" ht="15.75" customHeight="1" x14ac:dyDescent="0.2">
      <c r="A27" s="4">
        <v>22</v>
      </c>
      <c r="B27" s="98" t="s">
        <v>13</v>
      </c>
      <c r="C27" s="52">
        <f>'[1]25'!J28</f>
        <v>26</v>
      </c>
      <c r="D27" s="52">
        <f>'[1]25'!E28</f>
        <v>26</v>
      </c>
      <c r="E27" s="6">
        <f t="shared" si="0"/>
        <v>100</v>
      </c>
    </row>
    <row r="28" spans="1:5" ht="15.75" customHeight="1" x14ac:dyDescent="0.2">
      <c r="A28" s="4">
        <v>23</v>
      </c>
      <c r="B28" s="98" t="s">
        <v>40</v>
      </c>
      <c r="C28" s="52">
        <f>'[1]25'!J29</f>
        <v>19</v>
      </c>
      <c r="D28" s="52">
        <f>'[1]25'!E29</f>
        <v>19</v>
      </c>
      <c r="E28" s="6">
        <f t="shared" si="0"/>
        <v>100</v>
      </c>
    </row>
    <row r="29" spans="1:5" ht="15.75" customHeight="1" x14ac:dyDescent="0.2">
      <c r="A29" s="4">
        <v>24</v>
      </c>
      <c r="B29" s="98" t="s">
        <v>41</v>
      </c>
      <c r="C29" s="52">
        <f>'[1]25'!J30</f>
        <v>37</v>
      </c>
      <c r="D29" s="52">
        <f>'[1]25'!E30</f>
        <v>37</v>
      </c>
      <c r="E29" s="6">
        <f t="shared" si="0"/>
        <v>100</v>
      </c>
    </row>
    <row r="30" spans="1:5" ht="15.75" customHeight="1" x14ac:dyDescent="0.2">
      <c r="A30" s="4">
        <v>25</v>
      </c>
      <c r="B30" s="98" t="s">
        <v>42</v>
      </c>
      <c r="C30" s="52">
        <f>'[1]25'!J31</f>
        <v>94</v>
      </c>
      <c r="D30" s="52">
        <f>'[1]25'!E31</f>
        <v>94</v>
      </c>
      <c r="E30" s="6">
        <f t="shared" si="0"/>
        <v>100</v>
      </c>
    </row>
    <row r="31" spans="1:5" ht="15.75" customHeight="1" x14ac:dyDescent="0.2">
      <c r="A31" s="4">
        <v>26</v>
      </c>
      <c r="B31" s="98" t="s">
        <v>43</v>
      </c>
      <c r="C31" s="52">
        <f>'[1]25'!J32</f>
        <v>12</v>
      </c>
      <c r="D31" s="52">
        <f>'[1]25'!E32</f>
        <v>21</v>
      </c>
      <c r="E31" s="6">
        <f t="shared" si="0"/>
        <v>57.142857142857139</v>
      </c>
    </row>
    <row r="32" spans="1:5" ht="15.75" customHeight="1" x14ac:dyDescent="0.2">
      <c r="A32" s="4">
        <v>27</v>
      </c>
      <c r="B32" s="98" t="s">
        <v>44</v>
      </c>
      <c r="C32" s="52">
        <f>'[1]25'!J33</f>
        <v>40</v>
      </c>
      <c r="D32" s="52">
        <f>'[1]25'!E33</f>
        <v>51</v>
      </c>
      <c r="E32" s="6">
        <f t="shared" si="0"/>
        <v>78.431372549019613</v>
      </c>
    </row>
    <row r="33" spans="1:5" ht="15.75" customHeight="1" x14ac:dyDescent="0.2">
      <c r="A33" s="4">
        <v>28</v>
      </c>
      <c r="B33" s="98" t="s">
        <v>7</v>
      </c>
      <c r="C33" s="52">
        <f>'[1]25'!J34</f>
        <v>23</v>
      </c>
      <c r="D33" s="52">
        <f>'[1]25'!E34</f>
        <v>23</v>
      </c>
      <c r="E33" s="6">
        <f t="shared" si="0"/>
        <v>100</v>
      </c>
    </row>
    <row r="34" spans="1:5" ht="15.75" customHeight="1" x14ac:dyDescent="0.2">
      <c r="A34" s="4">
        <v>29</v>
      </c>
      <c r="B34" s="98" t="s">
        <v>6</v>
      </c>
      <c r="C34" s="52">
        <f>'[1]25'!J35</f>
        <v>35</v>
      </c>
      <c r="D34" s="52">
        <f>'[1]25'!E35</f>
        <v>35</v>
      </c>
      <c r="E34" s="6">
        <f t="shared" si="0"/>
        <v>100</v>
      </c>
    </row>
    <row r="35" spans="1:5" ht="15.75" customHeight="1" x14ac:dyDescent="0.2">
      <c r="A35" s="4">
        <v>30</v>
      </c>
      <c r="B35" s="98" t="s">
        <v>45</v>
      </c>
      <c r="C35" s="52">
        <f>'[1]25'!J36</f>
        <v>86</v>
      </c>
      <c r="D35" s="52">
        <f>'[1]25'!E36</f>
        <v>86</v>
      </c>
      <c r="E35" s="6">
        <f t="shared" si="0"/>
        <v>100</v>
      </c>
    </row>
    <row r="36" spans="1:5" ht="15.75" customHeight="1" x14ac:dyDescent="0.2">
      <c r="A36" s="4">
        <v>31</v>
      </c>
      <c r="B36" s="98" t="s">
        <v>46</v>
      </c>
      <c r="C36" s="52">
        <f>'[1]25'!J37</f>
        <v>29</v>
      </c>
      <c r="D36" s="52">
        <f>'[1]25'!E37</f>
        <v>34</v>
      </c>
      <c r="E36" s="6">
        <f t="shared" si="0"/>
        <v>85.294117647058826</v>
      </c>
    </row>
    <row r="37" spans="1:5" ht="15.75" customHeight="1" x14ac:dyDescent="0.2">
      <c r="A37" s="4">
        <v>32</v>
      </c>
      <c r="B37" s="98" t="s">
        <v>31</v>
      </c>
      <c r="C37" s="52">
        <f>'[1]25'!J38</f>
        <v>69</v>
      </c>
      <c r="D37" s="52">
        <f>'[1]25'!E38</f>
        <v>78</v>
      </c>
      <c r="E37" s="6">
        <f t="shared" si="0"/>
        <v>88.461538461538453</v>
      </c>
    </row>
    <row r="38" spans="1:5" ht="15.75" customHeight="1" x14ac:dyDescent="0.2">
      <c r="A38" s="4">
        <v>33</v>
      </c>
      <c r="B38" s="98" t="s">
        <v>64</v>
      </c>
      <c r="C38" s="52">
        <f>'[1]25'!J39</f>
        <v>29</v>
      </c>
      <c r="D38" s="52">
        <f>'[1]25'!E39</f>
        <v>29</v>
      </c>
      <c r="E38" s="6">
        <f t="shared" si="0"/>
        <v>100</v>
      </c>
    </row>
    <row r="39" spans="1:5" ht="15.75" customHeight="1" x14ac:dyDescent="0.2">
      <c r="A39" s="4">
        <v>34</v>
      </c>
      <c r="B39" s="98" t="s">
        <v>47</v>
      </c>
      <c r="C39" s="52">
        <f>'[1]25'!J40</f>
        <v>55</v>
      </c>
      <c r="D39" s="52">
        <f>'[1]25'!E40</f>
        <v>62</v>
      </c>
      <c r="E39" s="6">
        <f t="shared" si="0"/>
        <v>88.709677419354833</v>
      </c>
    </row>
    <row r="40" spans="1:5" ht="15.75" customHeight="1" x14ac:dyDescent="0.2">
      <c r="A40" s="4">
        <v>35</v>
      </c>
      <c r="B40" s="98" t="s">
        <v>48</v>
      </c>
      <c r="C40" s="52">
        <f>'[1]25'!J41</f>
        <v>34</v>
      </c>
      <c r="D40" s="52">
        <f>'[1]25'!E41</f>
        <v>34</v>
      </c>
      <c r="E40" s="6">
        <f t="shared" si="0"/>
        <v>100</v>
      </c>
    </row>
    <row r="41" spans="1:5" ht="15.75" customHeight="1" x14ac:dyDescent="0.2">
      <c r="A41" s="4">
        <v>36</v>
      </c>
      <c r="B41" s="98" t="s">
        <v>49</v>
      </c>
      <c r="C41" s="52">
        <f>'[1]25'!J42</f>
        <v>14</v>
      </c>
      <c r="D41" s="52">
        <f>'[1]25'!E42</f>
        <v>56</v>
      </c>
      <c r="E41" s="6">
        <f t="shared" si="0"/>
        <v>25</v>
      </c>
    </row>
    <row r="42" spans="1:5" ht="15.75" customHeight="1" x14ac:dyDescent="0.2">
      <c r="A42" s="4">
        <v>37</v>
      </c>
      <c r="B42" s="98" t="s">
        <v>8</v>
      </c>
      <c r="C42" s="52">
        <f>'[1]25'!J43</f>
        <v>55</v>
      </c>
      <c r="D42" s="52">
        <f>'[1]25'!E43</f>
        <v>55</v>
      </c>
      <c r="E42" s="6">
        <f t="shared" si="0"/>
        <v>100</v>
      </c>
    </row>
    <row r="43" spans="1:5" ht="15.75" customHeight="1" x14ac:dyDescent="0.2">
      <c r="A43" s="4">
        <v>38</v>
      </c>
      <c r="B43" s="98" t="s">
        <v>50</v>
      </c>
      <c r="C43" s="52">
        <f>'[1]25'!J44</f>
        <v>96</v>
      </c>
      <c r="D43" s="52">
        <f>'[1]25'!E44</f>
        <v>96</v>
      </c>
      <c r="E43" s="6">
        <f t="shared" si="0"/>
        <v>100</v>
      </c>
    </row>
    <row r="44" spans="1:5" ht="15.75" customHeight="1" x14ac:dyDescent="0.2">
      <c r="A44" s="4">
        <v>39</v>
      </c>
      <c r="B44" s="97" t="s">
        <v>26</v>
      </c>
      <c r="C44" s="52">
        <f>'[1]25'!J45</f>
        <v>78</v>
      </c>
      <c r="D44" s="52">
        <f>'[1]25'!E45</f>
        <v>78</v>
      </c>
      <c r="E44" s="6">
        <f t="shared" si="0"/>
        <v>100</v>
      </c>
    </row>
    <row r="45" spans="1:5" ht="15.75" customHeight="1" x14ac:dyDescent="0.2">
      <c r="A45" s="4">
        <v>40</v>
      </c>
      <c r="B45" s="97" t="s">
        <v>51</v>
      </c>
      <c r="C45" s="52">
        <f>'[1]25'!J46</f>
        <v>22</v>
      </c>
      <c r="D45" s="52">
        <f>'[1]25'!E46</f>
        <v>41</v>
      </c>
      <c r="E45" s="6">
        <f t="shared" si="0"/>
        <v>53.658536585365859</v>
      </c>
    </row>
    <row r="46" spans="1:5" ht="18" customHeight="1" x14ac:dyDescent="0.2">
      <c r="A46" s="4">
        <v>41</v>
      </c>
      <c r="B46" s="97" t="s">
        <v>151</v>
      </c>
      <c r="C46" s="52">
        <f>'[1]25'!J47</f>
        <v>34</v>
      </c>
      <c r="D46" s="52">
        <f>'[1]25'!E47</f>
        <v>34</v>
      </c>
      <c r="E46" s="6">
        <f t="shared" si="0"/>
        <v>100</v>
      </c>
    </row>
    <row r="47" spans="1:5" ht="15.75" customHeight="1" x14ac:dyDescent="0.2">
      <c r="A47" s="4">
        <v>42</v>
      </c>
      <c r="B47" s="97" t="s">
        <v>34</v>
      </c>
      <c r="C47" s="52">
        <f>'[1]25'!J48</f>
        <v>39</v>
      </c>
      <c r="D47" s="52">
        <f>'[1]25'!E48</f>
        <v>39</v>
      </c>
      <c r="E47" s="6">
        <f t="shared" si="0"/>
        <v>100</v>
      </c>
    </row>
    <row r="48" spans="1:5" ht="15.75" customHeight="1" x14ac:dyDescent="0.2">
      <c r="A48" s="4">
        <v>43</v>
      </c>
      <c r="B48" s="97" t="s">
        <v>52</v>
      </c>
      <c r="C48" s="52">
        <f>'[1]25'!J49</f>
        <v>57</v>
      </c>
      <c r="D48" s="52">
        <f>'[1]25'!E49</f>
        <v>57</v>
      </c>
      <c r="E48" s="6">
        <f t="shared" si="0"/>
        <v>100</v>
      </c>
    </row>
    <row r="49" spans="1:5" ht="15.75" customHeight="1" x14ac:dyDescent="0.2">
      <c r="A49" s="4">
        <v>44</v>
      </c>
      <c r="B49" s="97" t="s">
        <v>9</v>
      </c>
      <c r="C49" s="52">
        <f>'[1]25'!J50</f>
        <v>17</v>
      </c>
      <c r="D49" s="52">
        <f>'[1]25'!E50</f>
        <v>19</v>
      </c>
      <c r="E49" s="6">
        <f t="shared" si="0"/>
        <v>89.473684210526315</v>
      </c>
    </row>
    <row r="50" spans="1:5" ht="15.75" customHeight="1" x14ac:dyDescent="0.2">
      <c r="A50" s="4">
        <v>45</v>
      </c>
      <c r="B50" s="97" t="s">
        <v>53</v>
      </c>
      <c r="C50" s="52">
        <f>'[1]25'!J51</f>
        <v>76</v>
      </c>
      <c r="D50" s="52">
        <f>'[1]25'!E51</f>
        <v>76</v>
      </c>
      <c r="E50" s="6">
        <f t="shared" si="0"/>
        <v>100</v>
      </c>
    </row>
    <row r="51" spans="1:5" ht="15.75" customHeight="1" x14ac:dyDescent="0.2">
      <c r="A51" s="4">
        <v>46</v>
      </c>
      <c r="B51" s="97" t="s">
        <v>27</v>
      </c>
      <c r="C51" s="52">
        <f>'[1]25'!J52</f>
        <v>54</v>
      </c>
      <c r="D51" s="52">
        <f>'[1]25'!E52</f>
        <v>88</v>
      </c>
      <c r="E51" s="6">
        <f t="shared" si="0"/>
        <v>61.363636363636367</v>
      </c>
    </row>
    <row r="52" spans="1:5" ht="15.75" customHeight="1" x14ac:dyDescent="0.2">
      <c r="A52" s="4">
        <v>47</v>
      </c>
      <c r="B52" s="97" t="s">
        <v>54</v>
      </c>
      <c r="C52" s="52">
        <f>'[1]25'!J53</f>
        <v>25</v>
      </c>
      <c r="D52" s="52">
        <f>'[1]25'!E53</f>
        <v>25</v>
      </c>
      <c r="E52" s="6">
        <f t="shared" si="0"/>
        <v>100</v>
      </c>
    </row>
    <row r="53" spans="1:5" ht="15.75" customHeight="1" x14ac:dyDescent="0.2">
      <c r="A53" s="4">
        <v>48</v>
      </c>
      <c r="B53" s="98" t="s">
        <v>4</v>
      </c>
      <c r="C53" s="52">
        <f>'[1]25'!J54</f>
        <v>35</v>
      </c>
      <c r="D53" s="52">
        <f>'[1]25'!E54</f>
        <v>35</v>
      </c>
      <c r="E53" s="6">
        <f t="shared" si="0"/>
        <v>100</v>
      </c>
    </row>
    <row r="54" spans="1:5" ht="15.75" customHeight="1" x14ac:dyDescent="0.2">
      <c r="A54" s="4">
        <v>49</v>
      </c>
      <c r="B54" s="98" t="s">
        <v>55</v>
      </c>
      <c r="C54" s="52">
        <f>'[1]25'!J55</f>
        <v>39</v>
      </c>
      <c r="D54" s="52">
        <f>'[1]25'!E55</f>
        <v>39</v>
      </c>
      <c r="E54" s="6">
        <f t="shared" si="0"/>
        <v>100</v>
      </c>
    </row>
    <row r="55" spans="1:5" ht="15.75" customHeight="1" x14ac:dyDescent="0.2">
      <c r="A55" s="4">
        <v>50</v>
      </c>
      <c r="B55" s="97" t="s">
        <v>63</v>
      </c>
      <c r="C55" s="52">
        <f>'[1]25'!J56</f>
        <v>50</v>
      </c>
      <c r="D55" s="52">
        <f>'[1]25'!E56</f>
        <v>50</v>
      </c>
      <c r="E55" s="6">
        <f t="shared" si="0"/>
        <v>100</v>
      </c>
    </row>
    <row r="56" spans="1:5" ht="15.75" customHeight="1" x14ac:dyDescent="0.2">
      <c r="A56" s="4">
        <v>51</v>
      </c>
      <c r="B56" s="97" t="s">
        <v>56</v>
      </c>
      <c r="C56" s="52">
        <f>'[1]25'!J57</f>
        <v>23</v>
      </c>
      <c r="D56" s="52">
        <f>'[1]25'!E57</f>
        <v>28</v>
      </c>
      <c r="E56" s="6">
        <f t="shared" si="0"/>
        <v>82.142857142857139</v>
      </c>
    </row>
    <row r="57" spans="1:5" ht="17.25" customHeight="1" x14ac:dyDescent="0.2">
      <c r="A57" s="4">
        <v>52</v>
      </c>
      <c r="B57" s="98" t="s">
        <v>11</v>
      </c>
      <c r="C57" s="52">
        <f>'[1]25'!J58</f>
        <v>28</v>
      </c>
      <c r="D57" s="52">
        <f>'[1]25'!E58</f>
        <v>24</v>
      </c>
      <c r="E57" s="6">
        <f t="shared" si="0"/>
        <v>116.66666666666667</v>
      </c>
    </row>
    <row r="58" spans="1:5" ht="15.75" customHeight="1" x14ac:dyDescent="0.2">
      <c r="A58" s="4">
        <v>53</v>
      </c>
      <c r="B58" s="98" t="s">
        <v>57</v>
      </c>
      <c r="C58" s="52">
        <f>'[1]25'!J59</f>
        <v>26</v>
      </c>
      <c r="D58" s="52">
        <f>'[1]25'!E59</f>
        <v>26</v>
      </c>
      <c r="E58" s="6">
        <f t="shared" si="0"/>
        <v>100</v>
      </c>
    </row>
    <row r="59" spans="1:5" ht="15.75" customHeight="1" x14ac:dyDescent="0.2">
      <c r="A59" s="4">
        <v>54</v>
      </c>
      <c r="B59" s="97" t="s">
        <v>205</v>
      </c>
      <c r="C59" s="52">
        <f>'[1]25'!J60</f>
        <v>27</v>
      </c>
      <c r="D59" s="52">
        <f>'[1]25'!E60</f>
        <v>27</v>
      </c>
      <c r="E59" s="6">
        <f t="shared" si="0"/>
        <v>100</v>
      </c>
    </row>
    <row r="60" spans="1:5" ht="15.75" customHeight="1" x14ac:dyDescent="0.2">
      <c r="A60" s="4" t="s">
        <v>23</v>
      </c>
      <c r="B60" s="97" t="s">
        <v>20</v>
      </c>
      <c r="C60" s="52">
        <f>'[1]25'!J61</f>
        <v>44</v>
      </c>
      <c r="D60" s="52">
        <f>'[1]25'!E61</f>
        <v>44</v>
      </c>
      <c r="E60" s="6">
        <f t="shared" si="0"/>
        <v>100</v>
      </c>
    </row>
    <row r="61" spans="1:5" ht="15.75" customHeight="1" x14ac:dyDescent="0.2">
      <c r="A61" s="4" t="s">
        <v>24</v>
      </c>
      <c r="B61" s="97" t="s">
        <v>21</v>
      </c>
      <c r="C61" s="52">
        <f>'[1]25'!J62</f>
        <v>24</v>
      </c>
      <c r="D61" s="52">
        <f>'[1]25'!E62</f>
        <v>25</v>
      </c>
      <c r="E61" s="6">
        <f t="shared" si="0"/>
        <v>96</v>
      </c>
    </row>
    <row r="62" spans="1:5" ht="15.75" customHeight="1" x14ac:dyDescent="0.2">
      <c r="A62" s="4" t="s">
        <v>25</v>
      </c>
      <c r="B62" s="97" t="s">
        <v>22</v>
      </c>
      <c r="C62" s="52">
        <f>'[1]25'!J63</f>
        <v>13</v>
      </c>
      <c r="D62" s="52">
        <f>'[1]25'!E63</f>
        <v>13</v>
      </c>
      <c r="E62" s="6">
        <f t="shared" si="0"/>
        <v>100</v>
      </c>
    </row>
    <row r="63" spans="1:5" ht="15.75" customHeight="1" x14ac:dyDescent="0.2">
      <c r="A63" s="4" t="s">
        <v>58</v>
      </c>
      <c r="B63" s="97" t="s">
        <v>60</v>
      </c>
      <c r="C63" s="52">
        <f>'[1]25'!J64</f>
        <v>31</v>
      </c>
      <c r="D63" s="52">
        <f>'[1]25'!E64</f>
        <v>31</v>
      </c>
      <c r="E63" s="6">
        <f t="shared" si="0"/>
        <v>100</v>
      </c>
    </row>
    <row r="64" spans="1:5" ht="15.75" customHeight="1" x14ac:dyDescent="0.2">
      <c r="A64" s="4" t="s">
        <v>59</v>
      </c>
      <c r="B64" s="97" t="s">
        <v>62</v>
      </c>
      <c r="C64" s="52">
        <f>'[1]25'!J65</f>
        <v>29</v>
      </c>
      <c r="D64" s="52">
        <f>'[1]25'!E65</f>
        <v>33</v>
      </c>
      <c r="E64" s="6">
        <f t="shared" si="0"/>
        <v>87.878787878787875</v>
      </c>
    </row>
    <row r="65" spans="1:5" ht="15.75" customHeight="1" x14ac:dyDescent="0.2">
      <c r="A65" s="4">
        <v>60</v>
      </c>
      <c r="B65" s="97" t="s">
        <v>61</v>
      </c>
      <c r="C65" s="52">
        <f>'[1]25'!J66</f>
        <v>20</v>
      </c>
      <c r="D65" s="52">
        <f>'[1]25'!E66</f>
        <v>29</v>
      </c>
      <c r="E65" s="6">
        <f t="shared" si="0"/>
        <v>68.965517241379317</v>
      </c>
    </row>
    <row r="66" spans="1:5" ht="15.75" customHeight="1" x14ac:dyDescent="0.2">
      <c r="A66" s="4">
        <v>61</v>
      </c>
      <c r="B66" s="97" t="s">
        <v>206</v>
      </c>
      <c r="C66" s="52">
        <f>'[1]25'!J67</f>
        <v>25</v>
      </c>
      <c r="D66" s="52">
        <f>'[1]25'!E67</f>
        <v>25</v>
      </c>
      <c r="E66" s="6">
        <f t="shared" si="0"/>
        <v>100</v>
      </c>
    </row>
    <row r="67" spans="1:5" ht="15.75" customHeight="1" x14ac:dyDescent="0.2">
      <c r="A67" s="4">
        <v>62</v>
      </c>
      <c r="B67" s="97" t="s">
        <v>84</v>
      </c>
      <c r="C67" s="52">
        <f>'[1]25'!J68</f>
        <v>1</v>
      </c>
      <c r="D67" s="52">
        <f>'[1]25'!E68</f>
        <v>1</v>
      </c>
      <c r="E67" s="6">
        <f t="shared" si="0"/>
        <v>100</v>
      </c>
    </row>
    <row r="68" spans="1:5" ht="15.75" customHeight="1" x14ac:dyDescent="0.2">
      <c r="A68" s="4">
        <v>63</v>
      </c>
      <c r="B68" s="97" t="s">
        <v>111</v>
      </c>
      <c r="C68" s="52">
        <f>'[1]25'!J69</f>
        <v>8</v>
      </c>
      <c r="D68" s="52">
        <f>'[1]25'!E69</f>
        <v>8</v>
      </c>
      <c r="E68" s="6">
        <f t="shared" si="0"/>
        <v>100</v>
      </c>
    </row>
    <row r="69" spans="1:5" ht="15.75" customHeight="1" x14ac:dyDescent="0.2">
      <c r="A69" s="4">
        <v>64</v>
      </c>
      <c r="B69" s="97" t="s">
        <v>112</v>
      </c>
      <c r="C69" s="52">
        <f>'[1]25'!J70</f>
        <v>8</v>
      </c>
      <c r="D69" s="52">
        <f>'[1]25'!E70</f>
        <v>11</v>
      </c>
      <c r="E69" s="6">
        <f t="shared" si="0"/>
        <v>72.727272727272734</v>
      </c>
    </row>
    <row r="70" spans="1:5" ht="15.75" customHeight="1" x14ac:dyDescent="0.2">
      <c r="A70" s="4">
        <v>65</v>
      </c>
      <c r="B70" s="97" t="s">
        <v>113</v>
      </c>
      <c r="C70" s="52">
        <f>'[1]25'!J71</f>
        <v>0</v>
      </c>
      <c r="D70" s="52">
        <f>'[1]25'!E71</f>
        <v>6</v>
      </c>
      <c r="E70" s="6">
        <f t="shared" si="0"/>
        <v>0</v>
      </c>
    </row>
    <row r="71" spans="1:5" ht="15.75" customHeight="1" x14ac:dyDescent="0.2">
      <c r="A71" s="4">
        <v>66</v>
      </c>
      <c r="B71" s="97" t="s">
        <v>207</v>
      </c>
      <c r="C71" s="52">
        <f>'[1]25'!J72</f>
        <v>9</v>
      </c>
      <c r="D71" s="52">
        <f>'[1]25'!E72</f>
        <v>9</v>
      </c>
      <c r="E71" s="6">
        <f t="shared" si="0"/>
        <v>100</v>
      </c>
    </row>
    <row r="72" spans="1:5" ht="15.75" customHeight="1" x14ac:dyDescent="0.2">
      <c r="A72" s="4">
        <v>67</v>
      </c>
      <c r="B72" s="97" t="s">
        <v>175</v>
      </c>
      <c r="C72" s="52">
        <f>'[1]25'!J73</f>
        <v>14</v>
      </c>
      <c r="D72" s="52">
        <f>'[1]25'!E73</f>
        <v>14</v>
      </c>
      <c r="E72" s="6">
        <f t="shared" si="0"/>
        <v>100</v>
      </c>
    </row>
    <row r="73" spans="1:5" ht="15.75" customHeight="1" x14ac:dyDescent="0.2">
      <c r="A73" s="4">
        <v>68</v>
      </c>
      <c r="B73" s="97" t="s">
        <v>176</v>
      </c>
      <c r="C73" s="52">
        <f>'[1]25'!J74</f>
        <v>4</v>
      </c>
      <c r="D73" s="52">
        <f>'[1]25'!E74</f>
        <v>4</v>
      </c>
      <c r="E73" s="6">
        <f t="shared" si="0"/>
        <v>100</v>
      </c>
    </row>
    <row r="74" spans="1:5" ht="15.75" customHeight="1" x14ac:dyDescent="0.2">
      <c r="A74" s="4">
        <v>69</v>
      </c>
      <c r="B74" s="97" t="s">
        <v>177</v>
      </c>
      <c r="C74" s="52">
        <f>'[1]25'!J75</f>
        <v>11</v>
      </c>
      <c r="D74" s="52">
        <f>'[1]25'!E75</f>
        <v>11</v>
      </c>
      <c r="E74" s="6">
        <f t="shared" si="0"/>
        <v>100</v>
      </c>
    </row>
    <row r="75" spans="1:5" ht="15.75" customHeight="1" x14ac:dyDescent="0.2">
      <c r="A75" s="4">
        <v>70</v>
      </c>
      <c r="B75" s="97" t="s">
        <v>178</v>
      </c>
      <c r="C75" s="52">
        <f>'[1]25'!J76</f>
        <v>3</v>
      </c>
      <c r="D75" s="52">
        <f>'[1]25'!E76</f>
        <v>4</v>
      </c>
      <c r="E75" s="6">
        <f t="shared" si="0"/>
        <v>75</v>
      </c>
    </row>
    <row r="76" spans="1:5" ht="15.75" customHeight="1" x14ac:dyDescent="0.2">
      <c r="A76" s="4">
        <v>71</v>
      </c>
      <c r="B76" s="97" t="s">
        <v>179</v>
      </c>
      <c r="C76" s="52">
        <f>'[1]25'!J77</f>
        <v>16</v>
      </c>
      <c r="D76" s="52">
        <f>'[1]25'!E77</f>
        <v>16</v>
      </c>
      <c r="E76" s="6">
        <f t="shared" si="0"/>
        <v>100</v>
      </c>
    </row>
    <row r="77" spans="1:5" ht="15.75" customHeight="1" x14ac:dyDescent="0.2">
      <c r="A77" s="4">
        <v>72</v>
      </c>
      <c r="B77" s="97" t="s">
        <v>174</v>
      </c>
      <c r="C77" s="52">
        <f>'[1]25'!J78</f>
        <v>0</v>
      </c>
      <c r="D77" s="52">
        <f>'[1]25'!E78</f>
        <v>2</v>
      </c>
      <c r="E77" s="6">
        <f t="shared" si="0"/>
        <v>0</v>
      </c>
    </row>
    <row r="78" spans="1:5" ht="15.75" customHeight="1" x14ac:dyDescent="0.2">
      <c r="A78" s="4">
        <v>73</v>
      </c>
      <c r="B78" s="97" t="s">
        <v>180</v>
      </c>
      <c r="C78" s="52">
        <f>'[1]25'!J79</f>
        <v>14</v>
      </c>
      <c r="D78" s="52">
        <f>'[1]25'!E79</f>
        <v>14</v>
      </c>
      <c r="E78" s="6">
        <f t="shared" si="0"/>
        <v>100</v>
      </c>
    </row>
    <row r="79" spans="1:5" ht="15.75" customHeight="1" x14ac:dyDescent="0.2">
      <c r="A79" s="4">
        <v>74</v>
      </c>
      <c r="B79" s="97" t="s">
        <v>208</v>
      </c>
      <c r="C79" s="52">
        <f>'[1]25'!J80</f>
        <v>2</v>
      </c>
      <c r="D79" s="52">
        <f>'[1]25'!E80</f>
        <v>9</v>
      </c>
      <c r="E79" s="6">
        <f t="shared" si="0"/>
        <v>22.222222222222221</v>
      </c>
    </row>
    <row r="80" spans="1:5" ht="15.75" customHeight="1" x14ac:dyDescent="0.2">
      <c r="A80" s="4">
        <v>75</v>
      </c>
      <c r="B80" s="97" t="s">
        <v>209</v>
      </c>
      <c r="C80" s="52">
        <f>'[1]25'!J81</f>
        <v>6</v>
      </c>
      <c r="D80" s="52">
        <f>'[1]25'!E81</f>
        <v>6</v>
      </c>
      <c r="E80" s="6">
        <f t="shared" si="0"/>
        <v>100</v>
      </c>
    </row>
    <row r="81" spans="1:5" ht="15.75" customHeight="1" x14ac:dyDescent="0.2">
      <c r="A81" s="4">
        <v>76</v>
      </c>
      <c r="B81" s="97" t="s">
        <v>210</v>
      </c>
      <c r="C81" s="52">
        <f>'[1]25'!J82</f>
        <v>0</v>
      </c>
      <c r="D81" s="52">
        <f>'[1]25'!E82</f>
        <v>5</v>
      </c>
      <c r="E81" s="6">
        <f t="shared" si="0"/>
        <v>0</v>
      </c>
    </row>
    <row r="82" spans="1:5" ht="15.75" customHeight="1" x14ac:dyDescent="0.2">
      <c r="A82" s="4">
        <v>77</v>
      </c>
      <c r="B82" s="97" t="s">
        <v>211</v>
      </c>
      <c r="C82" s="52">
        <f>'[1]25'!J83</f>
        <v>5</v>
      </c>
      <c r="D82" s="52">
        <f>'[1]25'!E83</f>
        <v>5</v>
      </c>
      <c r="E82" s="6">
        <f t="shared" si="0"/>
        <v>100</v>
      </c>
    </row>
    <row r="83" spans="1:5" ht="15.75" customHeight="1" x14ac:dyDescent="0.2">
      <c r="A83" s="4">
        <v>78</v>
      </c>
      <c r="B83" s="97" t="s">
        <v>212</v>
      </c>
      <c r="C83" s="52">
        <f>'[1]25'!J84</f>
        <v>2</v>
      </c>
      <c r="D83" s="52">
        <f>'[1]25'!E84</f>
        <v>2</v>
      </c>
      <c r="E83" s="6">
        <f t="shared" si="0"/>
        <v>100</v>
      </c>
    </row>
    <row r="84" spans="1:5" ht="15.75" customHeight="1" x14ac:dyDescent="0.2">
      <c r="A84" s="4">
        <v>79</v>
      </c>
      <c r="B84" s="97" t="s">
        <v>227</v>
      </c>
      <c r="C84" s="52">
        <f>'[1]25'!J85</f>
        <v>30</v>
      </c>
      <c r="D84" s="52">
        <f>'[1]25'!E85</f>
        <v>55</v>
      </c>
      <c r="E84" s="6">
        <f t="shared" si="0"/>
        <v>54.54545454545454</v>
      </c>
    </row>
    <row r="85" spans="1:5" ht="15.75" customHeight="1" x14ac:dyDescent="0.2">
      <c r="A85" s="4">
        <v>80</v>
      </c>
      <c r="B85" s="97" t="s">
        <v>228</v>
      </c>
      <c r="C85" s="52">
        <f>'[1]25'!J86</f>
        <v>0</v>
      </c>
      <c r="D85" s="52">
        <f>'[1]25'!E86</f>
        <v>3</v>
      </c>
      <c r="E85" s="6">
        <f t="shared" si="0"/>
        <v>0</v>
      </c>
    </row>
    <row r="86" spans="1:5" ht="15.75" customHeight="1" x14ac:dyDescent="0.2">
      <c r="A86" s="4">
        <v>81</v>
      </c>
      <c r="B86" s="97" t="s">
        <v>229</v>
      </c>
      <c r="C86" s="52">
        <f>'[1]25'!J87</f>
        <v>0</v>
      </c>
      <c r="D86" s="52">
        <f>'[1]25'!E87</f>
        <v>0</v>
      </c>
      <c r="E86" s="6">
        <f t="shared" si="0"/>
        <v>0</v>
      </c>
    </row>
    <row r="87" spans="1:5" ht="15.75" customHeight="1" x14ac:dyDescent="0.2">
      <c r="A87" s="4">
        <v>82</v>
      </c>
      <c r="B87" s="97" t="s">
        <v>230</v>
      </c>
      <c r="C87" s="52">
        <f>'[1]25'!J88</f>
        <v>4</v>
      </c>
      <c r="D87" s="52">
        <f>'[1]25'!E88</f>
        <v>4</v>
      </c>
      <c r="E87" s="6">
        <f t="shared" si="0"/>
        <v>100</v>
      </c>
    </row>
    <row r="88" spans="1:5" ht="15.75" customHeight="1" x14ac:dyDescent="0.2">
      <c r="A88" s="4">
        <v>83</v>
      </c>
      <c r="B88" s="97" t="s">
        <v>231</v>
      </c>
      <c r="C88" s="52">
        <f>'[1]25'!J89</f>
        <v>0</v>
      </c>
      <c r="D88" s="52">
        <f>'[1]25'!E89</f>
        <v>0</v>
      </c>
      <c r="E88" s="6">
        <f t="shared" ref="E88:E91" si="1">IFERROR(C88/D88*100,0)</f>
        <v>0</v>
      </c>
    </row>
    <row r="89" spans="1:5" ht="15.75" customHeight="1" x14ac:dyDescent="0.2">
      <c r="A89" s="4">
        <v>84</v>
      </c>
      <c r="B89" s="97" t="s">
        <v>232</v>
      </c>
      <c r="C89" s="52">
        <f>'[1]25'!J90</f>
        <v>3</v>
      </c>
      <c r="D89" s="52">
        <f>'[1]25'!E90</f>
        <v>3</v>
      </c>
      <c r="E89" s="6">
        <f t="shared" si="1"/>
        <v>100</v>
      </c>
    </row>
    <row r="90" spans="1:5" ht="15.75" customHeight="1" x14ac:dyDescent="0.2">
      <c r="A90" s="4">
        <v>85</v>
      </c>
      <c r="B90" s="97" t="s">
        <v>233</v>
      </c>
      <c r="C90" s="52">
        <f>'[1]25'!J91</f>
        <v>0</v>
      </c>
      <c r="D90" s="52">
        <f>'[1]25'!E91</f>
        <v>0</v>
      </c>
      <c r="E90" s="6">
        <f t="shared" si="1"/>
        <v>0</v>
      </c>
    </row>
    <row r="91" spans="1:5" ht="15.75" customHeight="1" thickBot="1" x14ac:dyDescent="0.25">
      <c r="A91" s="4">
        <v>86</v>
      </c>
      <c r="B91" s="97" t="s">
        <v>234</v>
      </c>
      <c r="C91" s="52">
        <f>'[1]25'!J92</f>
        <v>0</v>
      </c>
      <c r="D91" s="52">
        <f>'[1]25'!E92</f>
        <v>0</v>
      </c>
      <c r="E91" s="6">
        <f t="shared" si="1"/>
        <v>0</v>
      </c>
    </row>
    <row r="92" spans="1:5" ht="17.25" thickTop="1" thickBot="1" x14ac:dyDescent="0.25">
      <c r="A92" s="435" t="s">
        <v>10</v>
      </c>
      <c r="B92" s="489"/>
      <c r="C92" s="76">
        <f>SUM(C6:C91)</f>
        <v>3058</v>
      </c>
      <c r="D92" s="45">
        <f>SUM(D6:D91)</f>
        <v>3412</v>
      </c>
      <c r="E92" s="28">
        <f t="shared" ref="E92" si="2">+C92/D92*100</f>
        <v>89.624853458382177</v>
      </c>
    </row>
    <row r="93" spans="1:5" ht="16.5" thickTop="1" x14ac:dyDescent="0.2">
      <c r="A93" s="21" t="s">
        <v>236</v>
      </c>
      <c r="B93" s="12"/>
      <c r="C93" s="13"/>
      <c r="D93" s="13"/>
      <c r="E93" s="13"/>
    </row>
  </sheetData>
  <mergeCells count="5">
    <mergeCell ref="A1:E1"/>
    <mergeCell ref="C4:E4"/>
    <mergeCell ref="A92:B92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256" scale="4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showGridLines="0" view="pageBreakPreview" zoomScale="90" zoomScaleNormal="100" zoomScaleSheetLayoutView="90" workbookViewId="0">
      <selection activeCell="G17" sqref="G17"/>
    </sheetView>
  </sheetViews>
  <sheetFormatPr baseColWidth="10" defaultRowHeight="12.75" x14ac:dyDescent="0.2"/>
  <cols>
    <col min="1" max="1" width="6.7109375" customWidth="1"/>
    <col min="2" max="2" width="55.140625" customWidth="1"/>
    <col min="3" max="3" width="20.5703125" customWidth="1"/>
    <col min="4" max="4" width="17.5703125" customWidth="1"/>
    <col min="5" max="5" width="16" customWidth="1"/>
  </cols>
  <sheetData>
    <row r="1" spans="1:5" ht="37.5" customHeight="1" x14ac:dyDescent="0.2">
      <c r="A1" s="432" t="s">
        <v>257</v>
      </c>
      <c r="B1" s="432"/>
      <c r="C1" s="432"/>
      <c r="D1" s="432"/>
      <c r="E1" s="432"/>
    </row>
    <row r="3" spans="1:5" ht="16.5" thickBot="1" x14ac:dyDescent="0.25">
      <c r="D3" s="14"/>
      <c r="E3" s="44" t="s">
        <v>314</v>
      </c>
    </row>
    <row r="4" spans="1:5" ht="18.75" customHeight="1" thickTop="1" thickBot="1" x14ac:dyDescent="0.25">
      <c r="A4" s="437" t="s">
        <v>12</v>
      </c>
      <c r="B4" s="529" t="s">
        <v>69</v>
      </c>
      <c r="C4" s="442">
        <v>2012</v>
      </c>
      <c r="D4" s="443"/>
      <c r="E4" s="444"/>
    </row>
    <row r="5" spans="1:5" ht="61.5" customHeight="1" thickTop="1" thickBot="1" x14ac:dyDescent="0.25">
      <c r="A5" s="437"/>
      <c r="B5" s="529"/>
      <c r="C5" s="15" t="s">
        <v>96</v>
      </c>
      <c r="D5" s="15" t="s">
        <v>95</v>
      </c>
      <c r="E5" s="90" t="s">
        <v>14</v>
      </c>
    </row>
    <row r="6" spans="1:5" ht="15.75" customHeight="1" thickTop="1" x14ac:dyDescent="0.2">
      <c r="A6" s="10">
        <v>1</v>
      </c>
      <c r="B6" s="96" t="s">
        <v>15</v>
      </c>
      <c r="C6" s="69">
        <f>'[1]25'!K7</f>
        <v>103</v>
      </c>
      <c r="D6" s="69">
        <f>'[1]25'!F7</f>
        <v>170</v>
      </c>
      <c r="E6" s="11">
        <f>IFERROR(C6/D6*100,0)</f>
        <v>60.588235294117645</v>
      </c>
    </row>
    <row r="7" spans="1:5" ht="15.75" customHeight="1" x14ac:dyDescent="0.2">
      <c r="A7" s="4">
        <v>2</v>
      </c>
      <c r="B7" s="97" t="s">
        <v>67</v>
      </c>
      <c r="C7" s="52">
        <f>'[1]25'!K8</f>
        <v>51</v>
      </c>
      <c r="D7" s="52">
        <f>'[1]25'!F8</f>
        <v>249</v>
      </c>
      <c r="E7" s="6">
        <f t="shared" ref="E7:E80" si="0">IFERROR(C7/D7*100,0)</f>
        <v>20.481927710843372</v>
      </c>
    </row>
    <row r="8" spans="1:5" ht="15.75" customHeight="1" x14ac:dyDescent="0.2">
      <c r="A8" s="4">
        <v>3</v>
      </c>
      <c r="B8" s="97" t="s">
        <v>16</v>
      </c>
      <c r="C8" s="52">
        <f>'[1]25'!K9</f>
        <v>14</v>
      </c>
      <c r="D8" s="52">
        <f>'[1]25'!F9</f>
        <v>151</v>
      </c>
      <c r="E8" s="6">
        <f t="shared" si="0"/>
        <v>9.2715231788079464</v>
      </c>
    </row>
    <row r="9" spans="1:5" ht="15.75" customHeight="1" x14ac:dyDescent="0.2">
      <c r="A9" s="4">
        <v>4</v>
      </c>
      <c r="B9" s="97" t="s">
        <v>65</v>
      </c>
      <c r="C9" s="52">
        <f>'[1]25'!K10</f>
        <v>51</v>
      </c>
      <c r="D9" s="52">
        <f>'[1]25'!F10</f>
        <v>96</v>
      </c>
      <c r="E9" s="6">
        <f t="shared" si="0"/>
        <v>53.125</v>
      </c>
    </row>
    <row r="10" spans="1:5" ht="15.75" customHeight="1" x14ac:dyDescent="0.2">
      <c r="A10" s="4">
        <v>5</v>
      </c>
      <c r="B10" s="97" t="s">
        <v>17</v>
      </c>
      <c r="C10" s="52">
        <f>'[1]25'!K11</f>
        <v>150</v>
      </c>
      <c r="D10" s="52">
        <f>'[1]25'!F11</f>
        <v>194</v>
      </c>
      <c r="E10" s="6">
        <f t="shared" si="0"/>
        <v>77.319587628865989</v>
      </c>
    </row>
    <row r="11" spans="1:5" ht="15.75" customHeight="1" x14ac:dyDescent="0.2">
      <c r="A11" s="4">
        <v>6</v>
      </c>
      <c r="B11" s="97" t="s">
        <v>18</v>
      </c>
      <c r="C11" s="52">
        <f>'[1]25'!K12</f>
        <v>197</v>
      </c>
      <c r="D11" s="52">
        <f>'[1]25'!F12</f>
        <v>358</v>
      </c>
      <c r="E11" s="6">
        <f t="shared" si="0"/>
        <v>55.027932960893857</v>
      </c>
    </row>
    <row r="12" spans="1:5" ht="15.75" customHeight="1" x14ac:dyDescent="0.2">
      <c r="A12" s="4">
        <v>7</v>
      </c>
      <c r="B12" s="97" t="s">
        <v>5</v>
      </c>
      <c r="C12" s="52">
        <f>'[1]25'!K13</f>
        <v>117</v>
      </c>
      <c r="D12" s="52">
        <f>'[1]25'!F13</f>
        <v>159</v>
      </c>
      <c r="E12" s="6">
        <f t="shared" si="0"/>
        <v>73.584905660377359</v>
      </c>
    </row>
    <row r="13" spans="1:5" ht="15.75" customHeight="1" x14ac:dyDescent="0.2">
      <c r="A13" s="4">
        <v>8</v>
      </c>
      <c r="B13" s="97" t="s">
        <v>19</v>
      </c>
      <c r="C13" s="52">
        <f>'[1]25'!K14</f>
        <v>61</v>
      </c>
      <c r="D13" s="52">
        <f>'[1]25'!F14</f>
        <v>70</v>
      </c>
      <c r="E13" s="6">
        <f t="shared" si="0"/>
        <v>87.142857142857139</v>
      </c>
    </row>
    <row r="14" spans="1:5" ht="15.75" customHeight="1" x14ac:dyDescent="0.2">
      <c r="A14" s="4">
        <v>9</v>
      </c>
      <c r="B14" s="97" t="s">
        <v>36</v>
      </c>
      <c r="C14" s="52">
        <f>'[1]25'!K15</f>
        <v>313</v>
      </c>
      <c r="D14" s="52">
        <f>'[1]25'!F15</f>
        <v>313</v>
      </c>
      <c r="E14" s="6">
        <f t="shared" si="0"/>
        <v>100</v>
      </c>
    </row>
    <row r="15" spans="1:5" ht="15.75" customHeight="1" x14ac:dyDescent="0.2">
      <c r="A15" s="4">
        <v>10</v>
      </c>
      <c r="B15" s="97" t="s">
        <v>37</v>
      </c>
      <c r="C15" s="52">
        <f>'[1]25'!K16</f>
        <v>55</v>
      </c>
      <c r="D15" s="52">
        <f>'[1]25'!F16</f>
        <v>55</v>
      </c>
      <c r="E15" s="6">
        <f t="shared" si="0"/>
        <v>100</v>
      </c>
    </row>
    <row r="16" spans="1:5" ht="15.75" customHeight="1" x14ac:dyDescent="0.2">
      <c r="A16" s="4">
        <v>11</v>
      </c>
      <c r="B16" s="97" t="s">
        <v>66</v>
      </c>
      <c r="C16" s="52">
        <f>'[1]25'!K17</f>
        <v>61</v>
      </c>
      <c r="D16" s="52">
        <f>'[1]25'!F17</f>
        <v>61</v>
      </c>
      <c r="E16" s="6">
        <f t="shared" si="0"/>
        <v>100</v>
      </c>
    </row>
    <row r="17" spans="1:5" ht="15.75" customHeight="1" x14ac:dyDescent="0.2">
      <c r="A17" s="4">
        <v>12</v>
      </c>
      <c r="B17" s="97" t="s">
        <v>29</v>
      </c>
      <c r="C17" s="52">
        <f>'[1]25'!K18</f>
        <v>55</v>
      </c>
      <c r="D17" s="52">
        <f>'[1]25'!F18</f>
        <v>131</v>
      </c>
      <c r="E17" s="6">
        <f t="shared" si="0"/>
        <v>41.984732824427482</v>
      </c>
    </row>
    <row r="18" spans="1:5" ht="15.75" customHeight="1" x14ac:dyDescent="0.2">
      <c r="A18" s="4">
        <v>13</v>
      </c>
      <c r="B18" s="97" t="s">
        <v>68</v>
      </c>
      <c r="C18" s="52">
        <f>'[1]25'!K19</f>
        <v>70</v>
      </c>
      <c r="D18" s="52">
        <f>'[1]25'!F19</f>
        <v>255</v>
      </c>
      <c r="E18" s="6">
        <f t="shared" si="0"/>
        <v>27.450980392156865</v>
      </c>
    </row>
    <row r="19" spans="1:5" ht="15.75" customHeight="1" x14ac:dyDescent="0.2">
      <c r="A19" s="4">
        <v>14</v>
      </c>
      <c r="B19" s="97" t="s">
        <v>38</v>
      </c>
      <c r="C19" s="52">
        <f>'[1]25'!K20</f>
        <v>29</v>
      </c>
      <c r="D19" s="52">
        <f>'[1]25'!F20</f>
        <v>76</v>
      </c>
      <c r="E19" s="6">
        <f t="shared" si="0"/>
        <v>38.15789473684211</v>
      </c>
    </row>
    <row r="20" spans="1:5" ht="15.75" customHeight="1" x14ac:dyDescent="0.2">
      <c r="A20" s="4">
        <v>15</v>
      </c>
      <c r="B20" s="97" t="s">
        <v>30</v>
      </c>
      <c r="C20" s="52">
        <f>'[1]25'!K21</f>
        <v>39</v>
      </c>
      <c r="D20" s="52">
        <f>'[1]25'!F21</f>
        <v>39</v>
      </c>
      <c r="E20" s="6">
        <f t="shared" si="0"/>
        <v>100</v>
      </c>
    </row>
    <row r="21" spans="1:5" ht="15.75" customHeight="1" x14ac:dyDescent="0.2">
      <c r="A21" s="4">
        <v>16</v>
      </c>
      <c r="B21" s="97" t="s">
        <v>39</v>
      </c>
      <c r="C21" s="52">
        <f>'[1]25'!K22</f>
        <v>79</v>
      </c>
      <c r="D21" s="52">
        <f>'[1]25'!F22</f>
        <v>86</v>
      </c>
      <c r="E21" s="6">
        <f t="shared" si="0"/>
        <v>91.860465116279073</v>
      </c>
    </row>
    <row r="22" spans="1:5" ht="15.75" customHeight="1" x14ac:dyDescent="0.2">
      <c r="A22" s="4">
        <v>17</v>
      </c>
      <c r="B22" s="98" t="s">
        <v>32</v>
      </c>
      <c r="C22" s="52">
        <f>'[1]25'!K23</f>
        <v>30</v>
      </c>
      <c r="D22" s="52">
        <f>'[1]25'!F23</f>
        <v>30</v>
      </c>
      <c r="E22" s="6">
        <f t="shared" si="0"/>
        <v>100</v>
      </c>
    </row>
    <row r="23" spans="1:5" ht="15.75" customHeight="1" x14ac:dyDescent="0.2">
      <c r="A23" s="4">
        <v>18</v>
      </c>
      <c r="B23" s="97" t="s">
        <v>33</v>
      </c>
      <c r="C23" s="52">
        <f>'[1]25'!K24</f>
        <v>97</v>
      </c>
      <c r="D23" s="52">
        <f>'[1]25'!F24</f>
        <v>97</v>
      </c>
      <c r="E23" s="6">
        <f t="shared" si="0"/>
        <v>100</v>
      </c>
    </row>
    <row r="24" spans="1:5" ht="15.75" customHeight="1" x14ac:dyDescent="0.2">
      <c r="A24" s="4">
        <v>19</v>
      </c>
      <c r="B24" s="97" t="s">
        <v>28</v>
      </c>
      <c r="C24" s="52">
        <f>'[1]25'!K25</f>
        <v>57</v>
      </c>
      <c r="D24" s="52">
        <f>'[1]25'!F25</f>
        <v>90</v>
      </c>
      <c r="E24" s="6">
        <f t="shared" si="0"/>
        <v>63.333333333333329</v>
      </c>
    </row>
    <row r="25" spans="1:5" ht="15.75" customHeight="1" x14ac:dyDescent="0.2">
      <c r="A25" s="4">
        <v>20</v>
      </c>
      <c r="B25" s="97" t="s">
        <v>150</v>
      </c>
      <c r="C25" s="52">
        <f>'[1]25'!K26</f>
        <v>19</v>
      </c>
      <c r="D25" s="52">
        <f>'[1]25'!F26</f>
        <v>21</v>
      </c>
      <c r="E25" s="6">
        <f t="shared" si="0"/>
        <v>90.476190476190482</v>
      </c>
    </row>
    <row r="26" spans="1:5" ht="15.75" customHeight="1" x14ac:dyDescent="0.2">
      <c r="A26" s="4">
        <v>21</v>
      </c>
      <c r="B26" s="98" t="s">
        <v>35</v>
      </c>
      <c r="C26" s="52">
        <f>'[1]25'!K27</f>
        <v>109</v>
      </c>
      <c r="D26" s="52">
        <f>'[1]25'!F27</f>
        <v>146</v>
      </c>
      <c r="E26" s="6">
        <f t="shared" si="0"/>
        <v>74.657534246575338</v>
      </c>
    </row>
    <row r="27" spans="1:5" ht="15.75" customHeight="1" x14ac:dyDescent="0.2">
      <c r="A27" s="4">
        <v>22</v>
      </c>
      <c r="B27" s="98" t="s">
        <v>13</v>
      </c>
      <c r="C27" s="52">
        <f>'[1]25'!K28</f>
        <v>48</v>
      </c>
      <c r="D27" s="52">
        <f>'[1]25'!F28</f>
        <v>48</v>
      </c>
      <c r="E27" s="6">
        <f t="shared" si="0"/>
        <v>100</v>
      </c>
    </row>
    <row r="28" spans="1:5" ht="15.75" customHeight="1" x14ac:dyDescent="0.2">
      <c r="A28" s="4">
        <v>23</v>
      </c>
      <c r="B28" s="98" t="s">
        <v>40</v>
      </c>
      <c r="C28" s="52">
        <f>'[1]25'!K29</f>
        <v>55</v>
      </c>
      <c r="D28" s="52">
        <f>'[1]25'!F29</f>
        <v>60</v>
      </c>
      <c r="E28" s="6">
        <f t="shared" si="0"/>
        <v>91.666666666666657</v>
      </c>
    </row>
    <row r="29" spans="1:5" ht="15.75" customHeight="1" x14ac:dyDescent="0.2">
      <c r="A29" s="4">
        <v>24</v>
      </c>
      <c r="B29" s="98" t="s">
        <v>41</v>
      </c>
      <c r="C29" s="52">
        <f>'[1]25'!K30</f>
        <v>56</v>
      </c>
      <c r="D29" s="52">
        <f>'[1]25'!F30</f>
        <v>103</v>
      </c>
      <c r="E29" s="6">
        <f t="shared" si="0"/>
        <v>54.368932038834949</v>
      </c>
    </row>
    <row r="30" spans="1:5" ht="15.75" customHeight="1" x14ac:dyDescent="0.2">
      <c r="A30" s="4">
        <v>25</v>
      </c>
      <c r="B30" s="98" t="s">
        <v>42</v>
      </c>
      <c r="C30" s="52">
        <f>'[1]25'!K31</f>
        <v>100</v>
      </c>
      <c r="D30" s="52">
        <f>'[1]25'!F31</f>
        <v>148</v>
      </c>
      <c r="E30" s="6">
        <f t="shared" si="0"/>
        <v>67.567567567567565</v>
      </c>
    </row>
    <row r="31" spans="1:5" ht="15.75" customHeight="1" x14ac:dyDescent="0.2">
      <c r="A31" s="4">
        <v>26</v>
      </c>
      <c r="B31" s="98" t="s">
        <v>43</v>
      </c>
      <c r="C31" s="52">
        <f>'[1]25'!K32</f>
        <v>42</v>
      </c>
      <c r="D31" s="52">
        <f>'[1]25'!F32</f>
        <v>70</v>
      </c>
      <c r="E31" s="6">
        <f t="shared" si="0"/>
        <v>60</v>
      </c>
    </row>
    <row r="32" spans="1:5" ht="15.75" customHeight="1" x14ac:dyDescent="0.2">
      <c r="A32" s="4">
        <v>27</v>
      </c>
      <c r="B32" s="98" t="s">
        <v>44</v>
      </c>
      <c r="C32" s="52">
        <f>'[1]25'!K33</f>
        <v>28</v>
      </c>
      <c r="D32" s="52">
        <f>'[1]25'!F33</f>
        <v>114</v>
      </c>
      <c r="E32" s="6">
        <f t="shared" si="0"/>
        <v>24.561403508771928</v>
      </c>
    </row>
    <row r="33" spans="1:5" ht="15.75" customHeight="1" x14ac:dyDescent="0.2">
      <c r="A33" s="4">
        <v>28</v>
      </c>
      <c r="B33" s="98" t="s">
        <v>7</v>
      </c>
      <c r="C33" s="52">
        <f>'[1]25'!K34</f>
        <v>112</v>
      </c>
      <c r="D33" s="52">
        <f>'[1]25'!F34</f>
        <v>117</v>
      </c>
      <c r="E33" s="6">
        <f t="shared" si="0"/>
        <v>95.726495726495727</v>
      </c>
    </row>
    <row r="34" spans="1:5" ht="15.75" customHeight="1" x14ac:dyDescent="0.2">
      <c r="A34" s="4">
        <v>29</v>
      </c>
      <c r="B34" s="98" t="s">
        <v>6</v>
      </c>
      <c r="C34" s="52">
        <f>'[1]25'!K35</f>
        <v>76</v>
      </c>
      <c r="D34" s="52">
        <f>'[1]25'!F35</f>
        <v>104</v>
      </c>
      <c r="E34" s="6">
        <f t="shared" si="0"/>
        <v>73.076923076923066</v>
      </c>
    </row>
    <row r="35" spans="1:5" ht="15.75" customHeight="1" x14ac:dyDescent="0.2">
      <c r="A35" s="4">
        <v>30</v>
      </c>
      <c r="B35" s="98" t="s">
        <v>45</v>
      </c>
      <c r="C35" s="52">
        <f>'[1]25'!K36</f>
        <v>172</v>
      </c>
      <c r="D35" s="52">
        <f>'[1]25'!F36</f>
        <v>172</v>
      </c>
      <c r="E35" s="6">
        <f t="shared" si="0"/>
        <v>100</v>
      </c>
    </row>
    <row r="36" spans="1:5" ht="15.75" customHeight="1" x14ac:dyDescent="0.2">
      <c r="A36" s="4">
        <v>31</v>
      </c>
      <c r="B36" s="98" t="s">
        <v>46</v>
      </c>
      <c r="C36" s="52">
        <f>'[1]25'!K37</f>
        <v>36</v>
      </c>
      <c r="D36" s="52">
        <f>'[1]25'!F37</f>
        <v>61</v>
      </c>
      <c r="E36" s="6">
        <f t="shared" si="0"/>
        <v>59.016393442622949</v>
      </c>
    </row>
    <row r="37" spans="1:5" ht="15.75" customHeight="1" x14ac:dyDescent="0.2">
      <c r="A37" s="4">
        <v>32</v>
      </c>
      <c r="B37" s="98" t="s">
        <v>31</v>
      </c>
      <c r="C37" s="52">
        <f>'[1]25'!K38</f>
        <v>22</v>
      </c>
      <c r="D37" s="52">
        <f>'[1]25'!F38</f>
        <v>106</v>
      </c>
      <c r="E37" s="6">
        <f t="shared" si="0"/>
        <v>20.754716981132077</v>
      </c>
    </row>
    <row r="38" spans="1:5" ht="15.75" customHeight="1" x14ac:dyDescent="0.2">
      <c r="A38" s="4">
        <v>33</v>
      </c>
      <c r="B38" s="98" t="s">
        <v>64</v>
      </c>
      <c r="C38" s="52">
        <f>'[1]25'!K39</f>
        <v>52</v>
      </c>
      <c r="D38" s="52">
        <f>'[1]25'!F39</f>
        <v>73</v>
      </c>
      <c r="E38" s="6">
        <f t="shared" si="0"/>
        <v>71.232876712328761</v>
      </c>
    </row>
    <row r="39" spans="1:5" ht="15.75" customHeight="1" x14ac:dyDescent="0.2">
      <c r="A39" s="4">
        <v>34</v>
      </c>
      <c r="B39" s="98" t="s">
        <v>47</v>
      </c>
      <c r="C39" s="52">
        <f>'[1]25'!K40</f>
        <v>81</v>
      </c>
      <c r="D39" s="52">
        <f>'[1]25'!F40</f>
        <v>121</v>
      </c>
      <c r="E39" s="6">
        <f t="shared" si="0"/>
        <v>66.942148760330582</v>
      </c>
    </row>
    <row r="40" spans="1:5" ht="15.75" customHeight="1" x14ac:dyDescent="0.2">
      <c r="A40" s="4">
        <v>35</v>
      </c>
      <c r="B40" s="98" t="s">
        <v>48</v>
      </c>
      <c r="C40" s="52">
        <f>'[1]25'!K41</f>
        <v>43</v>
      </c>
      <c r="D40" s="52">
        <f>'[1]25'!F41</f>
        <v>65</v>
      </c>
      <c r="E40" s="6">
        <f t="shared" si="0"/>
        <v>66.153846153846146</v>
      </c>
    </row>
    <row r="41" spans="1:5" ht="15.75" customHeight="1" x14ac:dyDescent="0.2">
      <c r="A41" s="4">
        <v>36</v>
      </c>
      <c r="B41" s="98" t="s">
        <v>49</v>
      </c>
      <c r="C41" s="52">
        <f>'[1]25'!K42</f>
        <v>40</v>
      </c>
      <c r="D41" s="52">
        <f>'[1]25'!F42</f>
        <v>85</v>
      </c>
      <c r="E41" s="6">
        <f t="shared" si="0"/>
        <v>47.058823529411761</v>
      </c>
    </row>
    <row r="42" spans="1:5" ht="15.75" customHeight="1" x14ac:dyDescent="0.2">
      <c r="A42" s="4">
        <v>37</v>
      </c>
      <c r="B42" s="98" t="s">
        <v>8</v>
      </c>
      <c r="C42" s="52">
        <f>'[1]25'!K43</f>
        <v>0</v>
      </c>
      <c r="D42" s="52">
        <f>'[1]25'!F43</f>
        <v>128</v>
      </c>
      <c r="E42" s="6">
        <f t="shared" si="0"/>
        <v>0</v>
      </c>
    </row>
    <row r="43" spans="1:5" ht="15.75" customHeight="1" x14ac:dyDescent="0.2">
      <c r="A43" s="4">
        <v>38</v>
      </c>
      <c r="B43" s="98" t="s">
        <v>50</v>
      </c>
      <c r="C43" s="52">
        <f>'[1]25'!K44</f>
        <v>239</v>
      </c>
      <c r="D43" s="52">
        <f>'[1]25'!F44</f>
        <v>239</v>
      </c>
      <c r="E43" s="6">
        <f t="shared" si="0"/>
        <v>100</v>
      </c>
    </row>
    <row r="44" spans="1:5" ht="15.75" customHeight="1" x14ac:dyDescent="0.2">
      <c r="A44" s="4">
        <v>39</v>
      </c>
      <c r="B44" s="97" t="s">
        <v>26</v>
      </c>
      <c r="C44" s="52">
        <f>'[1]25'!K45</f>
        <v>91</v>
      </c>
      <c r="D44" s="52">
        <f>'[1]25'!F45</f>
        <v>91</v>
      </c>
      <c r="E44" s="6">
        <f t="shared" si="0"/>
        <v>100</v>
      </c>
    </row>
    <row r="45" spans="1:5" ht="15.75" customHeight="1" x14ac:dyDescent="0.2">
      <c r="A45" s="4">
        <v>40</v>
      </c>
      <c r="B45" s="97" t="s">
        <v>51</v>
      </c>
      <c r="C45" s="52">
        <f>'[1]25'!K46</f>
        <v>30</v>
      </c>
      <c r="D45" s="52">
        <f>'[1]25'!F46</f>
        <v>91</v>
      </c>
      <c r="E45" s="6">
        <f t="shared" si="0"/>
        <v>32.967032967032964</v>
      </c>
    </row>
    <row r="46" spans="1:5" ht="15.75" customHeight="1" x14ac:dyDescent="0.2">
      <c r="A46" s="4">
        <v>41</v>
      </c>
      <c r="B46" s="97" t="s">
        <v>151</v>
      </c>
      <c r="C46" s="52">
        <f>'[1]25'!K47</f>
        <v>62</v>
      </c>
      <c r="D46" s="52">
        <f>'[1]25'!F47</f>
        <v>145</v>
      </c>
      <c r="E46" s="6">
        <f t="shared" si="0"/>
        <v>42.758620689655174</v>
      </c>
    </row>
    <row r="47" spans="1:5" ht="15.75" customHeight="1" x14ac:dyDescent="0.2">
      <c r="A47" s="4">
        <v>42</v>
      </c>
      <c r="B47" s="97" t="s">
        <v>34</v>
      </c>
      <c r="C47" s="52">
        <f>'[1]25'!K48</f>
        <v>21</v>
      </c>
      <c r="D47" s="52">
        <f>'[1]25'!F48</f>
        <v>26</v>
      </c>
      <c r="E47" s="6">
        <f t="shared" si="0"/>
        <v>80.769230769230774</v>
      </c>
    </row>
    <row r="48" spans="1:5" ht="15.75" customHeight="1" x14ac:dyDescent="0.2">
      <c r="A48" s="4">
        <v>43</v>
      </c>
      <c r="B48" s="97" t="s">
        <v>52</v>
      </c>
      <c r="C48" s="52">
        <f>'[1]25'!K49</f>
        <v>114</v>
      </c>
      <c r="D48" s="52">
        <f>'[1]25'!F49</f>
        <v>114</v>
      </c>
      <c r="E48" s="6">
        <f t="shared" si="0"/>
        <v>100</v>
      </c>
    </row>
    <row r="49" spans="1:5" ht="15.75" customHeight="1" x14ac:dyDescent="0.2">
      <c r="A49" s="4">
        <v>44</v>
      </c>
      <c r="B49" s="97" t="s">
        <v>9</v>
      </c>
      <c r="C49" s="52">
        <f>'[1]25'!K50</f>
        <v>23</v>
      </c>
      <c r="D49" s="52">
        <f>'[1]25'!F50</f>
        <v>23</v>
      </c>
      <c r="E49" s="6">
        <f t="shared" si="0"/>
        <v>100</v>
      </c>
    </row>
    <row r="50" spans="1:5" ht="15.75" customHeight="1" x14ac:dyDescent="0.2">
      <c r="A50" s="4">
        <v>45</v>
      </c>
      <c r="B50" s="97" t="s">
        <v>53</v>
      </c>
      <c r="C50" s="52">
        <f>'[1]25'!K51</f>
        <v>134</v>
      </c>
      <c r="D50" s="52">
        <f>'[1]25'!F51</f>
        <v>134</v>
      </c>
      <c r="E50" s="6">
        <f t="shared" si="0"/>
        <v>100</v>
      </c>
    </row>
    <row r="51" spans="1:5" ht="15.75" customHeight="1" x14ac:dyDescent="0.2">
      <c r="A51" s="4">
        <v>46</v>
      </c>
      <c r="B51" s="97" t="s">
        <v>27</v>
      </c>
      <c r="C51" s="52">
        <f>'[1]25'!K52</f>
        <v>33</v>
      </c>
      <c r="D51" s="52">
        <f>'[1]25'!F52</f>
        <v>154</v>
      </c>
      <c r="E51" s="6">
        <f t="shared" si="0"/>
        <v>21.428571428571427</v>
      </c>
    </row>
    <row r="52" spans="1:5" ht="15.75" customHeight="1" x14ac:dyDescent="0.2">
      <c r="A52" s="4">
        <v>47</v>
      </c>
      <c r="B52" s="97" t="s">
        <v>54</v>
      </c>
      <c r="C52" s="52">
        <f>'[1]25'!K53</f>
        <v>49</v>
      </c>
      <c r="D52" s="52">
        <f>'[1]25'!F53</f>
        <v>49</v>
      </c>
      <c r="E52" s="6">
        <f t="shared" si="0"/>
        <v>100</v>
      </c>
    </row>
    <row r="53" spans="1:5" ht="15.75" customHeight="1" x14ac:dyDescent="0.2">
      <c r="A53" s="4">
        <v>48</v>
      </c>
      <c r="B53" s="98" t="s">
        <v>4</v>
      </c>
      <c r="C53" s="52">
        <f>'[1]25'!K54</f>
        <v>154</v>
      </c>
      <c r="D53" s="52">
        <f>'[1]25'!F54</f>
        <v>154</v>
      </c>
      <c r="E53" s="6">
        <f t="shared" si="0"/>
        <v>100</v>
      </c>
    </row>
    <row r="54" spans="1:5" ht="15.75" customHeight="1" x14ac:dyDescent="0.2">
      <c r="A54" s="4">
        <v>49</v>
      </c>
      <c r="B54" s="98" t="s">
        <v>55</v>
      </c>
      <c r="C54" s="52">
        <f>'[1]25'!K55</f>
        <v>54</v>
      </c>
      <c r="D54" s="52">
        <f>'[1]25'!F55</f>
        <v>54</v>
      </c>
      <c r="E54" s="6">
        <f t="shared" si="0"/>
        <v>100</v>
      </c>
    </row>
    <row r="55" spans="1:5" ht="15.75" customHeight="1" x14ac:dyDescent="0.2">
      <c r="A55" s="4">
        <v>50</v>
      </c>
      <c r="B55" s="97" t="s">
        <v>63</v>
      </c>
      <c r="C55" s="52">
        <f>'[1]25'!K56</f>
        <v>55</v>
      </c>
      <c r="D55" s="52">
        <f>'[1]25'!F56</f>
        <v>55</v>
      </c>
      <c r="E55" s="6">
        <f t="shared" si="0"/>
        <v>100</v>
      </c>
    </row>
    <row r="56" spans="1:5" ht="15.75" customHeight="1" x14ac:dyDescent="0.2">
      <c r="A56" s="4">
        <v>51</v>
      </c>
      <c r="B56" s="97" t="s">
        <v>56</v>
      </c>
      <c r="C56" s="52">
        <f>'[1]25'!K57</f>
        <v>27</v>
      </c>
      <c r="D56" s="52">
        <f>'[1]25'!F57</f>
        <v>40</v>
      </c>
      <c r="E56" s="6">
        <f t="shared" si="0"/>
        <v>67.5</v>
      </c>
    </row>
    <row r="57" spans="1:5" ht="15.75" customHeight="1" x14ac:dyDescent="0.2">
      <c r="A57" s="4">
        <v>52</v>
      </c>
      <c r="B57" s="97" t="s">
        <v>11</v>
      </c>
      <c r="C57" s="52">
        <f>'[1]25'!K58</f>
        <v>81</v>
      </c>
      <c r="D57" s="52">
        <f>'[1]25'!F58</f>
        <v>81</v>
      </c>
      <c r="E57" s="6">
        <f t="shared" si="0"/>
        <v>100</v>
      </c>
    </row>
    <row r="58" spans="1:5" ht="15.75" customHeight="1" x14ac:dyDescent="0.2">
      <c r="A58" s="4">
        <v>53</v>
      </c>
      <c r="B58" s="97" t="s">
        <v>57</v>
      </c>
      <c r="C58" s="52">
        <f>'[1]25'!K59</f>
        <v>25</v>
      </c>
      <c r="D58" s="52">
        <f>'[1]25'!F59</f>
        <v>25</v>
      </c>
      <c r="E58" s="6">
        <f t="shared" si="0"/>
        <v>100</v>
      </c>
    </row>
    <row r="59" spans="1:5" ht="15.75" customHeight="1" x14ac:dyDescent="0.2">
      <c r="A59" s="4">
        <v>54</v>
      </c>
      <c r="B59" s="97" t="s">
        <v>205</v>
      </c>
      <c r="C59" s="52">
        <f>'[1]25'!K60</f>
        <v>52</v>
      </c>
      <c r="D59" s="52">
        <f>'[1]25'!F60</f>
        <v>52</v>
      </c>
      <c r="E59" s="6">
        <f t="shared" si="0"/>
        <v>100</v>
      </c>
    </row>
    <row r="60" spans="1:5" ht="15.75" customHeight="1" x14ac:dyDescent="0.2">
      <c r="A60" s="4" t="s">
        <v>23</v>
      </c>
      <c r="B60" s="97" t="s">
        <v>20</v>
      </c>
      <c r="C60" s="52">
        <f>'[1]25'!K61</f>
        <v>74</v>
      </c>
      <c r="D60" s="52">
        <f>'[1]25'!F61</f>
        <v>74</v>
      </c>
      <c r="E60" s="6">
        <f t="shared" si="0"/>
        <v>100</v>
      </c>
    </row>
    <row r="61" spans="1:5" ht="15.75" customHeight="1" x14ac:dyDescent="0.2">
      <c r="A61" s="4" t="s">
        <v>24</v>
      </c>
      <c r="B61" s="97" t="s">
        <v>21</v>
      </c>
      <c r="C61" s="52">
        <f>'[1]25'!K62</f>
        <v>51</v>
      </c>
      <c r="D61" s="52">
        <f>'[1]25'!F62</f>
        <v>99</v>
      </c>
      <c r="E61" s="6">
        <f t="shared" si="0"/>
        <v>51.515151515151516</v>
      </c>
    </row>
    <row r="62" spans="1:5" ht="15.75" customHeight="1" x14ac:dyDescent="0.2">
      <c r="A62" s="4" t="s">
        <v>25</v>
      </c>
      <c r="B62" s="97" t="s">
        <v>22</v>
      </c>
      <c r="C62" s="52">
        <f>'[1]25'!K63</f>
        <v>38</v>
      </c>
      <c r="D62" s="52">
        <f>'[1]25'!F63</f>
        <v>38</v>
      </c>
      <c r="E62" s="6">
        <f t="shared" si="0"/>
        <v>100</v>
      </c>
    </row>
    <row r="63" spans="1:5" ht="15.75" customHeight="1" x14ac:dyDescent="0.2">
      <c r="A63" s="4" t="s">
        <v>58</v>
      </c>
      <c r="B63" s="97" t="s">
        <v>60</v>
      </c>
      <c r="C63" s="52">
        <f>'[1]25'!K64</f>
        <v>15</v>
      </c>
      <c r="D63" s="52">
        <f>'[1]25'!F64</f>
        <v>59</v>
      </c>
      <c r="E63" s="6">
        <f t="shared" si="0"/>
        <v>25.423728813559322</v>
      </c>
    </row>
    <row r="64" spans="1:5" ht="15.75" customHeight="1" x14ac:dyDescent="0.2">
      <c r="A64" s="4" t="s">
        <v>59</v>
      </c>
      <c r="B64" s="97" t="s">
        <v>62</v>
      </c>
      <c r="C64" s="52">
        <f>'[1]25'!K65</f>
        <v>84</v>
      </c>
      <c r="D64" s="52">
        <f>'[1]25'!F65</f>
        <v>87</v>
      </c>
      <c r="E64" s="6">
        <f t="shared" si="0"/>
        <v>96.551724137931032</v>
      </c>
    </row>
    <row r="65" spans="1:5" ht="15.75" customHeight="1" x14ac:dyDescent="0.2">
      <c r="A65" s="4">
        <v>60</v>
      </c>
      <c r="B65" s="97" t="s">
        <v>61</v>
      </c>
      <c r="C65" s="52">
        <f>'[1]25'!K66</f>
        <v>20</v>
      </c>
      <c r="D65" s="52">
        <f>'[1]25'!F66</f>
        <v>57</v>
      </c>
      <c r="E65" s="6">
        <f t="shared" si="0"/>
        <v>35.087719298245609</v>
      </c>
    </row>
    <row r="66" spans="1:5" ht="15.75" customHeight="1" x14ac:dyDescent="0.2">
      <c r="A66" s="4">
        <v>61</v>
      </c>
      <c r="B66" s="97" t="s">
        <v>206</v>
      </c>
      <c r="C66" s="52">
        <f>'[1]25'!K67</f>
        <v>29</v>
      </c>
      <c r="D66" s="52">
        <f>'[1]25'!F67</f>
        <v>29</v>
      </c>
      <c r="E66" s="6">
        <f t="shared" si="0"/>
        <v>100</v>
      </c>
    </row>
    <row r="67" spans="1:5" ht="15.75" customHeight="1" x14ac:dyDescent="0.2">
      <c r="A67" s="4">
        <v>62</v>
      </c>
      <c r="B67" s="97" t="s">
        <v>84</v>
      </c>
      <c r="C67" s="52">
        <f>'[1]25'!K68</f>
        <v>27</v>
      </c>
      <c r="D67" s="52">
        <f>'[1]25'!F68</f>
        <v>27</v>
      </c>
      <c r="E67" s="6">
        <f t="shared" si="0"/>
        <v>100</v>
      </c>
    </row>
    <row r="68" spans="1:5" ht="15.75" customHeight="1" x14ac:dyDescent="0.2">
      <c r="A68" s="4">
        <v>63</v>
      </c>
      <c r="B68" s="97" t="s">
        <v>111</v>
      </c>
      <c r="C68" s="52">
        <f>'[1]25'!K69</f>
        <v>39</v>
      </c>
      <c r="D68" s="52">
        <f>'[1]25'!F69</f>
        <v>66</v>
      </c>
      <c r="E68" s="6">
        <f t="shared" si="0"/>
        <v>59.090909090909093</v>
      </c>
    </row>
    <row r="69" spans="1:5" ht="15.75" customHeight="1" x14ac:dyDescent="0.2">
      <c r="A69" s="4">
        <v>64</v>
      </c>
      <c r="B69" s="97" t="s">
        <v>112</v>
      </c>
      <c r="C69" s="52">
        <f>'[1]25'!K70</f>
        <v>30</v>
      </c>
      <c r="D69" s="52">
        <f>'[1]25'!F70</f>
        <v>30</v>
      </c>
      <c r="E69" s="6">
        <f t="shared" si="0"/>
        <v>100</v>
      </c>
    </row>
    <row r="70" spans="1:5" ht="15.75" customHeight="1" x14ac:dyDescent="0.2">
      <c r="A70" s="4">
        <v>65</v>
      </c>
      <c r="B70" s="97" t="s">
        <v>113</v>
      </c>
      <c r="C70" s="52">
        <f>'[1]25'!K71</f>
        <v>0</v>
      </c>
      <c r="D70" s="52">
        <f>'[1]25'!F71</f>
        <v>95</v>
      </c>
      <c r="E70" s="6">
        <f t="shared" si="0"/>
        <v>0</v>
      </c>
    </row>
    <row r="71" spans="1:5" ht="15.75" customHeight="1" x14ac:dyDescent="0.2">
      <c r="A71" s="4">
        <v>66</v>
      </c>
      <c r="B71" s="97" t="s">
        <v>207</v>
      </c>
      <c r="C71" s="52">
        <f>'[1]25'!K72</f>
        <v>46</v>
      </c>
      <c r="D71" s="52">
        <f>'[1]25'!F72</f>
        <v>46</v>
      </c>
      <c r="E71" s="6">
        <f t="shared" si="0"/>
        <v>100</v>
      </c>
    </row>
    <row r="72" spans="1:5" ht="15.75" customHeight="1" x14ac:dyDescent="0.2">
      <c r="A72" s="4">
        <v>67</v>
      </c>
      <c r="B72" s="97" t="s">
        <v>175</v>
      </c>
      <c r="C72" s="52">
        <f>'[1]25'!K73</f>
        <v>61</v>
      </c>
      <c r="D72" s="52">
        <f>'[1]25'!F73</f>
        <v>61</v>
      </c>
      <c r="E72" s="6">
        <f t="shared" si="0"/>
        <v>100</v>
      </c>
    </row>
    <row r="73" spans="1:5" ht="15.75" customHeight="1" x14ac:dyDescent="0.2">
      <c r="A73" s="4">
        <v>68</v>
      </c>
      <c r="B73" s="97" t="s">
        <v>176</v>
      </c>
      <c r="C73" s="52">
        <f>'[1]25'!K74</f>
        <v>15</v>
      </c>
      <c r="D73" s="52">
        <f>'[1]25'!F74</f>
        <v>25</v>
      </c>
      <c r="E73" s="6">
        <f t="shared" si="0"/>
        <v>60</v>
      </c>
    </row>
    <row r="74" spans="1:5" ht="15.75" customHeight="1" x14ac:dyDescent="0.2">
      <c r="A74" s="4">
        <v>69</v>
      </c>
      <c r="B74" s="97" t="s">
        <v>177</v>
      </c>
      <c r="C74" s="52">
        <f>'[1]25'!K75</f>
        <v>44</v>
      </c>
      <c r="D74" s="52">
        <f>'[1]25'!F75</f>
        <v>47</v>
      </c>
      <c r="E74" s="6">
        <f t="shared" si="0"/>
        <v>93.61702127659575</v>
      </c>
    </row>
    <row r="75" spans="1:5" ht="15.75" customHeight="1" x14ac:dyDescent="0.2">
      <c r="A75" s="4">
        <v>70</v>
      </c>
      <c r="B75" s="97" t="s">
        <v>178</v>
      </c>
      <c r="C75" s="52">
        <f>'[1]25'!K76</f>
        <v>11</v>
      </c>
      <c r="D75" s="52">
        <f>'[1]25'!F76</f>
        <v>15</v>
      </c>
      <c r="E75" s="6">
        <f t="shared" si="0"/>
        <v>73.333333333333329</v>
      </c>
    </row>
    <row r="76" spans="1:5" ht="15.75" customHeight="1" x14ac:dyDescent="0.2">
      <c r="A76" s="4">
        <v>71</v>
      </c>
      <c r="B76" s="97" t="s">
        <v>179</v>
      </c>
      <c r="C76" s="52">
        <f>'[1]25'!K77</f>
        <v>23</v>
      </c>
      <c r="D76" s="52">
        <f>'[1]25'!F77</f>
        <v>34</v>
      </c>
      <c r="E76" s="6">
        <f t="shared" si="0"/>
        <v>67.64705882352942</v>
      </c>
    </row>
    <row r="77" spans="1:5" ht="15" customHeight="1" x14ac:dyDescent="0.2">
      <c r="A77" s="4">
        <v>72</v>
      </c>
      <c r="B77" s="98" t="s">
        <v>174</v>
      </c>
      <c r="C77" s="52">
        <f>'[1]25'!K78</f>
        <v>0</v>
      </c>
      <c r="D77" s="52">
        <f>'[1]25'!F78</f>
        <v>9</v>
      </c>
      <c r="E77" s="6">
        <f t="shared" si="0"/>
        <v>0</v>
      </c>
    </row>
    <row r="78" spans="1:5" ht="15.75" customHeight="1" x14ac:dyDescent="0.2">
      <c r="A78" s="4">
        <v>73</v>
      </c>
      <c r="B78" s="98" t="s">
        <v>180</v>
      </c>
      <c r="C78" s="52">
        <f>'[1]25'!K79</f>
        <v>21</v>
      </c>
      <c r="D78" s="52">
        <f>'[1]25'!F79</f>
        <v>21</v>
      </c>
      <c r="E78" s="6">
        <f t="shared" si="0"/>
        <v>100</v>
      </c>
    </row>
    <row r="79" spans="1:5" ht="15.75" customHeight="1" x14ac:dyDescent="0.2">
      <c r="A79" s="4">
        <v>74</v>
      </c>
      <c r="B79" s="98" t="s">
        <v>208</v>
      </c>
      <c r="C79" s="52">
        <f>'[1]25'!K80</f>
        <v>1</v>
      </c>
      <c r="D79" s="52">
        <f>'[1]25'!F80</f>
        <v>15</v>
      </c>
      <c r="E79" s="6">
        <f t="shared" si="0"/>
        <v>6.666666666666667</v>
      </c>
    </row>
    <row r="80" spans="1:5" ht="15.75" customHeight="1" x14ac:dyDescent="0.2">
      <c r="A80" s="4">
        <v>75</v>
      </c>
      <c r="B80" s="98" t="s">
        <v>209</v>
      </c>
      <c r="C80" s="52">
        <f>'[1]25'!K81</f>
        <v>1</v>
      </c>
      <c r="D80" s="52">
        <f>'[1]25'!F81</f>
        <v>1</v>
      </c>
      <c r="E80" s="6">
        <f t="shared" si="0"/>
        <v>100</v>
      </c>
    </row>
    <row r="81" spans="1:5" ht="15.75" customHeight="1" x14ac:dyDescent="0.2">
      <c r="A81" s="4">
        <v>76</v>
      </c>
      <c r="B81" s="98" t="s">
        <v>210</v>
      </c>
      <c r="C81" s="52">
        <f>'[1]25'!K82</f>
        <v>0</v>
      </c>
      <c r="D81" s="52">
        <f>'[1]25'!F82</f>
        <v>20</v>
      </c>
      <c r="E81" s="6">
        <f t="shared" ref="E81:E91" si="1">IFERROR(C81/D81*100,0)</f>
        <v>0</v>
      </c>
    </row>
    <row r="82" spans="1:5" ht="15.75" customHeight="1" x14ac:dyDescent="0.2">
      <c r="A82" s="4">
        <v>77</v>
      </c>
      <c r="B82" s="98" t="s">
        <v>211</v>
      </c>
      <c r="C82" s="52">
        <f>'[1]25'!K83</f>
        <v>27</v>
      </c>
      <c r="D82" s="52">
        <f>'[1]25'!F83</f>
        <v>27</v>
      </c>
      <c r="E82" s="6">
        <f t="shared" si="1"/>
        <v>100</v>
      </c>
    </row>
    <row r="83" spans="1:5" ht="15.75" customHeight="1" x14ac:dyDescent="0.2">
      <c r="A83" s="4">
        <v>78</v>
      </c>
      <c r="B83" s="98" t="s">
        <v>212</v>
      </c>
      <c r="C83" s="52">
        <f>'[1]25'!K84</f>
        <v>10</v>
      </c>
      <c r="D83" s="52">
        <f>'[1]25'!F84</f>
        <v>10</v>
      </c>
      <c r="E83" s="6">
        <f t="shared" si="1"/>
        <v>100</v>
      </c>
    </row>
    <row r="84" spans="1:5" ht="15.75" customHeight="1" x14ac:dyDescent="0.2">
      <c r="A84" s="4">
        <v>79</v>
      </c>
      <c r="B84" s="98" t="s">
        <v>227</v>
      </c>
      <c r="C84" s="52">
        <f>'[1]25'!K85</f>
        <v>1</v>
      </c>
      <c r="D84" s="52">
        <f>'[1]25'!F85</f>
        <v>28</v>
      </c>
      <c r="E84" s="6">
        <f t="shared" si="1"/>
        <v>3.5714285714285712</v>
      </c>
    </row>
    <row r="85" spans="1:5" ht="15.75" customHeight="1" x14ac:dyDescent="0.2">
      <c r="A85" s="4">
        <v>80</v>
      </c>
      <c r="B85" s="98" t="s">
        <v>228</v>
      </c>
      <c r="C85" s="52">
        <f>'[1]25'!K86</f>
        <v>2</v>
      </c>
      <c r="D85" s="52">
        <f>'[1]25'!F86</f>
        <v>4</v>
      </c>
      <c r="E85" s="6">
        <f t="shared" si="1"/>
        <v>50</v>
      </c>
    </row>
    <row r="86" spans="1:5" ht="15.75" customHeight="1" x14ac:dyDescent="0.2">
      <c r="A86" s="4">
        <v>81</v>
      </c>
      <c r="B86" s="98" t="s">
        <v>229</v>
      </c>
      <c r="C86" s="52">
        <f>'[1]25'!K87</f>
        <v>17</v>
      </c>
      <c r="D86" s="52">
        <f>'[1]25'!F87</f>
        <v>17</v>
      </c>
      <c r="E86" s="6">
        <f t="shared" si="1"/>
        <v>100</v>
      </c>
    </row>
    <row r="87" spans="1:5" ht="15.75" customHeight="1" x14ac:dyDescent="0.2">
      <c r="A87" s="4">
        <v>82</v>
      </c>
      <c r="B87" s="98" t="s">
        <v>230</v>
      </c>
      <c r="C87" s="52">
        <f>'[1]25'!K88</f>
        <v>10</v>
      </c>
      <c r="D87" s="52">
        <f>'[1]25'!F88</f>
        <v>10</v>
      </c>
      <c r="E87" s="6">
        <f t="shared" si="1"/>
        <v>100</v>
      </c>
    </row>
    <row r="88" spans="1:5" ht="15.75" customHeight="1" x14ac:dyDescent="0.2">
      <c r="A88" s="4">
        <v>83</v>
      </c>
      <c r="B88" s="98" t="s">
        <v>231</v>
      </c>
      <c r="C88" s="52">
        <f>'[1]25'!K89</f>
        <v>0</v>
      </c>
      <c r="D88" s="52">
        <f>'[1]25'!F89</f>
        <v>30</v>
      </c>
      <c r="E88" s="6">
        <f t="shared" si="1"/>
        <v>0</v>
      </c>
    </row>
    <row r="89" spans="1:5" ht="15.75" customHeight="1" x14ac:dyDescent="0.2">
      <c r="A89" s="4">
        <v>84</v>
      </c>
      <c r="B89" s="98" t="s">
        <v>232</v>
      </c>
      <c r="C89" s="52">
        <f>'[1]25'!K90</f>
        <v>10</v>
      </c>
      <c r="D89" s="52">
        <f>'[1]25'!F90</f>
        <v>10</v>
      </c>
      <c r="E89" s="6">
        <f t="shared" si="1"/>
        <v>100</v>
      </c>
    </row>
    <row r="90" spans="1:5" ht="15.75" customHeight="1" x14ac:dyDescent="0.2">
      <c r="A90" s="4">
        <v>85</v>
      </c>
      <c r="B90" s="98" t="s">
        <v>233</v>
      </c>
      <c r="C90" s="52">
        <f>'[1]25'!K91</f>
        <v>20</v>
      </c>
      <c r="D90" s="52">
        <f>'[1]25'!F91</f>
        <v>20</v>
      </c>
      <c r="E90" s="6">
        <f t="shared" si="1"/>
        <v>100</v>
      </c>
    </row>
    <row r="91" spans="1:5" ht="15.75" customHeight="1" thickBot="1" x14ac:dyDescent="0.25">
      <c r="A91" s="4">
        <v>86</v>
      </c>
      <c r="B91" s="98" t="s">
        <v>234</v>
      </c>
      <c r="C91" s="52">
        <f>'[1]25'!K92</f>
        <v>7</v>
      </c>
      <c r="D91" s="52">
        <f>'[1]25'!F92</f>
        <v>15</v>
      </c>
      <c r="E91" s="6">
        <f t="shared" si="1"/>
        <v>46.666666666666664</v>
      </c>
    </row>
    <row r="92" spans="1:5" ht="17.25" thickTop="1" thickBot="1" x14ac:dyDescent="0.25">
      <c r="A92" s="435" t="s">
        <v>10</v>
      </c>
      <c r="B92" s="436"/>
      <c r="C92" s="45">
        <f>SUM(C6:C91)</f>
        <v>4698</v>
      </c>
      <c r="D92" s="45">
        <f>SUM(D6:D91)</f>
        <v>7075</v>
      </c>
      <c r="E92" s="28">
        <f t="shared" ref="E92" si="2">+C92/D92*100</f>
        <v>66.402826855123678</v>
      </c>
    </row>
    <row r="93" spans="1:5" ht="16.5" thickTop="1" x14ac:dyDescent="0.2">
      <c r="A93" s="21" t="s">
        <v>236</v>
      </c>
      <c r="B93" s="12"/>
      <c r="C93" s="13"/>
      <c r="D93" s="13"/>
      <c r="E93" s="13"/>
    </row>
  </sheetData>
  <mergeCells count="5">
    <mergeCell ref="A1:E1"/>
    <mergeCell ref="A4:A5"/>
    <mergeCell ref="B4:B5"/>
    <mergeCell ref="C4:E4"/>
    <mergeCell ref="A92:B92"/>
  </mergeCells>
  <printOptions horizontalCentered="1"/>
  <pageMargins left="0.39370078740157483" right="0.39370078740157483" top="0.39370078740157483" bottom="0.39370078740157483" header="0" footer="0"/>
  <pageSetup paperSize="256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26</vt:i4>
      </vt:variant>
    </vt:vector>
  </HeadingPairs>
  <TitlesOfParts>
    <vt:vector size="58" baseType="lpstr">
      <vt:lpstr>C48-21-1</vt:lpstr>
      <vt:lpstr>C49-21-2</vt:lpstr>
      <vt:lpstr>C50-21-3</vt:lpstr>
      <vt:lpstr>C51-21-4</vt:lpstr>
      <vt:lpstr>C52-2-1</vt:lpstr>
      <vt:lpstr>C53-22-2</vt:lpstr>
      <vt:lpstr>19</vt:lpstr>
      <vt:lpstr>20</vt:lpstr>
      <vt:lpstr>C55-24-2</vt:lpstr>
      <vt:lpstr>C-7 PE Centrados Estudiante</vt:lpstr>
      <vt:lpstr>CENT EN ESTUD</vt:lpstr>
      <vt:lpstr>BIBLIOTECA</vt:lpstr>
      <vt:lpstr>TUTORIAS</vt:lpstr>
      <vt:lpstr>CAFETERIA</vt:lpstr>
      <vt:lpstr>C56-24-1</vt:lpstr>
      <vt:lpstr>C57-25-1</vt:lpstr>
      <vt:lpstr>C58-25-2</vt:lpstr>
      <vt:lpstr>22-PLP</vt:lpstr>
      <vt:lpstr>22-MLP</vt:lpstr>
      <vt:lpstr>22-PL</vt:lpstr>
      <vt:lpstr>22-MLIC</vt:lpstr>
      <vt:lpstr>23</vt:lpstr>
      <vt:lpstr>C59-26</vt:lpstr>
      <vt:lpstr>23.2 (2)</vt:lpstr>
      <vt:lpstr>C59-26 (2)</vt:lpstr>
      <vt:lpstr>23.2</vt:lpstr>
      <vt:lpstr>24</vt:lpstr>
      <vt:lpstr>24.2</vt:lpstr>
      <vt:lpstr>C60-27</vt:lpstr>
      <vt:lpstr>C61-28-1</vt:lpstr>
      <vt:lpstr>C62-28-2</vt:lpstr>
      <vt:lpstr>C62-28-2 (2)</vt:lpstr>
      <vt:lpstr>'19'!Área_de_impresión</vt:lpstr>
      <vt:lpstr>'20'!Área_de_impresión</vt:lpstr>
      <vt:lpstr>'22-MLIC'!Área_de_impresión</vt:lpstr>
      <vt:lpstr>'22-MLP'!Área_de_impresión</vt:lpstr>
      <vt:lpstr>'22-PL'!Área_de_impresión</vt:lpstr>
      <vt:lpstr>'22-PLP'!Área_de_impresión</vt:lpstr>
      <vt:lpstr>'23'!Área_de_impresión</vt:lpstr>
      <vt:lpstr>'23.2'!Área_de_impresión</vt:lpstr>
      <vt:lpstr>'23.2 (2)'!Área_de_impresión</vt:lpstr>
      <vt:lpstr>'24'!Área_de_impresión</vt:lpstr>
      <vt:lpstr>'24.2'!Área_de_impresión</vt:lpstr>
      <vt:lpstr>BIBLIOTECA!Área_de_impresión</vt:lpstr>
      <vt:lpstr>'C48-21-1'!Área_de_impresión</vt:lpstr>
      <vt:lpstr>'C49-21-2'!Área_de_impresión</vt:lpstr>
      <vt:lpstr>'C55-24-2'!Área_de_impresión</vt:lpstr>
      <vt:lpstr>'C56-24-1'!Área_de_impresión</vt:lpstr>
      <vt:lpstr>'C57-25-1'!Área_de_impresión</vt:lpstr>
      <vt:lpstr>'C58-25-2'!Área_de_impresión</vt:lpstr>
      <vt:lpstr>'C60-27'!Área_de_impresión</vt:lpstr>
      <vt:lpstr>'C61-28-1'!Área_de_impresión</vt:lpstr>
      <vt:lpstr>'C62-28-2'!Área_de_impresión</vt:lpstr>
      <vt:lpstr>'C62-28-2 (2)'!Área_de_impresión</vt:lpstr>
      <vt:lpstr>'C-7 PE Centrados Estudiante'!Área_de_impresión</vt:lpstr>
      <vt:lpstr>CAFETERIA!Área_de_impresión</vt:lpstr>
      <vt:lpstr>'CENT EN ESTUD'!Área_de_impresión</vt:lpstr>
      <vt:lpstr>TUTORIAS!Área_de_impresión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ARMANDO CEJA OLIVIER</cp:lastModifiedBy>
  <cp:lastPrinted>2013-09-23T17:53:23Z</cp:lastPrinted>
  <dcterms:created xsi:type="dcterms:W3CDTF">2003-06-06T19:28:01Z</dcterms:created>
  <dcterms:modified xsi:type="dcterms:W3CDTF">2013-10-11T15:42:16Z</dcterms:modified>
</cp:coreProperties>
</file>